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8800" windowHeight="12435" firstSheet="4" activeTab="7"/>
  </bookViews>
  <sheets>
    <sheet name="натнорм физк-спорт" sheetId="23" r:id="rId1"/>
    <sheet name="натнорм соц-пед" sheetId="22" r:id="rId2"/>
    <sheet name="натнорм худож" sheetId="21" r:id="rId3"/>
    <sheet name="натнорм техническая" sheetId="20" r:id="rId4"/>
    <sheet name="натнорм естеств-научн" sheetId="19" r:id="rId5"/>
    <sheet name="натнорм тур-краев" sheetId="18" r:id="rId6"/>
    <sheet name="расчет по направ" sheetId="16" r:id="rId7"/>
    <sheet name="для фу " sheetId="24" r:id="rId8"/>
    <sheet name="ИТОГО БНЗ" sheetId="9" r:id="rId9"/>
  </sheets>
  <definedNames>
    <definedName name="иные" localSheetId="7">#REF!</definedName>
    <definedName name="иные" localSheetId="4">#REF!</definedName>
    <definedName name="иные" localSheetId="1">#REF!</definedName>
    <definedName name="иные" localSheetId="3">#REF!</definedName>
    <definedName name="иные" localSheetId="5">#REF!</definedName>
    <definedName name="иные" localSheetId="0">#REF!</definedName>
    <definedName name="иные" localSheetId="2">#REF!</definedName>
    <definedName name="иные" localSheetId="6">#REF!</definedName>
    <definedName name="иные">#REF!</definedName>
    <definedName name="материальные_запасы_основные_средства" localSheetId="7">#REF!</definedName>
    <definedName name="материальные_запасы_основные_средства" localSheetId="4">#REF!</definedName>
    <definedName name="материальные_запасы_основные_средства" localSheetId="1">#REF!</definedName>
    <definedName name="материальные_запасы_основные_средства" localSheetId="3">#REF!</definedName>
    <definedName name="материальные_запасы_основные_средства" localSheetId="5">#REF!</definedName>
    <definedName name="материальные_запасы_основные_средства" localSheetId="0">#REF!</definedName>
    <definedName name="материальные_запасы_основные_средства" localSheetId="2">#REF!</definedName>
    <definedName name="материальные_запасы_основные_средства" localSheetId="6">#REF!</definedName>
    <definedName name="материальные_запасы_основные_средства">#REF!</definedName>
    <definedName name="_xlnm.Print_Area" localSheetId="7">'для фу '!$A$1:$O$15</definedName>
    <definedName name="_xlnm.Print_Area" localSheetId="8">'ИТОГО БНЗ'!$A$1:$L$9</definedName>
    <definedName name="_xlnm.Print_Area" localSheetId="4">'натнорм естеств-научн'!$A$1:$CO$143</definedName>
    <definedName name="_xlnm.Print_Area" localSheetId="1">'натнорм соц-пед'!$A$1:$Q$146</definedName>
    <definedName name="_xlnm.Print_Area" localSheetId="3">'натнорм техническая'!$A$1:$L$142</definedName>
    <definedName name="_xlnm.Print_Area" localSheetId="5">'натнорм тур-краев'!$A$1:$CA$143</definedName>
    <definedName name="_xlnm.Print_Area" localSheetId="0">'натнорм физк-спорт'!$A$1:$H$142</definedName>
    <definedName name="_xlnm.Print_Area" localSheetId="2">'натнорм худож'!$A$1:$AG$143</definedName>
    <definedName name="_xlnm.Print_Area" localSheetId="6">'расчет по направ'!$A$1:$CK$141</definedName>
    <definedName name="оплата_труда" localSheetId="7">#REF!</definedName>
    <definedName name="оплата_труда" localSheetId="4">#REF!</definedName>
    <definedName name="оплата_труда" localSheetId="1">#REF!</definedName>
    <definedName name="оплата_труда" localSheetId="3">#REF!</definedName>
    <definedName name="оплата_труда" localSheetId="5">#REF!</definedName>
    <definedName name="оплата_труда" localSheetId="0">#REF!</definedName>
    <definedName name="оплата_труда" localSheetId="2">#REF!</definedName>
    <definedName name="оплата_труда" localSheetId="6">#REF!</definedName>
    <definedName name="оплата_труда">#REF!</definedName>
    <definedName name="Список" localSheetId="7">#REF!</definedName>
    <definedName name="Список" localSheetId="4">#REF!</definedName>
    <definedName name="Список" localSheetId="1">#REF!</definedName>
    <definedName name="Список" localSheetId="3">#REF!</definedName>
    <definedName name="Список" localSheetId="5">#REF!</definedName>
    <definedName name="Список" localSheetId="0">#REF!</definedName>
    <definedName name="Список" localSheetId="2">#REF!</definedName>
    <definedName name="Список" localSheetId="6">#REF!</definedName>
    <definedName name="Список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2" i="24"/>
  <c r="K10" l="1"/>
  <c r="J10"/>
  <c r="I10"/>
  <c r="H10"/>
  <c r="G10"/>
  <c r="F10"/>
  <c r="E10"/>
  <c r="D10"/>
  <c r="C10"/>
  <c r="B10"/>
  <c r="L10" s="1"/>
  <c r="N10" s="1"/>
  <c r="K9"/>
  <c r="J9"/>
  <c r="I9"/>
  <c r="H9"/>
  <c r="G9"/>
  <c r="F9"/>
  <c r="E9"/>
  <c r="D9"/>
  <c r="C9"/>
  <c r="B9"/>
  <c r="L9" s="1"/>
  <c r="N9" s="1"/>
  <c r="K8"/>
  <c r="J8"/>
  <c r="I8"/>
  <c r="H8"/>
  <c r="G8"/>
  <c r="F8"/>
  <c r="E8"/>
  <c r="D8"/>
  <c r="C8"/>
  <c r="B8"/>
  <c r="L8" s="1"/>
  <c r="N8" s="1"/>
  <c r="K7"/>
  <c r="J7"/>
  <c r="I7"/>
  <c r="H7"/>
  <c r="G7"/>
  <c r="F7"/>
  <c r="E7"/>
  <c r="D7"/>
  <c r="C7"/>
  <c r="B7"/>
  <c r="L7" s="1"/>
  <c r="N7" s="1"/>
  <c r="K6"/>
  <c r="J6"/>
  <c r="I6"/>
  <c r="H6"/>
  <c r="G6"/>
  <c r="F6"/>
  <c r="E6"/>
  <c r="D6"/>
  <c r="C6"/>
  <c r="B6"/>
  <c r="L6" s="1"/>
  <c r="N6" s="1"/>
  <c r="K5"/>
  <c r="J5"/>
  <c r="I5"/>
  <c r="H5"/>
  <c r="G5"/>
  <c r="F5"/>
  <c r="E5"/>
  <c r="D5"/>
  <c r="C5"/>
  <c r="B5"/>
  <c r="M10" i="9"/>
  <c r="CJ141" i="16"/>
  <c r="BY141"/>
  <c r="L5" i="24" l="1"/>
  <c r="N5" s="1"/>
  <c r="R8"/>
  <c r="R9"/>
  <c r="R7"/>
  <c r="R5"/>
  <c r="CK143" i="16"/>
  <c r="BV55"/>
  <c r="CG55"/>
  <c r="CJ55" s="1"/>
  <c r="BU57"/>
  <c r="CN56"/>
  <c r="CH124"/>
  <c r="CH121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BG138"/>
  <c r="BG137"/>
  <c r="BG136"/>
  <c r="BG135"/>
  <c r="BG134"/>
  <c r="BG133"/>
  <c r="BG132"/>
  <c r="BG131"/>
  <c r="BG130"/>
  <c r="BG129"/>
  <c r="BG128"/>
  <c r="BG127"/>
  <c r="BG126"/>
  <c r="BG125"/>
  <c r="BG124"/>
  <c r="BG123"/>
  <c r="BG122"/>
  <c r="BG121"/>
  <c r="BG120"/>
  <c r="BG119"/>
  <c r="AV138"/>
  <c r="AV137"/>
  <c r="AV136"/>
  <c r="AV135"/>
  <c r="AV134"/>
  <c r="AV133"/>
  <c r="AV132"/>
  <c r="AV131"/>
  <c r="AV130"/>
  <c r="AV129"/>
  <c r="AV128"/>
  <c r="AV127"/>
  <c r="AV126"/>
  <c r="AV125"/>
  <c r="AV124"/>
  <c r="AV123"/>
  <c r="AV122"/>
  <c r="AV121"/>
  <c r="AV120"/>
  <c r="AV119"/>
  <c r="AK138"/>
  <c r="AK137"/>
  <c r="AK136"/>
  <c r="AK135"/>
  <c r="AK134"/>
  <c r="AK133"/>
  <c r="AK132"/>
  <c r="AK131"/>
  <c r="AK130"/>
  <c r="AK129"/>
  <c r="AK128"/>
  <c r="AK127"/>
  <c r="AK126"/>
  <c r="AK125"/>
  <c r="AK124"/>
  <c r="AK123"/>
  <c r="AK122"/>
  <c r="AK121"/>
  <c r="AK120"/>
  <c r="AK11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CI11"/>
  <c r="CI12"/>
  <c r="CH116"/>
  <c r="CH115"/>
  <c r="CH114"/>
  <c r="CH113"/>
  <c r="CH112"/>
  <c r="CH111"/>
  <c r="CH110"/>
  <c r="CH109"/>
  <c r="CI15"/>
  <c r="CI14"/>
  <c r="CI13"/>
  <c r="D115"/>
  <c r="D111"/>
  <c r="D109"/>
  <c r="BG116"/>
  <c r="BG115"/>
  <c r="BG114"/>
  <c r="BG113"/>
  <c r="BG112"/>
  <c r="BG111"/>
  <c r="BG110"/>
  <c r="BG109"/>
  <c r="AV116"/>
  <c r="AV115"/>
  <c r="AV114"/>
  <c r="AV113"/>
  <c r="AV112"/>
  <c r="AV111"/>
  <c r="AV110"/>
  <c r="AV109"/>
  <c r="AK116"/>
  <c r="AK115"/>
  <c r="AK114"/>
  <c r="AK113"/>
  <c r="AK112"/>
  <c r="AK111"/>
  <c r="AK110"/>
  <c r="AK109"/>
  <c r="Z116"/>
  <c r="Z115"/>
  <c r="Z114"/>
  <c r="Z113"/>
  <c r="Z112"/>
  <c r="Z111"/>
  <c r="Z110"/>
  <c r="Z109"/>
  <c r="O116"/>
  <c r="O115"/>
  <c r="O114"/>
  <c r="O113"/>
  <c r="O112"/>
  <c r="O111"/>
  <c r="O110"/>
  <c r="O109"/>
  <c r="D116"/>
  <c r="D114"/>
  <c r="D113"/>
  <c r="D112"/>
  <c r="D110"/>
  <c r="D106"/>
  <c r="CD106"/>
  <c r="CD105"/>
  <c r="BS106"/>
  <c r="BS105"/>
  <c r="BG106"/>
  <c r="BG105"/>
  <c r="AV106"/>
  <c r="AV105"/>
  <c r="AK106"/>
  <c r="AK105"/>
  <c r="Z106"/>
  <c r="Z105"/>
  <c r="O106"/>
  <c r="O105"/>
  <c r="D105"/>
  <c r="D102"/>
  <c r="D99"/>
  <c r="H100"/>
  <c r="H101"/>
  <c r="H102"/>
  <c r="H99"/>
  <c r="S100"/>
  <c r="S101"/>
  <c r="S102"/>
  <c r="S99"/>
  <c r="AD100"/>
  <c r="AD101"/>
  <c r="AD102"/>
  <c r="AD99"/>
  <c r="AO99"/>
  <c r="AZ100"/>
  <c r="AZ101"/>
  <c r="AZ102"/>
  <c r="AZ99"/>
  <c r="BK100"/>
  <c r="BK101"/>
  <c r="BK102"/>
  <c r="BK99"/>
  <c r="BW100"/>
  <c r="BW101"/>
  <c r="BW102"/>
  <c r="BW99"/>
  <c r="BS102"/>
  <c r="BS101"/>
  <c r="BS100"/>
  <c r="BS99"/>
  <c r="BG102"/>
  <c r="BG101"/>
  <c r="BG100"/>
  <c r="BG99"/>
  <c r="AV102"/>
  <c r="AV101"/>
  <c r="AV100"/>
  <c r="AV99"/>
  <c r="AK102"/>
  <c r="AK101"/>
  <c r="AK100"/>
  <c r="AK99"/>
  <c r="Z102"/>
  <c r="Z101"/>
  <c r="Z100"/>
  <c r="Z99"/>
  <c r="O102"/>
  <c r="O101"/>
  <c r="O100"/>
  <c r="O99"/>
  <c r="CN92"/>
  <c r="D91"/>
  <c r="D90"/>
  <c r="D89"/>
  <c r="D88"/>
  <c r="D87"/>
  <c r="D86"/>
  <c r="D85"/>
  <c r="D84"/>
  <c r="D83"/>
  <c r="D82"/>
  <c r="BW83"/>
  <c r="BW84"/>
  <c r="BW85"/>
  <c r="BW86"/>
  <c r="BW87"/>
  <c r="BW88"/>
  <c r="BW89"/>
  <c r="BW90"/>
  <c r="BW91"/>
  <c r="BW82"/>
  <c r="BK83"/>
  <c r="BK84"/>
  <c r="BK85"/>
  <c r="BK86"/>
  <c r="BK87"/>
  <c r="BK88"/>
  <c r="BK89"/>
  <c r="BK90"/>
  <c r="BK91"/>
  <c r="BK82"/>
  <c r="AZ83"/>
  <c r="AZ84"/>
  <c r="AZ85"/>
  <c r="AZ86"/>
  <c r="AZ87"/>
  <c r="AZ88"/>
  <c r="AZ89"/>
  <c r="AZ90"/>
  <c r="AZ91"/>
  <c r="AZ82"/>
  <c r="AO82"/>
  <c r="BG91"/>
  <c r="BG90"/>
  <c r="BG89"/>
  <c r="BG88"/>
  <c r="BG87"/>
  <c r="BG86"/>
  <c r="BG85"/>
  <c r="BG84"/>
  <c r="BG83"/>
  <c r="BG82"/>
  <c r="AV91"/>
  <c r="AV90"/>
  <c r="AV89"/>
  <c r="AV88"/>
  <c r="AV87"/>
  <c r="AV86"/>
  <c r="AV85"/>
  <c r="AV84"/>
  <c r="AV83"/>
  <c r="AV82"/>
  <c r="AK91"/>
  <c r="AK90"/>
  <c r="AK89"/>
  <c r="AK88"/>
  <c r="AK87"/>
  <c r="AK86"/>
  <c r="AK85"/>
  <c r="AK84"/>
  <c r="AK83"/>
  <c r="AK82"/>
  <c r="Z91"/>
  <c r="Z90"/>
  <c r="Z89"/>
  <c r="Z88"/>
  <c r="Z87"/>
  <c r="Z86"/>
  <c r="Z85"/>
  <c r="Z84"/>
  <c r="Z83"/>
  <c r="Z82"/>
  <c r="P91"/>
  <c r="O91"/>
  <c r="P90"/>
  <c r="O90"/>
  <c r="P89"/>
  <c r="O89"/>
  <c r="P88"/>
  <c r="O88"/>
  <c r="P87"/>
  <c r="O87"/>
  <c r="P86"/>
  <c r="O86"/>
  <c r="P85"/>
  <c r="O85"/>
  <c r="P84"/>
  <c r="O84"/>
  <c r="P83"/>
  <c r="O83"/>
  <c r="P82"/>
  <c r="O82"/>
  <c r="BG78"/>
  <c r="BG79"/>
  <c r="BG77"/>
  <c r="BG76"/>
  <c r="D79"/>
  <c r="D78"/>
  <c r="D77"/>
  <c r="D76"/>
  <c r="O79"/>
  <c r="O78"/>
  <c r="O77"/>
  <c r="O76"/>
  <c r="Z79"/>
  <c r="Z78"/>
  <c r="Z77"/>
  <c r="Z76"/>
  <c r="AK79"/>
  <c r="AK78"/>
  <c r="AK77"/>
  <c r="AK76"/>
  <c r="AV79"/>
  <c r="AV78"/>
  <c r="AV77"/>
  <c r="AV76"/>
  <c r="CD79"/>
  <c r="CD78"/>
  <c r="CD77"/>
  <c r="CD76"/>
  <c r="AW76"/>
  <c r="P60"/>
  <c r="E60"/>
  <c r="AA60"/>
  <c r="AL60"/>
  <c r="AW60"/>
  <c r="BH60"/>
  <c r="E59"/>
  <c r="AW59"/>
  <c r="AX59"/>
  <c r="BH59"/>
  <c r="AL59"/>
  <c r="AA59"/>
  <c r="P59"/>
  <c r="BH58"/>
  <c r="AW58"/>
  <c r="AL58"/>
  <c r="AA58"/>
  <c r="P58"/>
  <c r="E58"/>
  <c r="BL57"/>
  <c r="BA57"/>
  <c r="AP57" s="1"/>
  <c r="AE57" s="1"/>
  <c r="T57" s="1"/>
  <c r="I57" s="1"/>
  <c r="BH57"/>
  <c r="AW57"/>
  <c r="AL57"/>
  <c r="AA57"/>
  <c r="P57"/>
  <c r="E57"/>
  <c r="E56"/>
  <c r="BA56"/>
  <c r="AP56" s="1"/>
  <c r="AE56" s="1"/>
  <c r="T56" s="1"/>
  <c r="I56" s="1"/>
  <c r="BH56"/>
  <c r="AW56"/>
  <c r="AL56"/>
  <c r="AA56"/>
  <c r="P56"/>
  <c r="BH55"/>
  <c r="AW55"/>
  <c r="AL55"/>
  <c r="AA55"/>
  <c r="P55"/>
  <c r="E55"/>
  <c r="BI55"/>
  <c r="BF14"/>
  <c r="BF13"/>
  <c r="BF12"/>
  <c r="AU14"/>
  <c r="AU13"/>
  <c r="AU12"/>
  <c r="AJ14"/>
  <c r="AJ13"/>
  <c r="AJ12"/>
  <c r="Y14"/>
  <c r="Y13"/>
  <c r="Y12"/>
  <c r="N14"/>
  <c r="N13"/>
  <c r="N12"/>
  <c r="C14"/>
  <c r="C13"/>
  <c r="C12"/>
  <c r="CE59"/>
  <c r="R6" i="24" l="1"/>
  <c r="R10"/>
  <c r="CL55" i="16"/>
  <c r="BL25" l="1"/>
  <c r="BL26"/>
  <c r="BL27"/>
  <c r="BL28"/>
  <c r="BL29"/>
  <c r="BL30"/>
  <c r="BL31"/>
  <c r="BL32"/>
  <c r="BL33"/>
  <c r="BL34"/>
  <c r="BL35"/>
  <c r="BL36"/>
  <c r="BL37"/>
  <c r="BL38"/>
  <c r="BL39"/>
  <c r="BL40"/>
  <c r="BL41"/>
  <c r="BL42"/>
  <c r="BL43"/>
  <c r="BL44"/>
  <c r="BL45"/>
  <c r="BL46"/>
  <c r="BL47"/>
  <c r="BL48"/>
  <c r="BL49"/>
  <c r="BL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24"/>
  <c r="AE25"/>
  <c r="AE26"/>
  <c r="T26" s="1"/>
  <c r="I26" s="1"/>
  <c r="AE27"/>
  <c r="AE28"/>
  <c r="T28" s="1"/>
  <c r="I28" s="1"/>
  <c r="AE29"/>
  <c r="AE30"/>
  <c r="T30" s="1"/>
  <c r="I30" s="1"/>
  <c r="AE31"/>
  <c r="AE32"/>
  <c r="T32" s="1"/>
  <c r="I32" s="1"/>
  <c r="AE33"/>
  <c r="AE34"/>
  <c r="T34" s="1"/>
  <c r="I34" s="1"/>
  <c r="AE35"/>
  <c r="AE36"/>
  <c r="T36" s="1"/>
  <c r="I36" s="1"/>
  <c r="AE37"/>
  <c r="AE38"/>
  <c r="T38" s="1"/>
  <c r="I38" s="1"/>
  <c r="AE39"/>
  <c r="AE40"/>
  <c r="T40" s="1"/>
  <c r="I40" s="1"/>
  <c r="AE41"/>
  <c r="AE42"/>
  <c r="T42" s="1"/>
  <c r="I42" s="1"/>
  <c r="AE43"/>
  <c r="AE44"/>
  <c r="T44" s="1"/>
  <c r="I44" s="1"/>
  <c r="AE45"/>
  <c r="AE46"/>
  <c r="T46" s="1"/>
  <c r="I46" s="1"/>
  <c r="AE47"/>
  <c r="AE48"/>
  <c r="T48" s="1"/>
  <c r="I48" s="1"/>
  <c r="AE49"/>
  <c r="AE24"/>
  <c r="T49"/>
  <c r="T25"/>
  <c r="I25" s="1"/>
  <c r="T27"/>
  <c r="T29"/>
  <c r="I29" s="1"/>
  <c r="T31"/>
  <c r="T33"/>
  <c r="I33" s="1"/>
  <c r="T35"/>
  <c r="T37"/>
  <c r="I37" s="1"/>
  <c r="T39"/>
  <c r="T41"/>
  <c r="I41" s="1"/>
  <c r="T43"/>
  <c r="T45"/>
  <c r="I45" s="1"/>
  <c r="T47"/>
  <c r="T24"/>
  <c r="I27"/>
  <c r="I31"/>
  <c r="I35"/>
  <c r="I39"/>
  <c r="I43"/>
  <c r="I47"/>
  <c r="I49"/>
  <c r="I24"/>
  <c r="CB12"/>
  <c r="CB13"/>
  <c r="CB14"/>
  <c r="CB15"/>
  <c r="CB11"/>
  <c r="M12" i="9" l="1"/>
  <c r="CO144" i="16" l="1"/>
  <c r="CO149"/>
  <c r="CO146"/>
  <c r="BX12"/>
  <c r="BL12" s="1"/>
  <c r="BA12" s="1"/>
  <c r="AP12" s="1"/>
  <c r="AE12" s="1"/>
  <c r="T12" s="1"/>
  <c r="I12" s="1"/>
  <c r="CO152" l="1"/>
  <c r="CO154" s="1"/>
  <c r="CO143"/>
  <c r="F60" l="1"/>
  <c r="AB60"/>
  <c r="AM60"/>
  <c r="AX60"/>
  <c r="BI60"/>
  <c r="O10" i="9"/>
  <c r="CD134" i="16"/>
  <c r="BS134"/>
  <c r="I58"/>
  <c r="AP58"/>
  <c r="AE58" s="1"/>
  <c r="T58" s="1"/>
  <c r="BA58"/>
  <c r="BA60"/>
  <c r="AP60" s="1"/>
  <c r="AE60" s="1"/>
  <c r="T60" s="1"/>
  <c r="I60" s="1"/>
  <c r="BA55"/>
  <c r="AP55" s="1"/>
  <c r="AE55" s="1"/>
  <c r="T55" s="1"/>
  <c r="I55" s="1"/>
  <c r="G60" l="1"/>
  <c r="J60" s="1"/>
  <c r="BJ60"/>
  <c r="BM60" s="1"/>
  <c r="AO84" l="1"/>
  <c r="AD84" s="1"/>
  <c r="S84" s="1"/>
  <c r="H84" s="1"/>
  <c r="AD82"/>
  <c r="AO83"/>
  <c r="AD83" s="1"/>
  <c r="S83" s="1"/>
  <c r="H83" s="1"/>
  <c r="AO85"/>
  <c r="AD85" s="1"/>
  <c r="S85" s="1"/>
  <c r="H85" s="1"/>
  <c r="AO86"/>
  <c r="AD86" s="1"/>
  <c r="S86" s="1"/>
  <c r="H86" s="1"/>
  <c r="AO87"/>
  <c r="AD87" s="1"/>
  <c r="S87" s="1"/>
  <c r="H87" s="1"/>
  <c r="AO88"/>
  <c r="AD88" s="1"/>
  <c r="S88" s="1"/>
  <c r="H88" s="1"/>
  <c r="AO89"/>
  <c r="AD89" s="1"/>
  <c r="S89" s="1"/>
  <c r="H89" s="1"/>
  <c r="AO90"/>
  <c r="AD90" s="1"/>
  <c r="S90" s="1"/>
  <c r="H90" s="1"/>
  <c r="AO91"/>
  <c r="AD91" s="1"/>
  <c r="S91" s="1"/>
  <c r="H91" s="1"/>
  <c r="BW77"/>
  <c r="BK77" s="1"/>
  <c r="AZ77" s="1"/>
  <c r="AO77" s="1"/>
  <c r="AD77" s="1"/>
  <c r="S77" s="1"/>
  <c r="H77" s="1"/>
  <c r="BW78"/>
  <c r="BK78" s="1"/>
  <c r="AZ78" s="1"/>
  <c r="AO78" s="1"/>
  <c r="AD78" s="1"/>
  <c r="S78" s="1"/>
  <c r="H78" s="1"/>
  <c r="BW79"/>
  <c r="BK79" s="1"/>
  <c r="AZ79" s="1"/>
  <c r="AO79" s="1"/>
  <c r="AD79" s="1"/>
  <c r="S79" s="1"/>
  <c r="H79" s="1"/>
  <c r="BW76"/>
  <c r="BK76" s="1"/>
  <c r="AZ76" s="1"/>
  <c r="AO76" s="1"/>
  <c r="AD76" s="1"/>
  <c r="S76" s="1"/>
  <c r="H76" s="1"/>
  <c r="BW106"/>
  <c r="BK106" s="1"/>
  <c r="AZ106" s="1"/>
  <c r="AO106" s="1"/>
  <c r="AD106" s="1"/>
  <c r="S106" s="1"/>
  <c r="H106" s="1"/>
  <c r="BW105"/>
  <c r="BK105" s="1"/>
  <c r="AZ105" s="1"/>
  <c r="AO105" s="1"/>
  <c r="AD105" s="1"/>
  <c r="S105" s="1"/>
  <c r="H105" s="1"/>
  <c r="D101"/>
  <c r="D100"/>
  <c r="CD100"/>
  <c r="CD101"/>
  <c r="CD137"/>
  <c r="CD136"/>
  <c r="CD135"/>
  <c r="CD133"/>
  <c r="BS137"/>
  <c r="BS136"/>
  <c r="BS135"/>
  <c r="BS133"/>
  <c r="S82" l="1"/>
  <c r="H82" s="1"/>
  <c r="AZ131"/>
  <c r="BK123"/>
  <c r="AZ123" s="1"/>
  <c r="AO123" s="1"/>
  <c r="AD123" s="1"/>
  <c r="S123" s="1"/>
  <c r="H123" s="1"/>
  <c r="BK129"/>
  <c r="AZ129" s="1"/>
  <c r="AO129" s="1"/>
  <c r="AD129" s="1"/>
  <c r="S129" s="1"/>
  <c r="H129" s="1"/>
  <c r="BW120"/>
  <c r="BK120" s="1"/>
  <c r="AZ120" s="1"/>
  <c r="AO120" s="1"/>
  <c r="AD120" s="1"/>
  <c r="S120" s="1"/>
  <c r="H120" s="1"/>
  <c r="BW122"/>
  <c r="BK122" s="1"/>
  <c r="AZ122" s="1"/>
  <c r="AO122" s="1"/>
  <c r="AD122" s="1"/>
  <c r="S122" s="1"/>
  <c r="H122" s="1"/>
  <c r="BW123"/>
  <c r="BW124"/>
  <c r="BK124" s="1"/>
  <c r="AZ124" s="1"/>
  <c r="AO124" s="1"/>
  <c r="AD124" s="1"/>
  <c r="S124" s="1"/>
  <c r="H124" s="1"/>
  <c r="BW125"/>
  <c r="BK125" s="1"/>
  <c r="AZ125" s="1"/>
  <c r="AO125" s="1"/>
  <c r="AD125" s="1"/>
  <c r="S125" s="1"/>
  <c r="H125" s="1"/>
  <c r="BW126"/>
  <c r="BK126" s="1"/>
  <c r="AZ126" s="1"/>
  <c r="AO126" s="1"/>
  <c r="AD126" s="1"/>
  <c r="S126" s="1"/>
  <c r="H126" s="1"/>
  <c r="BW127"/>
  <c r="BK127" s="1"/>
  <c r="AZ127" s="1"/>
  <c r="AO127" s="1"/>
  <c r="AD127" s="1"/>
  <c r="BW128"/>
  <c r="BK128" s="1"/>
  <c r="AZ128" s="1"/>
  <c r="AO128" s="1"/>
  <c r="AD128" s="1"/>
  <c r="S128" s="1"/>
  <c r="H128" s="1"/>
  <c r="BW129"/>
  <c r="BW130"/>
  <c r="BK130" s="1"/>
  <c r="AZ130" s="1"/>
  <c r="AO130" s="1"/>
  <c r="AD130" s="1"/>
  <c r="S130" s="1"/>
  <c r="H130" s="1"/>
  <c r="BW131"/>
  <c r="BW132"/>
  <c r="BK132" s="1"/>
  <c r="AZ132" s="1"/>
  <c r="AO132" s="1"/>
  <c r="AD132" s="1"/>
  <c r="S132" s="1"/>
  <c r="H132" s="1"/>
  <c r="BW133"/>
  <c r="BK133" s="1"/>
  <c r="BW134"/>
  <c r="BK134" s="1"/>
  <c r="AZ134" s="1"/>
  <c r="AO134" s="1"/>
  <c r="AD134" s="1"/>
  <c r="S134" s="1"/>
  <c r="H134" s="1"/>
  <c r="BW135"/>
  <c r="BK135" s="1"/>
  <c r="BW136"/>
  <c r="BK136" s="1"/>
  <c r="AZ136" s="1"/>
  <c r="AO136" s="1"/>
  <c r="AD136" s="1"/>
  <c r="S136" s="1"/>
  <c r="H136" s="1"/>
  <c r="BW137"/>
  <c r="BK137" s="1"/>
  <c r="AZ137" s="1"/>
  <c r="AO137" s="1"/>
  <c r="AD137" s="1"/>
  <c r="S137" s="1"/>
  <c r="H137" s="1"/>
  <c r="BW138"/>
  <c r="BK138" s="1"/>
  <c r="AZ138" s="1"/>
  <c r="AO138" s="1"/>
  <c r="AD138" s="1"/>
  <c r="S138" s="1"/>
  <c r="H138" s="1"/>
  <c r="BW119"/>
  <c r="BK119" s="1"/>
  <c r="AZ119" s="1"/>
  <c r="AO119" s="1"/>
  <c r="AD119" s="1"/>
  <c r="S119" s="1"/>
  <c r="H119" s="1"/>
  <c r="AZ135" l="1"/>
  <c r="AZ133"/>
  <c r="AO131"/>
  <c r="S127"/>
  <c r="H127" s="1"/>
  <c r="BX11"/>
  <c r="BL11" s="1"/>
  <c r="BA11" s="1"/>
  <c r="AE16"/>
  <c r="AE17"/>
  <c r="AE18"/>
  <c r="BX14"/>
  <c r="BL14" s="1"/>
  <c r="BA14" s="1"/>
  <c r="AP14" s="1"/>
  <c r="AE14" s="1"/>
  <c r="T14" s="1"/>
  <c r="I14" s="1"/>
  <c r="BX15"/>
  <c r="BL15" s="1"/>
  <c r="BA15" s="1"/>
  <c r="AP15" s="1"/>
  <c r="AE15" s="1"/>
  <c r="T15" s="1"/>
  <c r="I15" s="1"/>
  <c r="BX13"/>
  <c r="BL13" s="1"/>
  <c r="BA13" s="1"/>
  <c r="AP13" s="1"/>
  <c r="AE13" s="1"/>
  <c r="T13" s="1"/>
  <c r="I13" s="1"/>
  <c r="BW109"/>
  <c r="BK109" s="1"/>
  <c r="AZ109" s="1"/>
  <c r="AO109" s="1"/>
  <c r="AD109" s="1"/>
  <c r="S109" s="1"/>
  <c r="H109" s="1"/>
  <c r="BW110"/>
  <c r="BK110" s="1"/>
  <c r="AZ110" s="1"/>
  <c r="AO110" s="1"/>
  <c r="AD110" s="1"/>
  <c r="S110" s="1"/>
  <c r="H110" s="1"/>
  <c r="BW111"/>
  <c r="BK111" s="1"/>
  <c r="AZ111" s="1"/>
  <c r="AO111" s="1"/>
  <c r="AD111" s="1"/>
  <c r="S111" s="1"/>
  <c r="H111" s="1"/>
  <c r="BW115"/>
  <c r="BK115" s="1"/>
  <c r="AZ115" s="1"/>
  <c r="AO115" s="1"/>
  <c r="AD115" s="1"/>
  <c r="S115" s="1"/>
  <c r="H115" s="1"/>
  <c r="BW116"/>
  <c r="BK116" s="1"/>
  <c r="AZ116" s="1"/>
  <c r="AO116" s="1"/>
  <c r="AD116" s="1"/>
  <c r="S116" s="1"/>
  <c r="H116" s="1"/>
  <c r="AP11" l="1"/>
  <c r="AE11" s="1"/>
  <c r="T11" s="1"/>
  <c r="I11" s="1"/>
  <c r="AO135"/>
  <c r="AO133"/>
  <c r="AD131"/>
  <c r="AD135" l="1"/>
  <c r="AD133"/>
  <c r="S131"/>
  <c r="CJ137"/>
  <c r="CJ136"/>
  <c r="CJ135"/>
  <c r="CJ134"/>
  <c r="CJ133"/>
  <c r="CE131"/>
  <c r="CE130"/>
  <c r="CD130" s="1"/>
  <c r="CJ130"/>
  <c r="CE129"/>
  <c r="CE128"/>
  <c r="CD128" s="1"/>
  <c r="CJ128" s="1"/>
  <c r="CE127"/>
  <c r="CE126"/>
  <c r="CD126" s="1"/>
  <c r="CJ126"/>
  <c r="CE125"/>
  <c r="CE124"/>
  <c r="CD124" s="1"/>
  <c r="CJ124" s="1"/>
  <c r="CE123"/>
  <c r="CE122"/>
  <c r="CD122" s="1"/>
  <c r="CJ122"/>
  <c r="BW121"/>
  <c r="BK121" s="1"/>
  <c r="AZ121" s="1"/>
  <c r="AO121" s="1"/>
  <c r="AD121" s="1"/>
  <c r="S121" s="1"/>
  <c r="H121" s="1"/>
  <c r="CE121"/>
  <c r="CE120"/>
  <c r="CE119"/>
  <c r="CE116"/>
  <c r="CE115"/>
  <c r="BW114"/>
  <c r="BK114" s="1"/>
  <c r="AZ114" s="1"/>
  <c r="AO114" s="1"/>
  <c r="AD114" s="1"/>
  <c r="S114" s="1"/>
  <c r="H114" s="1"/>
  <c r="CE114"/>
  <c r="BW113"/>
  <c r="BK113" s="1"/>
  <c r="AZ113" s="1"/>
  <c r="AO113" s="1"/>
  <c r="AD113" s="1"/>
  <c r="S113" s="1"/>
  <c r="H113" s="1"/>
  <c r="CE113"/>
  <c r="BW112"/>
  <c r="BK112" s="1"/>
  <c r="AZ112" s="1"/>
  <c r="AO112" s="1"/>
  <c r="AD112" s="1"/>
  <c r="S112" s="1"/>
  <c r="H112" s="1"/>
  <c r="CE112"/>
  <c r="CE111"/>
  <c r="CE110"/>
  <c r="CE109"/>
  <c r="CE106"/>
  <c r="CE105"/>
  <c r="CJ105"/>
  <c r="CE102"/>
  <c r="CG101"/>
  <c r="CG100"/>
  <c r="CE99"/>
  <c r="CE96"/>
  <c r="CG96" s="1"/>
  <c r="CJ96" s="1"/>
  <c r="CE95"/>
  <c r="CG95" s="1"/>
  <c r="CJ95" s="1"/>
  <c r="CE94"/>
  <c r="CG94" s="1"/>
  <c r="CJ94" s="1"/>
  <c r="CJ97" s="1"/>
  <c r="CE91"/>
  <c r="CE90"/>
  <c r="CE89"/>
  <c r="CE88"/>
  <c r="CE87"/>
  <c r="CE86"/>
  <c r="CE85"/>
  <c r="CE84"/>
  <c r="CE83"/>
  <c r="CE82"/>
  <c r="CE79"/>
  <c r="BS79" s="1"/>
  <c r="CJ79"/>
  <c r="CE78"/>
  <c r="CE77"/>
  <c r="CE76"/>
  <c r="CG70"/>
  <c r="CJ70" s="1"/>
  <c r="CN70" s="1"/>
  <c r="CG69"/>
  <c r="CJ69" s="1"/>
  <c r="CN69" s="1"/>
  <c r="CF69"/>
  <c r="CF68"/>
  <c r="CG68" s="1"/>
  <c r="CJ68" s="1"/>
  <c r="CN68" s="1"/>
  <c r="CF67"/>
  <c r="CG67" s="1"/>
  <c r="CJ67" s="1"/>
  <c r="CN67" s="1"/>
  <c r="CG65"/>
  <c r="CJ65" s="1"/>
  <c r="CN65" s="1"/>
  <c r="CF65"/>
  <c r="CF64"/>
  <c r="CG64" s="1"/>
  <c r="CJ64" s="1"/>
  <c r="CN64" s="1"/>
  <c r="CF63"/>
  <c r="CG63" s="1"/>
  <c r="CJ63" s="1"/>
  <c r="CN63" s="1"/>
  <c r="CF62"/>
  <c r="CG62" s="1"/>
  <c r="CJ62" s="1"/>
  <c r="CN62" s="1"/>
  <c r="CF61"/>
  <c r="CG61" s="1"/>
  <c r="CJ61" s="1"/>
  <c r="CN61" s="1"/>
  <c r="CF60"/>
  <c r="CF59"/>
  <c r="CG59" s="1"/>
  <c r="CJ59" s="1"/>
  <c r="CF58"/>
  <c r="CE58" s="1"/>
  <c r="CG58" s="1"/>
  <c r="CJ58" s="1"/>
  <c r="CF57"/>
  <c r="CE57" s="1"/>
  <c r="CG57" s="1"/>
  <c r="CJ57" s="1"/>
  <c r="CF56"/>
  <c r="CE56" s="1"/>
  <c r="CG56" s="1"/>
  <c r="CJ56" s="1"/>
  <c r="CJ50"/>
  <c r="CG17"/>
  <c r="CJ17" s="1"/>
  <c r="CJ16"/>
  <c r="CF15"/>
  <c r="CF66" s="1"/>
  <c r="CG66" s="1"/>
  <c r="CJ66" s="1"/>
  <c r="CN66" s="1"/>
  <c r="CE15"/>
  <c r="CL15"/>
  <c r="CL16"/>
  <c r="CL17"/>
  <c r="CL18"/>
  <c r="CN18"/>
  <c r="CL19"/>
  <c r="CL20"/>
  <c r="CN20"/>
  <c r="CL24"/>
  <c r="CL25"/>
  <c r="CL26"/>
  <c r="CL29"/>
  <c r="CL30"/>
  <c r="CL31"/>
  <c r="CL32"/>
  <c r="CL33"/>
  <c r="CL34"/>
  <c r="CL35"/>
  <c r="CL36"/>
  <c r="CL37"/>
  <c r="CL38"/>
  <c r="CL45"/>
  <c r="CL46"/>
  <c r="CL47"/>
  <c r="CL48"/>
  <c r="CL49"/>
  <c r="CL61"/>
  <c r="CL62"/>
  <c r="CL63"/>
  <c r="CL64"/>
  <c r="CL65"/>
  <c r="CL66"/>
  <c r="CL67"/>
  <c r="CL68"/>
  <c r="CL69"/>
  <c r="CL70"/>
  <c r="CL71"/>
  <c r="CL72"/>
  <c r="CL92"/>
  <c r="CM92" s="1"/>
  <c r="CL93"/>
  <c r="CM93" s="1"/>
  <c r="CN93"/>
  <c r="CL94"/>
  <c r="CM94"/>
  <c r="CL95"/>
  <c r="CM95" s="1"/>
  <c r="CL96"/>
  <c r="CM96" s="1"/>
  <c r="CL97"/>
  <c r="CM97" s="1"/>
  <c r="CL98"/>
  <c r="CM98" s="1"/>
  <c r="CN98"/>
  <c r="CE60" l="1"/>
  <c r="CG60" s="1"/>
  <c r="CJ60" s="1"/>
  <c r="CJ71" s="1"/>
  <c r="CJ76"/>
  <c r="BS76"/>
  <c r="CD84"/>
  <c r="BS84" s="1"/>
  <c r="CJ88"/>
  <c r="CD88"/>
  <c r="BS88" s="1"/>
  <c r="CJ106"/>
  <c r="CJ107" s="1"/>
  <c r="CJ112"/>
  <c r="CD112"/>
  <c r="CD114"/>
  <c r="CJ114" s="1"/>
  <c r="CD119"/>
  <c r="CD127"/>
  <c r="CJ127" s="1"/>
  <c r="CJ138"/>
  <c r="CD85"/>
  <c r="BS85" s="1"/>
  <c r="CJ89"/>
  <c r="CD89"/>
  <c r="BS89" s="1"/>
  <c r="CD102"/>
  <c r="CJ102" s="1"/>
  <c r="CD109"/>
  <c r="CD120"/>
  <c r="CJ120" s="1"/>
  <c r="CJ125"/>
  <c r="CD125"/>
  <c r="BS77"/>
  <c r="CJ82"/>
  <c r="CD82"/>
  <c r="BS82" s="1"/>
  <c r="CD86"/>
  <c r="BS86" s="1"/>
  <c r="CJ90"/>
  <c r="CD90"/>
  <c r="BS90" s="1"/>
  <c r="CD99"/>
  <c r="CJ99" s="1"/>
  <c r="CJ103" s="1"/>
  <c r="CJ110"/>
  <c r="CD110"/>
  <c r="CD113"/>
  <c r="CJ113" s="1"/>
  <c r="CJ115"/>
  <c r="CD115"/>
  <c r="CD121"/>
  <c r="CJ121" s="1"/>
  <c r="CJ123"/>
  <c r="CD123"/>
  <c r="CD131"/>
  <c r="CJ131" s="1"/>
  <c r="CJ78"/>
  <c r="BS78"/>
  <c r="CD83"/>
  <c r="BS83" s="1"/>
  <c r="CJ87"/>
  <c r="CD87"/>
  <c r="BS87" s="1"/>
  <c r="CD91"/>
  <c r="BS91" s="1"/>
  <c r="CJ111"/>
  <c r="CD111"/>
  <c r="CD116"/>
  <c r="CJ116" s="1"/>
  <c r="CJ129"/>
  <c r="CD129"/>
  <c r="S135"/>
  <c r="S133"/>
  <c r="H131"/>
  <c r="CJ109"/>
  <c r="CJ117" s="1"/>
  <c r="CG15"/>
  <c r="CJ15" s="1"/>
  <c r="CJ19" s="1"/>
  <c r="CE132"/>
  <c r="CJ132" l="1"/>
  <c r="CD132"/>
  <c r="CJ91"/>
  <c r="CJ83"/>
  <c r="CJ92" s="1"/>
  <c r="CJ86"/>
  <c r="CJ77"/>
  <c r="CJ80" s="1"/>
  <c r="CJ85"/>
  <c r="CJ84"/>
  <c r="H135"/>
  <c r="H133"/>
  <c r="CJ72"/>
  <c r="BY55" l="1"/>
  <c r="CO55" s="1"/>
  <c r="BT15"/>
  <c r="BU15"/>
  <c r="BU66" s="1"/>
  <c r="BV66" s="1"/>
  <c r="BY66" s="1"/>
  <c r="BV15"/>
  <c r="BY15" s="1"/>
  <c r="BY16"/>
  <c r="BV17"/>
  <c r="BY17" s="1"/>
  <c r="BU56"/>
  <c r="BU58"/>
  <c r="BU59"/>
  <c r="BU60"/>
  <c r="BU61"/>
  <c r="BV61" s="1"/>
  <c r="BY61" s="1"/>
  <c r="BU62"/>
  <c r="BV62" s="1"/>
  <c r="BY62" s="1"/>
  <c r="BU63"/>
  <c r="BV63" s="1"/>
  <c r="BY63" s="1"/>
  <c r="BU64"/>
  <c r="BV64"/>
  <c r="BY64" s="1"/>
  <c r="BU65"/>
  <c r="BV65" s="1"/>
  <c r="BY65" s="1"/>
  <c r="BU67"/>
  <c r="BV67" s="1"/>
  <c r="BY67" s="1"/>
  <c r="BU68"/>
  <c r="BV68"/>
  <c r="BY68" s="1"/>
  <c r="BU69"/>
  <c r="BV69"/>
  <c r="BY69" s="1"/>
  <c r="BV70"/>
  <c r="BY70" s="1"/>
  <c r="BT76"/>
  <c r="BT77"/>
  <c r="BT78"/>
  <c r="BY78" s="1"/>
  <c r="BT79"/>
  <c r="BY79" s="1"/>
  <c r="BT82"/>
  <c r="BV82" s="1"/>
  <c r="BY82" s="1"/>
  <c r="BT83"/>
  <c r="BV83" s="1"/>
  <c r="BY83" s="1"/>
  <c r="BT84"/>
  <c r="BV84" s="1"/>
  <c r="BY84" s="1"/>
  <c r="BV85"/>
  <c r="BY85" s="1"/>
  <c r="BT85"/>
  <c r="BT86"/>
  <c r="BV86" s="1"/>
  <c r="BY86" s="1"/>
  <c r="BT87"/>
  <c r="BV87" s="1"/>
  <c r="BY87" s="1"/>
  <c r="BT88"/>
  <c r="BV88" s="1"/>
  <c r="BY88" s="1"/>
  <c r="BT89"/>
  <c r="BV89" s="1"/>
  <c r="BY89" s="1"/>
  <c r="BT90"/>
  <c r="BV90" s="1"/>
  <c r="BY90" s="1"/>
  <c r="BT91"/>
  <c r="BV91" s="1"/>
  <c r="BY91" s="1"/>
  <c r="BT94"/>
  <c r="BV94" s="1"/>
  <c r="BY94" s="1"/>
  <c r="BY97" s="1"/>
  <c r="BT95"/>
  <c r="BV95" s="1"/>
  <c r="BY95" s="1"/>
  <c r="BT96"/>
  <c r="BV96" s="1"/>
  <c r="BY96" s="1"/>
  <c r="BT99"/>
  <c r="BV100"/>
  <c r="BV101"/>
  <c r="BT102"/>
  <c r="BT105"/>
  <c r="BT106"/>
  <c r="BT109"/>
  <c r="BT110"/>
  <c r="BT111"/>
  <c r="BT112"/>
  <c r="BT113"/>
  <c r="BT114"/>
  <c r="BT115"/>
  <c r="BT116"/>
  <c r="BT119"/>
  <c r="BT120"/>
  <c r="BT121"/>
  <c r="BT122"/>
  <c r="BT123"/>
  <c r="BT124"/>
  <c r="BT125"/>
  <c r="BT126"/>
  <c r="BT127"/>
  <c r="BT128"/>
  <c r="BT129"/>
  <c r="BT130"/>
  <c r="BT131"/>
  <c r="BT132"/>
  <c r="BY133"/>
  <c r="BY134"/>
  <c r="BY135"/>
  <c r="BY136"/>
  <c r="BY137"/>
  <c r="BT138"/>
  <c r="BZ145"/>
  <c r="C125" i="18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24"/>
  <c r="C115"/>
  <c r="C116"/>
  <c r="C117"/>
  <c r="C118"/>
  <c r="C119"/>
  <c r="C120"/>
  <c r="C121"/>
  <c r="C114"/>
  <c r="C111"/>
  <c r="C110"/>
  <c r="C88"/>
  <c r="C89"/>
  <c r="C90"/>
  <c r="C91"/>
  <c r="C92"/>
  <c r="C93"/>
  <c r="C94"/>
  <c r="C95"/>
  <c r="C96"/>
  <c r="C87"/>
  <c r="C59"/>
  <c r="C60"/>
  <c r="C61"/>
  <c r="C62"/>
  <c r="C63"/>
  <c r="C64"/>
  <c r="C58"/>
  <c r="C28"/>
  <c r="C29"/>
  <c r="C30"/>
  <c r="C31"/>
  <c r="C32"/>
  <c r="C33"/>
  <c r="C34"/>
  <c r="C35"/>
  <c r="C36"/>
  <c r="C37"/>
  <c r="C38"/>
  <c r="C39"/>
  <c r="C40"/>
  <c r="C27"/>
  <c r="C143" i="19"/>
  <c r="C142"/>
  <c r="C141"/>
  <c r="C125"/>
  <c r="C126"/>
  <c r="C127"/>
  <c r="C128"/>
  <c r="C129"/>
  <c r="C130"/>
  <c r="C131"/>
  <c r="C132"/>
  <c r="C133"/>
  <c r="C134"/>
  <c r="C135"/>
  <c r="C136"/>
  <c r="C137"/>
  <c r="C138"/>
  <c r="C139"/>
  <c r="C140"/>
  <c r="C124"/>
  <c r="C115"/>
  <c r="C116"/>
  <c r="C117"/>
  <c r="C118"/>
  <c r="C119"/>
  <c r="C120"/>
  <c r="C121"/>
  <c r="C114"/>
  <c r="C111"/>
  <c r="C88"/>
  <c r="C89"/>
  <c r="C90"/>
  <c r="C91"/>
  <c r="C92"/>
  <c r="C93"/>
  <c r="C94"/>
  <c r="C95"/>
  <c r="C96"/>
  <c r="C87"/>
  <c r="C59"/>
  <c r="C60"/>
  <c r="C61"/>
  <c r="C62"/>
  <c r="C63"/>
  <c r="C58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27"/>
  <c r="C124" i="20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23"/>
  <c r="C114"/>
  <c r="C115"/>
  <c r="C116"/>
  <c r="C117"/>
  <c r="C118"/>
  <c r="C119"/>
  <c r="C120"/>
  <c r="C113"/>
  <c r="C110"/>
  <c r="C109"/>
  <c r="C87"/>
  <c r="C88"/>
  <c r="C89"/>
  <c r="C90"/>
  <c r="C91"/>
  <c r="C92"/>
  <c r="C93"/>
  <c r="C94"/>
  <c r="C95"/>
  <c r="C86"/>
  <c r="C62"/>
  <c r="BY142" i="16" l="1"/>
  <c r="CN55"/>
  <c r="BY138"/>
  <c r="BY130"/>
  <c r="BS130"/>
  <c r="BS126"/>
  <c r="BY126" s="1"/>
  <c r="BY122"/>
  <c r="BS122"/>
  <c r="BS116"/>
  <c r="BY116" s="1"/>
  <c r="BY112"/>
  <c r="BS112"/>
  <c r="BY106"/>
  <c r="BV59"/>
  <c r="BY59" s="1"/>
  <c r="BT59"/>
  <c r="BS129"/>
  <c r="BY129" s="1"/>
  <c r="BY125"/>
  <c r="BS125"/>
  <c r="BS121"/>
  <c r="BY121" s="1"/>
  <c r="BS115"/>
  <c r="BS111"/>
  <c r="BY111" s="1"/>
  <c r="BY105"/>
  <c r="BY99"/>
  <c r="BV58"/>
  <c r="BY58" s="1"/>
  <c r="BT58"/>
  <c r="BS132"/>
  <c r="BY132" s="1"/>
  <c r="BY128"/>
  <c r="BS128"/>
  <c r="BS124"/>
  <c r="BY124" s="1"/>
  <c r="BY120"/>
  <c r="BS120"/>
  <c r="BS114"/>
  <c r="BY114" s="1"/>
  <c r="BY110"/>
  <c r="BS110"/>
  <c r="BY102"/>
  <c r="BT57"/>
  <c r="BV57" s="1"/>
  <c r="BY57" s="1"/>
  <c r="BS131"/>
  <c r="BY131" s="1"/>
  <c r="BY127"/>
  <c r="BS127"/>
  <c r="BS123"/>
  <c r="BY123" s="1"/>
  <c r="BS119"/>
  <c r="BS113"/>
  <c r="BY113" s="1"/>
  <c r="BY109"/>
  <c r="BS109"/>
  <c r="BT60"/>
  <c r="BV60" s="1"/>
  <c r="BY60" s="1"/>
  <c r="BV56"/>
  <c r="BY56" s="1"/>
  <c r="BT56"/>
  <c r="BY115"/>
  <c r="BY77"/>
  <c r="BY76"/>
  <c r="BY92"/>
  <c r="BY19"/>
  <c r="BY50"/>
  <c r="C58" i="20"/>
  <c r="C59"/>
  <c r="C60"/>
  <c r="C61"/>
  <c r="C57"/>
  <c r="C47"/>
  <c r="C48"/>
  <c r="C49"/>
  <c r="C50"/>
  <c r="C51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26"/>
  <c r="C143" i="21"/>
  <c r="C142"/>
  <c r="C141"/>
  <c r="C140"/>
  <c r="C135"/>
  <c r="C136"/>
  <c r="C137"/>
  <c r="C138"/>
  <c r="C139"/>
  <c r="C125"/>
  <c r="C126"/>
  <c r="C127"/>
  <c r="C128"/>
  <c r="C129"/>
  <c r="C130"/>
  <c r="C131"/>
  <c r="C132"/>
  <c r="C133"/>
  <c r="C134"/>
  <c r="C124"/>
  <c r="C115"/>
  <c r="C116"/>
  <c r="C117"/>
  <c r="C118"/>
  <c r="C119"/>
  <c r="C120"/>
  <c r="C121"/>
  <c r="C114"/>
  <c r="C111"/>
  <c r="C110"/>
  <c r="C88"/>
  <c r="C89"/>
  <c r="C90"/>
  <c r="C91"/>
  <c r="C92"/>
  <c r="C93"/>
  <c r="C94"/>
  <c r="C95"/>
  <c r="C96"/>
  <c r="C87"/>
  <c r="BY107" i="16" l="1"/>
  <c r="BY117"/>
  <c r="BY103"/>
  <c r="BY80"/>
  <c r="BY71"/>
  <c r="BY72" s="1"/>
  <c r="C59" i="21"/>
  <c r="C60"/>
  <c r="C61"/>
  <c r="C62"/>
  <c r="C63"/>
  <c r="C58"/>
  <c r="C51" l="1"/>
  <c r="C52"/>
  <c r="C43"/>
  <c r="C44"/>
  <c r="C45"/>
  <c r="C46"/>
  <c r="C47"/>
  <c r="C48"/>
  <c r="C49"/>
  <c r="C50"/>
  <c r="C28"/>
  <c r="C29"/>
  <c r="C30"/>
  <c r="C31"/>
  <c r="C32"/>
  <c r="C33"/>
  <c r="C34"/>
  <c r="C35"/>
  <c r="C36"/>
  <c r="C37"/>
  <c r="C38"/>
  <c r="C39"/>
  <c r="C40"/>
  <c r="C41"/>
  <c r="C42"/>
  <c r="C27"/>
  <c r="C142" i="22"/>
  <c r="C143"/>
  <c r="C134"/>
  <c r="C135"/>
  <c r="C136"/>
  <c r="C137"/>
  <c r="C138"/>
  <c r="C139"/>
  <c r="C140"/>
  <c r="C141"/>
  <c r="C132"/>
  <c r="C133"/>
  <c r="C125"/>
  <c r="C126"/>
  <c r="C127"/>
  <c r="C128"/>
  <c r="C129"/>
  <c r="C130"/>
  <c r="C131"/>
  <c r="C124"/>
  <c r="C115"/>
  <c r="C116"/>
  <c r="C117"/>
  <c r="C118"/>
  <c r="C119"/>
  <c r="C120"/>
  <c r="C121"/>
  <c r="C114"/>
  <c r="C110" i="23"/>
  <c r="C111" i="22"/>
  <c r="C110"/>
  <c r="C88"/>
  <c r="C89"/>
  <c r="C90"/>
  <c r="C91"/>
  <c r="C92"/>
  <c r="C93"/>
  <c r="C94"/>
  <c r="C95"/>
  <c r="C96"/>
  <c r="C87"/>
  <c r="C59"/>
  <c r="C60"/>
  <c r="C61"/>
  <c r="C62"/>
  <c r="C63"/>
  <c r="C58"/>
  <c r="C48"/>
  <c r="C49"/>
  <c r="C50"/>
  <c r="C51"/>
  <c r="C52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27"/>
  <c r="C142" i="23"/>
  <c r="C140"/>
  <c r="C141"/>
  <c r="C139"/>
  <c r="C124"/>
  <c r="C125"/>
  <c r="C126"/>
  <c r="C127"/>
  <c r="C128"/>
  <c r="C129"/>
  <c r="C130"/>
  <c r="C131"/>
  <c r="C132"/>
  <c r="C133"/>
  <c r="C134"/>
  <c r="C135"/>
  <c r="C136"/>
  <c r="C137"/>
  <c r="C138"/>
  <c r="C123"/>
  <c r="C120"/>
  <c r="C119"/>
  <c r="C118"/>
  <c r="C117"/>
  <c r="C116"/>
  <c r="C115"/>
  <c r="C114"/>
  <c r="C113"/>
  <c r="C104"/>
  <c r="C105"/>
  <c r="C106"/>
  <c r="C103"/>
  <c r="C95"/>
  <c r="C87"/>
  <c r="C88"/>
  <c r="C89"/>
  <c r="C90"/>
  <c r="C91"/>
  <c r="C92"/>
  <c r="C93"/>
  <c r="C94"/>
  <c r="C86"/>
  <c r="C59"/>
  <c r="C60"/>
  <c r="C61"/>
  <c r="C62"/>
  <c r="C63"/>
  <c r="C58"/>
  <c r="C33"/>
  <c r="G33"/>
  <c r="Q33"/>
  <c r="R33" s="1"/>
  <c r="U33" s="1"/>
  <c r="C29"/>
  <c r="C30"/>
  <c r="C31"/>
  <c r="C32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28"/>
  <c r="C27"/>
  <c r="BN145" i="16"/>
  <c r="O3" i="9" l="1"/>
  <c r="O1" s="1"/>
  <c r="P3"/>
  <c r="P1" s="1"/>
  <c r="BI59" i="16"/>
  <c r="BJ59" s="1"/>
  <c r="BM59" s="1"/>
  <c r="AM59"/>
  <c r="AB59"/>
  <c r="Q59"/>
  <c r="BI57"/>
  <c r="AX57"/>
  <c r="AM57"/>
  <c r="AB57"/>
  <c r="Q57"/>
  <c r="AY57" l="1"/>
  <c r="AC57"/>
  <c r="AN57"/>
  <c r="AC59"/>
  <c r="AN59"/>
  <c r="R57"/>
  <c r="BJ57"/>
  <c r="AY59"/>
  <c r="R59"/>
  <c r="BM57" l="1"/>
  <c r="H60" i="23"/>
  <c r="AQ57" i="16"/>
  <c r="H60" i="21"/>
  <c r="H60" i="19"/>
  <c r="U57" i="16"/>
  <c r="AF57"/>
  <c r="H59" i="20"/>
  <c r="H62" i="19"/>
  <c r="U59" i="16"/>
  <c r="AQ59"/>
  <c r="H62" i="21"/>
  <c r="BB59" i="16"/>
  <c r="H62" i="22"/>
  <c r="AF59" i="16"/>
  <c r="H61" i="20"/>
  <c r="BB57" i="16"/>
  <c r="H60" i="22"/>
  <c r="H62" i="23"/>
  <c r="BH90" i="16"/>
  <c r="BJ90" s="1"/>
  <c r="AW90"/>
  <c r="AL90"/>
  <c r="AA90"/>
  <c r="R90"/>
  <c r="BH91"/>
  <c r="AW91"/>
  <c r="AL91"/>
  <c r="AA91"/>
  <c r="BH89"/>
  <c r="AW89"/>
  <c r="AL89"/>
  <c r="AA89"/>
  <c r="BH85"/>
  <c r="BJ85" s="1"/>
  <c r="AW85"/>
  <c r="AL85"/>
  <c r="AN85" s="1"/>
  <c r="AA85"/>
  <c r="R85"/>
  <c r="BH84"/>
  <c r="AW84"/>
  <c r="AL84"/>
  <c r="AA84"/>
  <c r="BH82"/>
  <c r="AW82"/>
  <c r="AL82"/>
  <c r="AA82"/>
  <c r="BH123"/>
  <c r="BJ123" s="1"/>
  <c r="AW123"/>
  <c r="AY123" s="1"/>
  <c r="AL123"/>
  <c r="AN123" s="1"/>
  <c r="AA123"/>
  <c r="AC123" s="1"/>
  <c r="AF123" s="1"/>
  <c r="P123"/>
  <c r="R123" s="1"/>
  <c r="BH124"/>
  <c r="BJ124" s="1"/>
  <c r="AW124"/>
  <c r="AY124" s="1"/>
  <c r="AL124"/>
  <c r="AN124" s="1"/>
  <c r="AA124"/>
  <c r="AC124" s="1"/>
  <c r="AF124" s="1"/>
  <c r="P124"/>
  <c r="R124" s="1"/>
  <c r="BH127"/>
  <c r="BJ127" s="1"/>
  <c r="AW127"/>
  <c r="AY127" s="1"/>
  <c r="AL127"/>
  <c r="AN127" s="1"/>
  <c r="AA127"/>
  <c r="AC127" s="1"/>
  <c r="AF127" s="1"/>
  <c r="P127"/>
  <c r="R127" s="1"/>
  <c r="AX55"/>
  <c r="AM55"/>
  <c r="AB55"/>
  <c r="Q55"/>
  <c r="BH83"/>
  <c r="AW83"/>
  <c r="AL83"/>
  <c r="AA83"/>
  <c r="BH79"/>
  <c r="BH78"/>
  <c r="BJ78" s="1"/>
  <c r="AW79"/>
  <c r="AY79" s="1"/>
  <c r="AW78"/>
  <c r="AY78" s="1"/>
  <c r="AL79"/>
  <c r="AL78"/>
  <c r="AN78" s="1"/>
  <c r="AA79"/>
  <c r="AA78"/>
  <c r="P79"/>
  <c r="R79" s="1"/>
  <c r="P78"/>
  <c r="BH77"/>
  <c r="BJ77" s="1"/>
  <c r="AW77"/>
  <c r="AY77" s="1"/>
  <c r="AL77"/>
  <c r="AN77" s="1"/>
  <c r="AA77"/>
  <c r="AC77" s="1"/>
  <c r="P77"/>
  <c r="BH76"/>
  <c r="AL76"/>
  <c r="AA76"/>
  <c r="P76"/>
  <c r="AN91" l="1"/>
  <c r="R76"/>
  <c r="H81" i="19" s="1"/>
  <c r="BJ76" i="16"/>
  <c r="H80" i="23" s="1"/>
  <c r="BJ79" i="16"/>
  <c r="AY83"/>
  <c r="AN55"/>
  <c r="AN82"/>
  <c r="AC84"/>
  <c r="R89"/>
  <c r="BJ89"/>
  <c r="AY91"/>
  <c r="AC90"/>
  <c r="AY76"/>
  <c r="H81" i="22" s="1"/>
  <c r="AN83" i="16"/>
  <c r="AC55"/>
  <c r="AC82"/>
  <c r="R84"/>
  <c r="BJ84"/>
  <c r="AY89"/>
  <c r="AC76"/>
  <c r="R77"/>
  <c r="AC78"/>
  <c r="AF78" s="1"/>
  <c r="AN79"/>
  <c r="R83"/>
  <c r="BJ83"/>
  <c r="AY55"/>
  <c r="AY82"/>
  <c r="AN84"/>
  <c r="AY85"/>
  <c r="AC89"/>
  <c r="R91"/>
  <c r="BJ91"/>
  <c r="AN90"/>
  <c r="AN76"/>
  <c r="H81" i="21" s="1"/>
  <c r="R78" i="16"/>
  <c r="AC79"/>
  <c r="AF79" s="1"/>
  <c r="AC83"/>
  <c r="R55"/>
  <c r="BJ55"/>
  <c r="R82"/>
  <c r="BJ82"/>
  <c r="AY84"/>
  <c r="AC85"/>
  <c r="AN89"/>
  <c r="AC91"/>
  <c r="AY90"/>
  <c r="AQ77"/>
  <c r="H82" i="21"/>
  <c r="BM77" i="16"/>
  <c r="H81" i="23"/>
  <c r="AQ78" i="16"/>
  <c r="H83" i="21"/>
  <c r="BB78" i="16"/>
  <c r="H83" i="22"/>
  <c r="BM78" i="16"/>
  <c r="H82" i="23"/>
  <c r="H131" i="20"/>
  <c r="BB127" i="16"/>
  <c r="H132" i="22"/>
  <c r="U124" i="16"/>
  <c r="H129" i="19"/>
  <c r="AQ124" i="16"/>
  <c r="H129" i="21"/>
  <c r="BM124" i="16"/>
  <c r="H128" i="23"/>
  <c r="AQ123" i="16"/>
  <c r="H128" i="21"/>
  <c r="BB123" i="16"/>
  <c r="H128" i="22"/>
  <c r="U85" i="16"/>
  <c r="H90" i="19"/>
  <c r="AQ85" i="16"/>
  <c r="H90" i="21"/>
  <c r="BM85" i="16"/>
  <c r="H89" i="23"/>
  <c r="U90" i="16"/>
  <c r="H95" i="19"/>
  <c r="BM90" i="16"/>
  <c r="H94" i="23"/>
  <c r="AF77" i="16"/>
  <c r="BB77"/>
  <c r="H82" i="22"/>
  <c r="U79" i="16"/>
  <c r="H84" i="19"/>
  <c r="BB79" i="16"/>
  <c r="H84" i="22"/>
  <c r="U127" i="16"/>
  <c r="H132" i="19"/>
  <c r="AQ127" i="16"/>
  <c r="H132" i="21"/>
  <c r="BM127" i="16"/>
  <c r="H131" i="23"/>
  <c r="H128" i="20"/>
  <c r="BB124" i="16"/>
  <c r="H129" i="22"/>
  <c r="U123" i="16"/>
  <c r="H128" i="19"/>
  <c r="BM123" i="16"/>
  <c r="H127" i="23"/>
  <c r="H127" i="20"/>
  <c r="H94" i="21" l="1"/>
  <c r="AQ89" i="16"/>
  <c r="U82"/>
  <c r="H87" i="19"/>
  <c r="BM91" i="16"/>
  <c r="H95" i="23"/>
  <c r="H89" i="21"/>
  <c r="AQ84" i="16"/>
  <c r="U83"/>
  <c r="H88" i="19"/>
  <c r="H86" i="20"/>
  <c r="AF82" i="16"/>
  <c r="AF90"/>
  <c r="H94" i="20"/>
  <c r="AF84" i="16"/>
  <c r="H88" i="20"/>
  <c r="BM79" i="16"/>
  <c r="H83" i="23"/>
  <c r="AF85" i="16"/>
  <c r="H89" i="20"/>
  <c r="BM55" i="16"/>
  <c r="H58" i="23"/>
  <c r="U78" i="16"/>
  <c r="H83" i="19"/>
  <c r="H96"/>
  <c r="U91" i="16"/>
  <c r="BB82"/>
  <c r="H87" i="22"/>
  <c r="H84" i="21"/>
  <c r="AQ79" i="16"/>
  <c r="BB89"/>
  <c r="H94" i="22"/>
  <c r="H57" i="20"/>
  <c r="AF55" i="16"/>
  <c r="H96" i="22"/>
  <c r="BB91" i="16"/>
  <c r="AQ82"/>
  <c r="H87" i="21"/>
  <c r="BB90" i="16"/>
  <c r="H95" i="22"/>
  <c r="BB84" i="16"/>
  <c r="H89" i="22"/>
  <c r="U55" i="16"/>
  <c r="H58" i="19"/>
  <c r="AF89" i="16"/>
  <c r="H93" i="20"/>
  <c r="BB55" i="16"/>
  <c r="H58" i="22"/>
  <c r="H88" i="23"/>
  <c r="BM84" i="16"/>
  <c r="AQ83"/>
  <c r="H88" i="21"/>
  <c r="BM89" i="16"/>
  <c r="H93" i="23"/>
  <c r="AQ55" i="16"/>
  <c r="H58" i="21"/>
  <c r="AF91" i="16"/>
  <c r="H95" i="20"/>
  <c r="BM82" i="16"/>
  <c r="H86" i="23"/>
  <c r="AF83" i="16"/>
  <c r="H87" i="20"/>
  <c r="AQ90" i="16"/>
  <c r="H95" i="21"/>
  <c r="BB85" i="16"/>
  <c r="H90" i="22"/>
  <c r="BM83" i="16"/>
  <c r="H87" i="23"/>
  <c r="U77" i="16"/>
  <c r="H82" i="19"/>
  <c r="U84" i="16"/>
  <c r="H89" i="19"/>
  <c r="U89" i="16"/>
  <c r="H94" i="19"/>
  <c r="H88" i="22"/>
  <c r="BB83" i="16"/>
  <c r="H96" i="21"/>
  <c r="AQ91" i="16"/>
  <c r="P133" i="23"/>
  <c r="O133" s="1"/>
  <c r="R133" s="1"/>
  <c r="U133" s="1"/>
  <c r="P132"/>
  <c r="O132" s="1"/>
  <c r="R132" s="1"/>
  <c r="U132" s="1"/>
  <c r="P131"/>
  <c r="O131" s="1"/>
  <c r="R131" s="1"/>
  <c r="U131" s="1"/>
  <c r="P130"/>
  <c r="O130" s="1"/>
  <c r="R130" s="1"/>
  <c r="U130" s="1"/>
  <c r="P129"/>
  <c r="O129" s="1"/>
  <c r="R129" s="1"/>
  <c r="U129" s="1"/>
  <c r="P128"/>
  <c r="O128" s="1"/>
  <c r="R128" s="1"/>
  <c r="U128" s="1"/>
  <c r="P127"/>
  <c r="O127" s="1"/>
  <c r="R127" s="1"/>
  <c r="U127" s="1"/>
  <c r="S126"/>
  <c r="P126"/>
  <c r="O126" s="1"/>
  <c r="R126" s="1"/>
  <c r="P125"/>
  <c r="O125" s="1"/>
  <c r="R125" s="1"/>
  <c r="U125" s="1"/>
  <c r="P124"/>
  <c r="O124" s="1"/>
  <c r="R124" s="1"/>
  <c r="U124" s="1"/>
  <c r="P123"/>
  <c r="O123" s="1"/>
  <c r="R123" s="1"/>
  <c r="U123" s="1"/>
  <c r="S120"/>
  <c r="P120"/>
  <c r="O120" s="1"/>
  <c r="R120" s="1"/>
  <c r="S119"/>
  <c r="P119"/>
  <c r="O119" s="1"/>
  <c r="R119" s="1"/>
  <c r="S118"/>
  <c r="P118"/>
  <c r="O118" s="1"/>
  <c r="R118" s="1"/>
  <c r="S117"/>
  <c r="P117"/>
  <c r="O117" s="1"/>
  <c r="R117" s="1"/>
  <c r="S116"/>
  <c r="P116"/>
  <c r="O116" s="1"/>
  <c r="R116" s="1"/>
  <c r="S115"/>
  <c r="P115"/>
  <c r="O115" s="1"/>
  <c r="R115" s="1"/>
  <c r="S114"/>
  <c r="P114"/>
  <c r="O114" s="1"/>
  <c r="R114" s="1"/>
  <c r="S113"/>
  <c r="P113"/>
  <c r="O113" s="1"/>
  <c r="R113" s="1"/>
  <c r="P109"/>
  <c r="O109" s="1"/>
  <c r="R109" s="1"/>
  <c r="U109" s="1"/>
  <c r="R105"/>
  <c r="R104"/>
  <c r="P103"/>
  <c r="R103" s="1"/>
  <c r="U103" s="1"/>
  <c r="P98"/>
  <c r="R98" s="1"/>
  <c r="U98" s="1"/>
  <c r="S95"/>
  <c r="P95"/>
  <c r="O95" s="1"/>
  <c r="R95" s="1"/>
  <c r="P94"/>
  <c r="O94" s="1"/>
  <c r="R94" s="1"/>
  <c r="U94" s="1"/>
  <c r="P93"/>
  <c r="O93" s="1"/>
  <c r="R93" s="1"/>
  <c r="U93" s="1"/>
  <c r="P89"/>
  <c r="O89" s="1"/>
  <c r="R89" s="1"/>
  <c r="U89" s="1"/>
  <c r="P88"/>
  <c r="O88" s="1"/>
  <c r="R88" s="1"/>
  <c r="U88" s="1"/>
  <c r="P87"/>
  <c r="O87" s="1"/>
  <c r="R87" s="1"/>
  <c r="U87" s="1"/>
  <c r="P86"/>
  <c r="O86" s="1"/>
  <c r="R86" s="1"/>
  <c r="U86" s="1"/>
  <c r="S83"/>
  <c r="P83"/>
  <c r="O83" s="1"/>
  <c r="R83" s="1"/>
  <c r="S82"/>
  <c r="P82"/>
  <c r="O82" s="1"/>
  <c r="R82" s="1"/>
  <c r="S81"/>
  <c r="P81"/>
  <c r="O81" s="1"/>
  <c r="R81" s="1"/>
  <c r="P80"/>
  <c r="O80" s="1"/>
  <c r="R80" s="1"/>
  <c r="U80" s="1"/>
  <c r="R74"/>
  <c r="U74" s="1"/>
  <c r="Q73"/>
  <c r="R73" s="1"/>
  <c r="U73" s="1"/>
  <c r="Q72"/>
  <c r="R72" s="1"/>
  <c r="U72" s="1"/>
  <c r="Q71"/>
  <c r="R71" s="1"/>
  <c r="U71" s="1"/>
  <c r="Q66"/>
  <c r="R66" s="1"/>
  <c r="U66" s="1"/>
  <c r="Q65"/>
  <c r="R65" s="1"/>
  <c r="U65" s="1"/>
  <c r="Q64"/>
  <c r="P64" s="1"/>
  <c r="R64" s="1"/>
  <c r="U64" s="1"/>
  <c r="T63"/>
  <c r="Q63"/>
  <c r="P63" s="1"/>
  <c r="R63" s="1"/>
  <c r="T61"/>
  <c r="Q61"/>
  <c r="P61" s="1"/>
  <c r="R61" s="1"/>
  <c r="Q58"/>
  <c r="P58" s="1"/>
  <c r="R58" s="1"/>
  <c r="U58" s="1"/>
  <c r="Q52"/>
  <c r="R52" s="1"/>
  <c r="U52" s="1"/>
  <c r="Q51"/>
  <c r="R51" s="1"/>
  <c r="U51" s="1"/>
  <c r="Q50"/>
  <c r="R50" s="1"/>
  <c r="U50" s="1"/>
  <c r="Q49"/>
  <c r="R49" s="1"/>
  <c r="U49" s="1"/>
  <c r="Q48"/>
  <c r="R48" s="1"/>
  <c r="U48" s="1"/>
  <c r="Q47"/>
  <c r="P47" s="1"/>
  <c r="R47" s="1"/>
  <c r="U47" s="1"/>
  <c r="Q46"/>
  <c r="R46" s="1"/>
  <c r="U46" s="1"/>
  <c r="Q45"/>
  <c r="P45" s="1"/>
  <c r="R45" s="1"/>
  <c r="U45" s="1"/>
  <c r="Q44"/>
  <c r="P44" s="1"/>
  <c r="R44" s="1"/>
  <c r="U44" s="1"/>
  <c r="Q43"/>
  <c r="R43" s="1"/>
  <c r="U43" s="1"/>
  <c r="Q42"/>
  <c r="P42" s="1"/>
  <c r="R42" s="1"/>
  <c r="U42" s="1"/>
  <c r="Q41"/>
  <c r="R41" s="1"/>
  <c r="U41" s="1"/>
  <c r="Q40"/>
  <c r="R40" s="1"/>
  <c r="U40" s="1"/>
  <c r="Q39"/>
  <c r="R39" s="1"/>
  <c r="U39" s="1"/>
  <c r="Q38"/>
  <c r="R38" s="1"/>
  <c r="U38" s="1"/>
  <c r="Q37"/>
  <c r="R37" s="1"/>
  <c r="U37" s="1"/>
  <c r="Q36"/>
  <c r="R36" s="1"/>
  <c r="U36" s="1"/>
  <c r="Q35"/>
  <c r="R35" s="1"/>
  <c r="U35" s="1"/>
  <c r="Q34"/>
  <c r="R34" s="1"/>
  <c r="U34" s="1"/>
  <c r="Q32"/>
  <c r="R32" s="1"/>
  <c r="U32" s="1"/>
  <c r="Q31"/>
  <c r="R31" s="1"/>
  <c r="U31" s="1"/>
  <c r="Q30"/>
  <c r="R30" s="1"/>
  <c r="U30" s="1"/>
  <c r="Q29"/>
  <c r="R29" s="1"/>
  <c r="U29" s="1"/>
  <c r="Q28"/>
  <c r="R28" s="1"/>
  <c r="U28" s="1"/>
  <c r="Q27"/>
  <c r="R27" s="1"/>
  <c r="U27" s="1"/>
  <c r="R20"/>
  <c r="U20" s="1"/>
  <c r="U19"/>
  <c r="T18"/>
  <c r="Q18"/>
  <c r="Q70" s="1"/>
  <c r="R70" s="1"/>
  <c r="U70" s="1"/>
  <c r="P18"/>
  <c r="T17"/>
  <c r="Q17"/>
  <c r="P106" s="1"/>
  <c r="R106" s="1"/>
  <c r="U106" s="1"/>
  <c r="T16"/>
  <c r="Q16"/>
  <c r="P100" s="1"/>
  <c r="R100" s="1"/>
  <c r="U100" s="1"/>
  <c r="T15"/>
  <c r="Q15"/>
  <c r="P110" s="1"/>
  <c r="O110" s="1"/>
  <c r="R110" s="1"/>
  <c r="U110" s="1"/>
  <c r="T14"/>
  <c r="N14"/>
  <c r="P14" s="1"/>
  <c r="R14" s="1"/>
  <c r="F133"/>
  <c r="F132"/>
  <c r="F131"/>
  <c r="K131"/>
  <c r="F130"/>
  <c r="F129"/>
  <c r="F128"/>
  <c r="K128"/>
  <c r="F127"/>
  <c r="K127"/>
  <c r="I126"/>
  <c r="F126"/>
  <c r="F125"/>
  <c r="F124"/>
  <c r="F123"/>
  <c r="I120"/>
  <c r="F120"/>
  <c r="I119"/>
  <c r="F119"/>
  <c r="I118"/>
  <c r="F118"/>
  <c r="I117"/>
  <c r="F117"/>
  <c r="I116"/>
  <c r="F116"/>
  <c r="I115"/>
  <c r="F115"/>
  <c r="I114"/>
  <c r="F114"/>
  <c r="I113"/>
  <c r="F113"/>
  <c r="F109"/>
  <c r="F103"/>
  <c r="F98"/>
  <c r="H98" s="1"/>
  <c r="K98" s="1"/>
  <c r="I95"/>
  <c r="F95"/>
  <c r="F94"/>
  <c r="K94"/>
  <c r="F93"/>
  <c r="K93"/>
  <c r="F89"/>
  <c r="K89"/>
  <c r="F88"/>
  <c r="K88"/>
  <c r="F87"/>
  <c r="K87"/>
  <c r="F86"/>
  <c r="K86"/>
  <c r="I83"/>
  <c r="F83"/>
  <c r="I82"/>
  <c r="F82"/>
  <c r="I81"/>
  <c r="F81"/>
  <c r="F80"/>
  <c r="H74"/>
  <c r="K74" s="1"/>
  <c r="G73"/>
  <c r="H73" s="1"/>
  <c r="K73" s="1"/>
  <c r="G72"/>
  <c r="H72" s="1"/>
  <c r="K72" s="1"/>
  <c r="G71"/>
  <c r="H71" s="1"/>
  <c r="K71" s="1"/>
  <c r="G66"/>
  <c r="H66" s="1"/>
  <c r="K66" s="1"/>
  <c r="G65"/>
  <c r="H65" s="1"/>
  <c r="K65" s="1"/>
  <c r="G64"/>
  <c r="F64" s="1"/>
  <c r="K64" s="1"/>
  <c r="J63"/>
  <c r="G63"/>
  <c r="F63" s="1"/>
  <c r="J61"/>
  <c r="G61"/>
  <c r="F61" s="1"/>
  <c r="G58"/>
  <c r="F58" s="1"/>
  <c r="G52"/>
  <c r="G51"/>
  <c r="G50"/>
  <c r="G49"/>
  <c r="G48"/>
  <c r="G47"/>
  <c r="F47" s="1"/>
  <c r="G46"/>
  <c r="G45"/>
  <c r="F45" s="1"/>
  <c r="G44"/>
  <c r="F44" s="1"/>
  <c r="G43"/>
  <c r="G42"/>
  <c r="F42" s="1"/>
  <c r="G41"/>
  <c r="G40"/>
  <c r="G39"/>
  <c r="G38"/>
  <c r="G37"/>
  <c r="G36"/>
  <c r="G35"/>
  <c r="G34"/>
  <c r="G32"/>
  <c r="G31"/>
  <c r="G30"/>
  <c r="G29"/>
  <c r="G28"/>
  <c r="G27"/>
  <c r="H20"/>
  <c r="K20" s="1"/>
  <c r="K19"/>
  <c r="J18"/>
  <c r="G18"/>
  <c r="G70" s="1"/>
  <c r="H70" s="1"/>
  <c r="K70" s="1"/>
  <c r="F18"/>
  <c r="J17"/>
  <c r="G17"/>
  <c r="F17" s="1"/>
  <c r="J16"/>
  <c r="G16"/>
  <c r="F16" s="1"/>
  <c r="J15"/>
  <c r="G15"/>
  <c r="F15" s="1"/>
  <c r="J14"/>
  <c r="F14"/>
  <c r="AT134" i="22"/>
  <c r="AS134" s="1"/>
  <c r="AV134" s="1"/>
  <c r="AY134" s="1"/>
  <c r="AT133"/>
  <c r="AS133" s="1"/>
  <c r="AV133" s="1"/>
  <c r="AY133" s="1"/>
  <c r="AT132"/>
  <c r="AS132" s="1"/>
  <c r="AV132" s="1"/>
  <c r="AY132" s="1"/>
  <c r="AT131"/>
  <c r="AS131" s="1"/>
  <c r="AV131" s="1"/>
  <c r="AY131" s="1"/>
  <c r="AT130"/>
  <c r="AS130" s="1"/>
  <c r="AV130" s="1"/>
  <c r="AY130" s="1"/>
  <c r="AT129"/>
  <c r="AS129" s="1"/>
  <c r="AV129" s="1"/>
  <c r="AY129" s="1"/>
  <c r="AT128"/>
  <c r="AS128" s="1"/>
  <c r="AV128" s="1"/>
  <c r="AY128" s="1"/>
  <c r="AW127"/>
  <c r="AT127"/>
  <c r="AS127" s="1"/>
  <c r="AV127" s="1"/>
  <c r="AT126"/>
  <c r="AS126" s="1"/>
  <c r="AV126" s="1"/>
  <c r="AY126" s="1"/>
  <c r="AT125"/>
  <c r="AS125" s="1"/>
  <c r="AV125" s="1"/>
  <c r="AY125" s="1"/>
  <c r="AT124"/>
  <c r="AS124" s="1"/>
  <c r="AV124" s="1"/>
  <c r="AY124" s="1"/>
  <c r="AW121"/>
  <c r="AT121"/>
  <c r="AS121" s="1"/>
  <c r="AV121" s="1"/>
  <c r="AW120"/>
  <c r="AT120"/>
  <c r="AS120" s="1"/>
  <c r="AV120" s="1"/>
  <c r="AW119"/>
  <c r="AT119"/>
  <c r="AS119" s="1"/>
  <c r="AV119" s="1"/>
  <c r="AW118"/>
  <c r="AT118"/>
  <c r="AS118" s="1"/>
  <c r="AV118" s="1"/>
  <c r="AW117"/>
  <c r="AT117"/>
  <c r="AS117" s="1"/>
  <c r="AV117" s="1"/>
  <c r="AW116"/>
  <c r="AT116"/>
  <c r="AS116" s="1"/>
  <c r="AV116" s="1"/>
  <c r="AW115"/>
  <c r="AT115"/>
  <c r="AS115" s="1"/>
  <c r="AV115" s="1"/>
  <c r="AW114"/>
  <c r="AT114"/>
  <c r="AS114" s="1"/>
  <c r="AV114" s="1"/>
  <c r="AT110"/>
  <c r="AS110" s="1"/>
  <c r="AV110" s="1"/>
  <c r="AY110" s="1"/>
  <c r="AS106"/>
  <c r="AV106" s="1"/>
  <c r="AS105"/>
  <c r="AV105" s="1"/>
  <c r="AT104"/>
  <c r="AS104" s="1"/>
  <c r="AV104" s="1"/>
  <c r="AY104" s="1"/>
  <c r="AT99"/>
  <c r="AV99" s="1"/>
  <c r="AY99" s="1"/>
  <c r="AW96"/>
  <c r="AT96"/>
  <c r="AS96" s="1"/>
  <c r="AV96" s="1"/>
  <c r="AT95"/>
  <c r="AS95" s="1"/>
  <c r="AV95" s="1"/>
  <c r="AY95" s="1"/>
  <c r="AT94"/>
  <c r="AS94" s="1"/>
  <c r="AV94" s="1"/>
  <c r="AY94" s="1"/>
  <c r="AT90"/>
  <c r="AS90" s="1"/>
  <c r="AV90" s="1"/>
  <c r="AY90" s="1"/>
  <c r="AT89"/>
  <c r="AS89" s="1"/>
  <c r="AV89" s="1"/>
  <c r="AY89" s="1"/>
  <c r="AT88"/>
  <c r="AS88" s="1"/>
  <c r="AV88" s="1"/>
  <c r="AY88" s="1"/>
  <c r="AT87"/>
  <c r="AS87" s="1"/>
  <c r="AV87" s="1"/>
  <c r="AY87" s="1"/>
  <c r="AW84"/>
  <c r="AT84"/>
  <c r="AS84" s="1"/>
  <c r="AV84" s="1"/>
  <c r="AW83"/>
  <c r="AT83"/>
  <c r="AS83" s="1"/>
  <c r="AV83" s="1"/>
  <c r="AW82"/>
  <c r="AT82"/>
  <c r="AS82" s="1"/>
  <c r="AV82" s="1"/>
  <c r="AT81"/>
  <c r="AS81" s="1"/>
  <c r="AV81" s="1"/>
  <c r="AY81" s="1"/>
  <c r="AV74"/>
  <c r="AY74" s="1"/>
  <c r="AU73"/>
  <c r="AV73" s="1"/>
  <c r="AY73" s="1"/>
  <c r="AU72"/>
  <c r="AV72" s="1"/>
  <c r="AY72" s="1"/>
  <c r="AU71"/>
  <c r="AV71" s="1"/>
  <c r="AY71" s="1"/>
  <c r="AU66"/>
  <c r="AV66" s="1"/>
  <c r="AY66" s="1"/>
  <c r="AU65"/>
  <c r="AV65" s="1"/>
  <c r="AY65" s="1"/>
  <c r="AU64"/>
  <c r="AT64" s="1"/>
  <c r="AV64" s="1"/>
  <c r="AY64" s="1"/>
  <c r="AX63"/>
  <c r="AU63"/>
  <c r="AT63" s="1"/>
  <c r="AV63" s="1"/>
  <c r="AX61"/>
  <c r="AU61"/>
  <c r="AT61" s="1"/>
  <c r="AV61" s="1"/>
  <c r="AU58"/>
  <c r="AT58" s="1"/>
  <c r="AV58" s="1"/>
  <c r="AY58" s="1"/>
  <c r="AU52"/>
  <c r="AV52" s="1"/>
  <c r="AY52" s="1"/>
  <c r="AU51"/>
  <c r="AV51" s="1"/>
  <c r="AY51" s="1"/>
  <c r="AU50"/>
  <c r="AV50" s="1"/>
  <c r="AY50" s="1"/>
  <c r="AU49"/>
  <c r="AV49" s="1"/>
  <c r="AY49" s="1"/>
  <c r="AU48"/>
  <c r="AV48" s="1"/>
  <c r="AY48" s="1"/>
  <c r="AU47"/>
  <c r="AT47" s="1"/>
  <c r="AV47" s="1"/>
  <c r="AY47" s="1"/>
  <c r="AU46"/>
  <c r="AT46" s="1"/>
  <c r="AV46" s="1"/>
  <c r="AY46" s="1"/>
  <c r="AU45"/>
  <c r="AT45"/>
  <c r="AV45" s="1"/>
  <c r="AY45" s="1"/>
  <c r="AU44"/>
  <c r="AT44" s="1"/>
  <c r="AV44" s="1"/>
  <c r="AY44" s="1"/>
  <c r="AU43"/>
  <c r="AV43" s="1"/>
  <c r="AY43" s="1"/>
  <c r="AU42"/>
  <c r="AV42" s="1"/>
  <c r="AY42" s="1"/>
  <c r="AV41"/>
  <c r="AY41" s="1"/>
  <c r="AU41"/>
  <c r="AU40"/>
  <c r="AV40" s="1"/>
  <c r="AY40" s="1"/>
  <c r="AU39"/>
  <c r="AV39" s="1"/>
  <c r="AY39" s="1"/>
  <c r="AU38"/>
  <c r="AV38" s="1"/>
  <c r="AY38" s="1"/>
  <c r="AU37"/>
  <c r="AV37" s="1"/>
  <c r="AY37" s="1"/>
  <c r="AU36"/>
  <c r="AV36" s="1"/>
  <c r="AY36" s="1"/>
  <c r="AU35"/>
  <c r="AV35" s="1"/>
  <c r="AY35" s="1"/>
  <c r="AU34"/>
  <c r="AV34" s="1"/>
  <c r="AY34" s="1"/>
  <c r="AU33"/>
  <c r="AV33" s="1"/>
  <c r="AY33" s="1"/>
  <c r="AU32"/>
  <c r="AT32" s="1"/>
  <c r="AV32" s="1"/>
  <c r="AY32" s="1"/>
  <c r="AU31"/>
  <c r="AT31" s="1"/>
  <c r="AV31" s="1"/>
  <c r="AY31" s="1"/>
  <c r="AU30"/>
  <c r="AT30" s="1"/>
  <c r="AV30" s="1"/>
  <c r="AY30" s="1"/>
  <c r="AU29"/>
  <c r="AV29" s="1"/>
  <c r="AY29" s="1"/>
  <c r="AU28"/>
  <c r="AT28" s="1"/>
  <c r="AV28" s="1"/>
  <c r="AY28" s="1"/>
  <c r="AU27"/>
  <c r="AV27" s="1"/>
  <c r="AY27" s="1"/>
  <c r="AV20"/>
  <c r="AY20" s="1"/>
  <c r="AY19"/>
  <c r="AX18"/>
  <c r="AU18"/>
  <c r="AU70" s="1"/>
  <c r="AV70" s="1"/>
  <c r="AY70" s="1"/>
  <c r="AT18"/>
  <c r="AX17"/>
  <c r="AU17"/>
  <c r="AT107" s="1"/>
  <c r="AS107" s="1"/>
  <c r="AV107" s="1"/>
  <c r="AY107" s="1"/>
  <c r="AX16"/>
  <c r="AU16"/>
  <c r="AT101" s="1"/>
  <c r="AV101" s="1"/>
  <c r="AY101" s="1"/>
  <c r="AX15"/>
  <c r="AU15"/>
  <c r="AT111" s="1"/>
  <c r="AS111" s="1"/>
  <c r="AV111" s="1"/>
  <c r="AY111" s="1"/>
  <c r="AX14"/>
  <c r="AR14"/>
  <c r="AT14" s="1"/>
  <c r="AV14" s="1"/>
  <c r="W137"/>
  <c r="X137" s="1"/>
  <c r="W136"/>
  <c r="X136" s="1"/>
  <c r="W135"/>
  <c r="X135" s="1"/>
  <c r="P134"/>
  <c r="O134" s="1"/>
  <c r="R134" s="1"/>
  <c r="U134" s="1"/>
  <c r="F134"/>
  <c r="P133"/>
  <c r="O133" s="1"/>
  <c r="R133" s="1"/>
  <c r="U133" s="1"/>
  <c r="F133"/>
  <c r="P132"/>
  <c r="O132" s="1"/>
  <c r="R132" s="1"/>
  <c r="U132" s="1"/>
  <c r="F132"/>
  <c r="K132" s="1"/>
  <c r="P131"/>
  <c r="O131" s="1"/>
  <c r="R131" s="1"/>
  <c r="U131" s="1"/>
  <c r="F131"/>
  <c r="P130"/>
  <c r="O130" s="1"/>
  <c r="R130" s="1"/>
  <c r="U130" s="1"/>
  <c r="F130"/>
  <c r="P129"/>
  <c r="O129" s="1"/>
  <c r="R129" s="1"/>
  <c r="U129" s="1"/>
  <c r="F129"/>
  <c r="K129"/>
  <c r="P128"/>
  <c r="O128" s="1"/>
  <c r="R128" s="1"/>
  <c r="U128" s="1"/>
  <c r="F128"/>
  <c r="K128" s="1"/>
  <c r="S127"/>
  <c r="P127"/>
  <c r="O127" s="1"/>
  <c r="R127" s="1"/>
  <c r="I127"/>
  <c r="F127"/>
  <c r="P126"/>
  <c r="O126" s="1"/>
  <c r="R126" s="1"/>
  <c r="U126" s="1"/>
  <c r="F126"/>
  <c r="P125"/>
  <c r="O125" s="1"/>
  <c r="R125" s="1"/>
  <c r="U125" s="1"/>
  <c r="F125"/>
  <c r="P124"/>
  <c r="O124" s="1"/>
  <c r="R124" s="1"/>
  <c r="U124" s="1"/>
  <c r="F124"/>
  <c r="Z123"/>
  <c r="Y123"/>
  <c r="W123"/>
  <c r="X123" s="1"/>
  <c r="W122"/>
  <c r="X122" s="1"/>
  <c r="S121"/>
  <c r="P121"/>
  <c r="O121" s="1"/>
  <c r="R121" s="1"/>
  <c r="I121"/>
  <c r="F121"/>
  <c r="S120"/>
  <c r="P120"/>
  <c r="O120" s="1"/>
  <c r="R120" s="1"/>
  <c r="I120"/>
  <c r="F120"/>
  <c r="S119"/>
  <c r="P119"/>
  <c r="O119" s="1"/>
  <c r="R119" s="1"/>
  <c r="I119"/>
  <c r="F119"/>
  <c r="S118"/>
  <c r="P118"/>
  <c r="O118" s="1"/>
  <c r="R118" s="1"/>
  <c r="I118"/>
  <c r="F118"/>
  <c r="S117"/>
  <c r="P117"/>
  <c r="O117" s="1"/>
  <c r="R117" s="1"/>
  <c r="I117"/>
  <c r="F117"/>
  <c r="S116"/>
  <c r="P116"/>
  <c r="O116" s="1"/>
  <c r="R116" s="1"/>
  <c r="I116"/>
  <c r="F116"/>
  <c r="S115"/>
  <c r="P115"/>
  <c r="O115" s="1"/>
  <c r="R115" s="1"/>
  <c r="I115"/>
  <c r="F115"/>
  <c r="S114"/>
  <c r="P114"/>
  <c r="O114" s="1"/>
  <c r="R114" s="1"/>
  <c r="I114"/>
  <c r="F114"/>
  <c r="Z113"/>
  <c r="Y113"/>
  <c r="W113"/>
  <c r="X113" s="1"/>
  <c r="W112"/>
  <c r="X112" s="1"/>
  <c r="P110"/>
  <c r="O110" s="1"/>
  <c r="R110" s="1"/>
  <c r="U110" s="1"/>
  <c r="F110"/>
  <c r="Z109"/>
  <c r="Y109"/>
  <c r="W109"/>
  <c r="X109" s="1"/>
  <c r="R106"/>
  <c r="R105"/>
  <c r="P104"/>
  <c r="R104" s="1"/>
  <c r="U104" s="1"/>
  <c r="F104"/>
  <c r="Z103"/>
  <c r="Y103"/>
  <c r="W103"/>
  <c r="X103" s="1"/>
  <c r="W102"/>
  <c r="X102" s="1"/>
  <c r="W101"/>
  <c r="X101" s="1"/>
  <c r="W100"/>
  <c r="X100" s="1"/>
  <c r="W99"/>
  <c r="X99" s="1"/>
  <c r="P99"/>
  <c r="R99" s="1"/>
  <c r="U99" s="1"/>
  <c r="F99"/>
  <c r="H99" s="1"/>
  <c r="K99" s="1"/>
  <c r="Z98"/>
  <c r="Y98"/>
  <c r="W98"/>
  <c r="X98" s="1"/>
  <c r="W97"/>
  <c r="X97" s="1"/>
  <c r="S96"/>
  <c r="P96"/>
  <c r="O96" s="1"/>
  <c r="R96" s="1"/>
  <c r="I96"/>
  <c r="K96" s="1"/>
  <c r="F96"/>
  <c r="P95"/>
  <c r="O95" s="1"/>
  <c r="R95" s="1"/>
  <c r="U95" s="1"/>
  <c r="F95"/>
  <c r="P94"/>
  <c r="O94" s="1"/>
  <c r="R94" s="1"/>
  <c r="U94" s="1"/>
  <c r="F94"/>
  <c r="P90"/>
  <c r="O90" s="1"/>
  <c r="R90" s="1"/>
  <c r="U90" s="1"/>
  <c r="F90"/>
  <c r="P89"/>
  <c r="O89" s="1"/>
  <c r="R89" s="1"/>
  <c r="U89" s="1"/>
  <c r="F89"/>
  <c r="P88"/>
  <c r="O88" s="1"/>
  <c r="R88" s="1"/>
  <c r="U88" s="1"/>
  <c r="F88"/>
  <c r="P87"/>
  <c r="O87" s="1"/>
  <c r="R87" s="1"/>
  <c r="U87" s="1"/>
  <c r="F87"/>
  <c r="Z86"/>
  <c r="Y86"/>
  <c r="W86"/>
  <c r="X86" s="1"/>
  <c r="W85"/>
  <c r="X85" s="1"/>
  <c r="S84"/>
  <c r="P84"/>
  <c r="O84" s="1"/>
  <c r="R84" s="1"/>
  <c r="I84"/>
  <c r="F84"/>
  <c r="S83"/>
  <c r="P83"/>
  <c r="O83" s="1"/>
  <c r="R83" s="1"/>
  <c r="I83"/>
  <c r="F83"/>
  <c r="S82"/>
  <c r="P82"/>
  <c r="O82" s="1"/>
  <c r="R82" s="1"/>
  <c r="I82"/>
  <c r="K82" s="1"/>
  <c r="F82"/>
  <c r="P81"/>
  <c r="O81" s="1"/>
  <c r="R81" s="1"/>
  <c r="U81" s="1"/>
  <c r="F81"/>
  <c r="K81" s="1"/>
  <c r="Y80"/>
  <c r="W76"/>
  <c r="X76" s="1"/>
  <c r="W75"/>
  <c r="X75" s="1"/>
  <c r="W74"/>
  <c r="X74" s="1"/>
  <c r="R74"/>
  <c r="U74" s="1"/>
  <c r="H74"/>
  <c r="K74" s="1"/>
  <c r="W73"/>
  <c r="X73" s="1"/>
  <c r="Q73"/>
  <c r="R73" s="1"/>
  <c r="U73" s="1"/>
  <c r="G73"/>
  <c r="H73" s="1"/>
  <c r="K73" s="1"/>
  <c r="W72"/>
  <c r="X72" s="1"/>
  <c r="Q72"/>
  <c r="R72" s="1"/>
  <c r="U72" s="1"/>
  <c r="G72"/>
  <c r="H72" s="1"/>
  <c r="K72" s="1"/>
  <c r="W71"/>
  <c r="X71" s="1"/>
  <c r="Q71"/>
  <c r="R71" s="1"/>
  <c r="U71" s="1"/>
  <c r="G71"/>
  <c r="H71" s="1"/>
  <c r="K71" s="1"/>
  <c r="W70"/>
  <c r="X70" s="1"/>
  <c r="W69"/>
  <c r="X69" s="1"/>
  <c r="W68"/>
  <c r="X68" s="1"/>
  <c r="W67"/>
  <c r="X67" s="1"/>
  <c r="W66"/>
  <c r="X66" s="1"/>
  <c r="Q66"/>
  <c r="R66" s="1"/>
  <c r="U66" s="1"/>
  <c r="G66"/>
  <c r="H66" s="1"/>
  <c r="K66" s="1"/>
  <c r="W65"/>
  <c r="X65" s="1"/>
  <c r="Q65"/>
  <c r="R65" s="1"/>
  <c r="U65" s="1"/>
  <c r="G65"/>
  <c r="H65" s="1"/>
  <c r="K65" s="1"/>
  <c r="Q64"/>
  <c r="P64" s="1"/>
  <c r="R64" s="1"/>
  <c r="U64" s="1"/>
  <c r="K64"/>
  <c r="T63"/>
  <c r="Q63"/>
  <c r="P63" s="1"/>
  <c r="R63" s="1"/>
  <c r="J63"/>
  <c r="G63"/>
  <c r="F63" s="1"/>
  <c r="T61"/>
  <c r="Q61"/>
  <c r="P61" s="1"/>
  <c r="R61" s="1"/>
  <c r="J61"/>
  <c r="G61"/>
  <c r="F61" s="1"/>
  <c r="Q58"/>
  <c r="P58" s="1"/>
  <c r="R58" s="1"/>
  <c r="U58" s="1"/>
  <c r="G58"/>
  <c r="F58" s="1"/>
  <c r="Y57"/>
  <c r="Y54"/>
  <c r="W54"/>
  <c r="X54" s="1"/>
  <c r="W53"/>
  <c r="X53" s="1"/>
  <c r="W52"/>
  <c r="X52" s="1"/>
  <c r="Q52"/>
  <c r="R52" s="1"/>
  <c r="U52" s="1"/>
  <c r="G52"/>
  <c r="W51"/>
  <c r="X51" s="1"/>
  <c r="Q51"/>
  <c r="R51" s="1"/>
  <c r="U51" s="1"/>
  <c r="G51"/>
  <c r="W50"/>
  <c r="X50" s="1"/>
  <c r="Q50"/>
  <c r="R50" s="1"/>
  <c r="U50" s="1"/>
  <c r="G50"/>
  <c r="W49"/>
  <c r="X49" s="1"/>
  <c r="Q49"/>
  <c r="R49" s="1"/>
  <c r="U49" s="1"/>
  <c r="G49"/>
  <c r="W48"/>
  <c r="X48" s="1"/>
  <c r="Q48"/>
  <c r="R48" s="1"/>
  <c r="U48" s="1"/>
  <c r="G48"/>
  <c r="Q47"/>
  <c r="P47" s="1"/>
  <c r="R47" s="1"/>
  <c r="U47" s="1"/>
  <c r="G47"/>
  <c r="F47" s="1"/>
  <c r="Q46"/>
  <c r="R46" s="1"/>
  <c r="U46" s="1"/>
  <c r="G46"/>
  <c r="F46" s="1"/>
  <c r="Q45"/>
  <c r="P45" s="1"/>
  <c r="R45" s="1"/>
  <c r="U45" s="1"/>
  <c r="G45"/>
  <c r="F45" s="1"/>
  <c r="Q44"/>
  <c r="P44" s="1"/>
  <c r="R44" s="1"/>
  <c r="U44" s="1"/>
  <c r="G44"/>
  <c r="F44" s="1"/>
  <c r="Q43"/>
  <c r="R43" s="1"/>
  <c r="U43" s="1"/>
  <c r="G43"/>
  <c r="Q42"/>
  <c r="P42" s="1"/>
  <c r="W42" s="1"/>
  <c r="X42" s="1"/>
  <c r="G42"/>
  <c r="W41"/>
  <c r="X41" s="1"/>
  <c r="Q41"/>
  <c r="R41" s="1"/>
  <c r="U41" s="1"/>
  <c r="G41"/>
  <c r="W40"/>
  <c r="X40" s="1"/>
  <c r="Q40"/>
  <c r="R40" s="1"/>
  <c r="U40" s="1"/>
  <c r="G40"/>
  <c r="W39"/>
  <c r="X39" s="1"/>
  <c r="Q39"/>
  <c r="R39" s="1"/>
  <c r="U39" s="1"/>
  <c r="G39"/>
  <c r="W38"/>
  <c r="X38" s="1"/>
  <c r="Q38"/>
  <c r="R38" s="1"/>
  <c r="U38" s="1"/>
  <c r="G38"/>
  <c r="W37"/>
  <c r="X37" s="1"/>
  <c r="Q37"/>
  <c r="R37" s="1"/>
  <c r="U37" s="1"/>
  <c r="G37"/>
  <c r="W36"/>
  <c r="X36" s="1"/>
  <c r="Q36"/>
  <c r="R36" s="1"/>
  <c r="U36" s="1"/>
  <c r="G36"/>
  <c r="W35"/>
  <c r="X35" s="1"/>
  <c r="Q35"/>
  <c r="R35" s="1"/>
  <c r="U35" s="1"/>
  <c r="G35"/>
  <c r="W34"/>
  <c r="X34" s="1"/>
  <c r="Q34"/>
  <c r="R34" s="1"/>
  <c r="U34" s="1"/>
  <c r="G34"/>
  <c r="W33"/>
  <c r="X33" s="1"/>
  <c r="Q33"/>
  <c r="R33" s="1"/>
  <c r="U33" s="1"/>
  <c r="G33"/>
  <c r="Q32"/>
  <c r="R32" s="1"/>
  <c r="U32" s="1"/>
  <c r="G32"/>
  <c r="F32" s="1"/>
  <c r="Q31"/>
  <c r="R31" s="1"/>
  <c r="U31" s="1"/>
  <c r="G31"/>
  <c r="F31" s="1"/>
  <c r="Q30"/>
  <c r="R30" s="1"/>
  <c r="U30" s="1"/>
  <c r="G30"/>
  <c r="F30" s="1"/>
  <c r="W29"/>
  <c r="X29" s="1"/>
  <c r="Q29"/>
  <c r="R29" s="1"/>
  <c r="U29" s="1"/>
  <c r="G29"/>
  <c r="Q28"/>
  <c r="R28" s="1"/>
  <c r="U28" s="1"/>
  <c r="G28"/>
  <c r="F28" s="1"/>
  <c r="W27"/>
  <c r="X27" s="1"/>
  <c r="Q27"/>
  <c r="R27" s="1"/>
  <c r="U27" s="1"/>
  <c r="G27"/>
  <c r="Z26"/>
  <c r="Y26"/>
  <c r="W26"/>
  <c r="X26" s="1"/>
  <c r="Z23"/>
  <c r="Y23"/>
  <c r="W23"/>
  <c r="X23" s="1"/>
  <c r="W22"/>
  <c r="X22" s="1"/>
  <c r="Z21"/>
  <c r="Y21"/>
  <c r="W21"/>
  <c r="X21" s="1"/>
  <c r="W20"/>
  <c r="X20" s="1"/>
  <c r="R20"/>
  <c r="U20" s="1"/>
  <c r="H20"/>
  <c r="K20" s="1"/>
  <c r="W19"/>
  <c r="X19" s="1"/>
  <c r="U19"/>
  <c r="K19"/>
  <c r="W18"/>
  <c r="X18" s="1"/>
  <c r="T18"/>
  <c r="Q18"/>
  <c r="Q70" s="1"/>
  <c r="R70" s="1"/>
  <c r="U70" s="1"/>
  <c r="P18"/>
  <c r="J18"/>
  <c r="G18"/>
  <c r="G70" s="1"/>
  <c r="H70" s="1"/>
  <c r="K70" s="1"/>
  <c r="F18"/>
  <c r="T17"/>
  <c r="Q17"/>
  <c r="N17" s="1"/>
  <c r="P17" s="1"/>
  <c r="R17" s="1"/>
  <c r="U17" s="1"/>
  <c r="J17"/>
  <c r="G17"/>
  <c r="F17" s="1"/>
  <c r="T16"/>
  <c r="Q16"/>
  <c r="N16" s="1"/>
  <c r="P16" s="1"/>
  <c r="R16" s="1"/>
  <c r="J16"/>
  <c r="G16"/>
  <c r="F16" s="1"/>
  <c r="T15"/>
  <c r="Q15"/>
  <c r="N15" s="1"/>
  <c r="P15" s="1"/>
  <c r="R15" s="1"/>
  <c r="U15" s="1"/>
  <c r="J15"/>
  <c r="G15"/>
  <c r="F15" s="1"/>
  <c r="T14"/>
  <c r="N14"/>
  <c r="P14" s="1"/>
  <c r="R14" s="1"/>
  <c r="J14"/>
  <c r="F14"/>
  <c r="AY120" l="1"/>
  <c r="K58"/>
  <c r="K58" i="23"/>
  <c r="Y70" i="22"/>
  <c r="U127"/>
  <c r="U135" s="1"/>
  <c r="AV18"/>
  <c r="AY18" s="1"/>
  <c r="AY115"/>
  <c r="AY119"/>
  <c r="U61"/>
  <c r="U63"/>
  <c r="K84"/>
  <c r="Y84" s="1"/>
  <c r="AY116"/>
  <c r="AY118"/>
  <c r="AY127"/>
  <c r="U82" i="23"/>
  <c r="W14" i="22"/>
  <c r="X14" s="1"/>
  <c r="U16"/>
  <c r="AY14"/>
  <c r="AR17"/>
  <c r="AT17" s="1"/>
  <c r="AV17" s="1"/>
  <c r="AY17" s="1"/>
  <c r="AY22" s="1"/>
  <c r="AY61"/>
  <c r="AY82"/>
  <c r="AY84"/>
  <c r="U14" i="23"/>
  <c r="N17"/>
  <c r="P17" s="1"/>
  <c r="R17" s="1"/>
  <c r="U17" s="1"/>
  <c r="U63"/>
  <c r="U83"/>
  <c r="U113"/>
  <c r="U115"/>
  <c r="U117"/>
  <c r="U118"/>
  <c r="U126"/>
  <c r="U134" s="1"/>
  <c r="U14" i="22"/>
  <c r="U82"/>
  <c r="Y82" s="1"/>
  <c r="AY96"/>
  <c r="AY97" s="1"/>
  <c r="AR15"/>
  <c r="AT15" s="1"/>
  <c r="AV15" s="1"/>
  <c r="AY15" s="1"/>
  <c r="R18"/>
  <c r="U18" s="1"/>
  <c r="AR16"/>
  <c r="AT16" s="1"/>
  <c r="AV16" s="1"/>
  <c r="AY16" s="1"/>
  <c r="AY63"/>
  <c r="AY83"/>
  <c r="AY114"/>
  <c r="U61" i="23"/>
  <c r="U114"/>
  <c r="U95"/>
  <c r="U96" s="1"/>
  <c r="U119"/>
  <c r="N15"/>
  <c r="P15" s="1"/>
  <c r="R15" s="1"/>
  <c r="U15" s="1"/>
  <c r="N16"/>
  <c r="P16" s="1"/>
  <c r="R16" s="1"/>
  <c r="U16" s="1"/>
  <c r="R18"/>
  <c r="U18" s="1"/>
  <c r="U116"/>
  <c r="U120"/>
  <c r="K81"/>
  <c r="K82"/>
  <c r="U53"/>
  <c r="U81"/>
  <c r="U107"/>
  <c r="U111"/>
  <c r="Q62"/>
  <c r="P62" s="1"/>
  <c r="R62" s="1"/>
  <c r="U62" s="1"/>
  <c r="Q67"/>
  <c r="R67" s="1"/>
  <c r="U67" s="1"/>
  <c r="Q69"/>
  <c r="R69" s="1"/>
  <c r="U69" s="1"/>
  <c r="P99"/>
  <c r="R99" s="1"/>
  <c r="U99" s="1"/>
  <c r="U101" s="1"/>
  <c r="Q59"/>
  <c r="P59" s="1"/>
  <c r="R59" s="1"/>
  <c r="U59" s="1"/>
  <c r="Q60"/>
  <c r="P60" s="1"/>
  <c r="R60" s="1"/>
  <c r="U60" s="1"/>
  <c r="Q68"/>
  <c r="R68" s="1"/>
  <c r="U68" s="1"/>
  <c r="K80"/>
  <c r="H18"/>
  <c r="K18" s="1"/>
  <c r="K83"/>
  <c r="F110"/>
  <c r="F99"/>
  <c r="H99" s="1"/>
  <c r="K99" s="1"/>
  <c r="G67"/>
  <c r="H67" s="1"/>
  <c r="K67" s="1"/>
  <c r="F100"/>
  <c r="H100" s="1"/>
  <c r="K100" s="1"/>
  <c r="G68"/>
  <c r="H68" s="1"/>
  <c r="K68" s="1"/>
  <c r="F106"/>
  <c r="G62"/>
  <c r="F62" s="1"/>
  <c r="K62" s="1"/>
  <c r="G69"/>
  <c r="H69" s="1"/>
  <c r="K69" s="1"/>
  <c r="G59"/>
  <c r="F59" s="1"/>
  <c r="G60"/>
  <c r="F60" s="1"/>
  <c r="K60" s="1"/>
  <c r="K95"/>
  <c r="K96" s="1"/>
  <c r="Y74" i="22"/>
  <c r="AY53"/>
  <c r="Y19"/>
  <c r="U84"/>
  <c r="AY117"/>
  <c r="AY121"/>
  <c r="AY108"/>
  <c r="AY112"/>
  <c r="AY135"/>
  <c r="AU62"/>
  <c r="AT62" s="1"/>
  <c r="AV62" s="1"/>
  <c r="AY62" s="1"/>
  <c r="AU67"/>
  <c r="AV67" s="1"/>
  <c r="AY67" s="1"/>
  <c r="AU69"/>
  <c r="AV69" s="1"/>
  <c r="AY69" s="1"/>
  <c r="AT100"/>
  <c r="AV100" s="1"/>
  <c r="AY100" s="1"/>
  <c r="AY102" s="1"/>
  <c r="AU59"/>
  <c r="AT59" s="1"/>
  <c r="AV59" s="1"/>
  <c r="AY59" s="1"/>
  <c r="AU60"/>
  <c r="AT60" s="1"/>
  <c r="AV60" s="1"/>
  <c r="AY60" s="1"/>
  <c r="AU68"/>
  <c r="AV68" s="1"/>
  <c r="AY68" s="1"/>
  <c r="W61"/>
  <c r="X61" s="1"/>
  <c r="K88"/>
  <c r="Y88" s="1"/>
  <c r="W88"/>
  <c r="X88" s="1"/>
  <c r="K90"/>
  <c r="Y90" s="1"/>
  <c r="W90"/>
  <c r="X90" s="1"/>
  <c r="K95"/>
  <c r="Y95" s="1"/>
  <c r="W95"/>
  <c r="X95" s="1"/>
  <c r="W110"/>
  <c r="X110" s="1"/>
  <c r="W44"/>
  <c r="X44" s="1"/>
  <c r="W47"/>
  <c r="X47" s="1"/>
  <c r="K83"/>
  <c r="W83"/>
  <c r="K87"/>
  <c r="W87"/>
  <c r="X87" s="1"/>
  <c r="K89"/>
  <c r="Y89" s="1"/>
  <c r="W89"/>
  <c r="X89" s="1"/>
  <c r="K94"/>
  <c r="Y94" s="1"/>
  <c r="W94"/>
  <c r="X94" s="1"/>
  <c r="W15"/>
  <c r="X15" s="1"/>
  <c r="W16"/>
  <c r="X16" s="1"/>
  <c r="W17"/>
  <c r="X17" s="1"/>
  <c r="W81"/>
  <c r="W82"/>
  <c r="U83"/>
  <c r="W84"/>
  <c r="U22"/>
  <c r="W46"/>
  <c r="X46" s="1"/>
  <c r="W58"/>
  <c r="X58" s="1"/>
  <c r="W63"/>
  <c r="X63" s="1"/>
  <c r="U85"/>
  <c r="W104"/>
  <c r="X104" s="1"/>
  <c r="U114"/>
  <c r="U115"/>
  <c r="U116"/>
  <c r="U117"/>
  <c r="U118"/>
  <c r="U119"/>
  <c r="U120"/>
  <c r="U121"/>
  <c r="W124"/>
  <c r="X124" s="1"/>
  <c r="W125"/>
  <c r="X125" s="1"/>
  <c r="W126"/>
  <c r="X126" s="1"/>
  <c r="W128"/>
  <c r="X128" s="1"/>
  <c r="W129"/>
  <c r="X129" s="1"/>
  <c r="W130"/>
  <c r="X130" s="1"/>
  <c r="W131"/>
  <c r="X131" s="1"/>
  <c r="W132"/>
  <c r="X132" s="1"/>
  <c r="W133"/>
  <c r="X133" s="1"/>
  <c r="W30"/>
  <c r="W43"/>
  <c r="X43" s="1"/>
  <c r="W45"/>
  <c r="X45" s="1"/>
  <c r="Y20"/>
  <c r="W32"/>
  <c r="W64"/>
  <c r="X64" s="1"/>
  <c r="Y64"/>
  <c r="Y99"/>
  <c r="W28"/>
  <c r="X28" s="1"/>
  <c r="W31"/>
  <c r="R42"/>
  <c r="U42" s="1"/>
  <c r="U53" s="1"/>
  <c r="Y65"/>
  <c r="Y66"/>
  <c r="Y71"/>
  <c r="Y72"/>
  <c r="Y73"/>
  <c r="F111"/>
  <c r="G67"/>
  <c r="H67" s="1"/>
  <c r="K67" s="1"/>
  <c r="F100"/>
  <c r="H100" s="1"/>
  <c r="K100" s="1"/>
  <c r="P111"/>
  <c r="O111" s="1"/>
  <c r="R111" s="1"/>
  <c r="U111" s="1"/>
  <c r="U112" s="1"/>
  <c r="P100"/>
  <c r="R100" s="1"/>
  <c r="U100" s="1"/>
  <c r="Q67"/>
  <c r="R67" s="1"/>
  <c r="U67" s="1"/>
  <c r="F101"/>
  <c r="H101" s="1"/>
  <c r="K101" s="1"/>
  <c r="G68"/>
  <c r="H68" s="1"/>
  <c r="K68" s="1"/>
  <c r="P101"/>
  <c r="R101" s="1"/>
  <c r="U101" s="1"/>
  <c r="Q68"/>
  <c r="R68" s="1"/>
  <c r="U68" s="1"/>
  <c r="G69"/>
  <c r="H69" s="1"/>
  <c r="K69" s="1"/>
  <c r="F107"/>
  <c r="P107"/>
  <c r="R107" s="1"/>
  <c r="U107" s="1"/>
  <c r="U108" s="1"/>
  <c r="Q69"/>
  <c r="R69" s="1"/>
  <c r="U69" s="1"/>
  <c r="G59"/>
  <c r="F59" s="1"/>
  <c r="Q59"/>
  <c r="P59" s="1"/>
  <c r="R59" s="1"/>
  <c r="U59" s="1"/>
  <c r="G60"/>
  <c r="F60" s="1"/>
  <c r="K60" s="1"/>
  <c r="Q60"/>
  <c r="P60" s="1"/>
  <c r="R60" s="1"/>
  <c r="U60" s="1"/>
  <c r="G62"/>
  <c r="F62" s="1"/>
  <c r="K62" s="1"/>
  <c r="Q62"/>
  <c r="P62" s="1"/>
  <c r="R62" s="1"/>
  <c r="U62" s="1"/>
  <c r="W96"/>
  <c r="X96" s="1"/>
  <c r="U96"/>
  <c r="U97" s="1"/>
  <c r="W134"/>
  <c r="X134" s="1"/>
  <c r="W114"/>
  <c r="X114" s="1"/>
  <c r="W115"/>
  <c r="X115" s="1"/>
  <c r="W116"/>
  <c r="X116" s="1"/>
  <c r="W117"/>
  <c r="X117" s="1"/>
  <c r="W118"/>
  <c r="X118" s="1"/>
  <c r="W119"/>
  <c r="X119" s="1"/>
  <c r="W120"/>
  <c r="X120" s="1"/>
  <c r="W121"/>
  <c r="X121" s="1"/>
  <c r="W127"/>
  <c r="X127" s="1"/>
  <c r="Y128"/>
  <c r="Y129"/>
  <c r="Y132"/>
  <c r="BI134" i="21"/>
  <c r="BH134" s="1"/>
  <c r="BK134" s="1"/>
  <c r="BN134" s="1"/>
  <c r="BI133"/>
  <c r="BH133" s="1"/>
  <c r="BK133" s="1"/>
  <c r="BN133" s="1"/>
  <c r="BI132"/>
  <c r="BH132" s="1"/>
  <c r="BK132" s="1"/>
  <c r="BN132" s="1"/>
  <c r="BI131"/>
  <c r="BH131"/>
  <c r="BK131" s="1"/>
  <c r="BN131" s="1"/>
  <c r="BI130"/>
  <c r="BH130" s="1"/>
  <c r="BK130" s="1"/>
  <c r="BN130" s="1"/>
  <c r="BI129"/>
  <c r="BH129" s="1"/>
  <c r="BK129" s="1"/>
  <c r="BN129" s="1"/>
  <c r="BI128"/>
  <c r="BH128" s="1"/>
  <c r="BK128" s="1"/>
  <c r="BN128" s="1"/>
  <c r="BL127"/>
  <c r="BI127"/>
  <c r="BH127" s="1"/>
  <c r="BK127" s="1"/>
  <c r="BN127" s="1"/>
  <c r="BI126"/>
  <c r="BH126" s="1"/>
  <c r="BK126" s="1"/>
  <c r="BN126" s="1"/>
  <c r="BI125"/>
  <c r="BH125" s="1"/>
  <c r="BK125" s="1"/>
  <c r="BN125" s="1"/>
  <c r="BI124"/>
  <c r="BH124" s="1"/>
  <c r="BK124" s="1"/>
  <c r="BN124" s="1"/>
  <c r="BL121"/>
  <c r="BI121"/>
  <c r="BH121" s="1"/>
  <c r="BK121" s="1"/>
  <c r="BL120"/>
  <c r="BI120"/>
  <c r="BH120"/>
  <c r="BK120" s="1"/>
  <c r="BN120" s="1"/>
  <c r="BL119"/>
  <c r="BI119"/>
  <c r="BH119" s="1"/>
  <c r="BK119" s="1"/>
  <c r="BL118"/>
  <c r="BI118"/>
  <c r="BH118" s="1"/>
  <c r="BK118" s="1"/>
  <c r="BN118" s="1"/>
  <c r="BL117"/>
  <c r="BI117"/>
  <c r="BH117" s="1"/>
  <c r="BK117" s="1"/>
  <c r="BL116"/>
  <c r="BI116"/>
  <c r="BH116" s="1"/>
  <c r="BK116" s="1"/>
  <c r="BN116" s="1"/>
  <c r="BL115"/>
  <c r="BI115"/>
  <c r="BH115" s="1"/>
  <c r="BK115" s="1"/>
  <c r="BL114"/>
  <c r="BI114"/>
  <c r="BH114" s="1"/>
  <c r="BK114" s="1"/>
  <c r="BI110"/>
  <c r="BH110" s="1"/>
  <c r="BK110" s="1"/>
  <c r="BN110" s="1"/>
  <c r="BI104"/>
  <c r="BH104" s="1"/>
  <c r="BK104" s="1"/>
  <c r="BN104" s="1"/>
  <c r="BI99"/>
  <c r="BK99" s="1"/>
  <c r="BN99" s="1"/>
  <c r="BL96"/>
  <c r="BI96"/>
  <c r="BH96" s="1"/>
  <c r="BK96" s="1"/>
  <c r="BI95"/>
  <c r="BH95" s="1"/>
  <c r="BK95" s="1"/>
  <c r="BN95" s="1"/>
  <c r="BI94"/>
  <c r="BH94" s="1"/>
  <c r="BK94" s="1"/>
  <c r="BN94" s="1"/>
  <c r="BI90"/>
  <c r="BH90" s="1"/>
  <c r="BK90" s="1"/>
  <c r="BN90" s="1"/>
  <c r="BI89"/>
  <c r="BH89" s="1"/>
  <c r="BK89" s="1"/>
  <c r="BN89" s="1"/>
  <c r="BI88"/>
  <c r="BH88" s="1"/>
  <c r="BK88" s="1"/>
  <c r="BN88" s="1"/>
  <c r="BI87"/>
  <c r="BH87" s="1"/>
  <c r="BK87" s="1"/>
  <c r="BN87" s="1"/>
  <c r="BL84"/>
  <c r="BI84"/>
  <c r="BH84" s="1"/>
  <c r="BK84" s="1"/>
  <c r="BL83"/>
  <c r="BI83"/>
  <c r="BH83" s="1"/>
  <c r="BK83" s="1"/>
  <c r="BL82"/>
  <c r="BI82"/>
  <c r="BH82" s="1"/>
  <c r="BK82" s="1"/>
  <c r="BI81"/>
  <c r="BH81" s="1"/>
  <c r="BK81" s="1"/>
  <c r="BN81" s="1"/>
  <c r="BK74"/>
  <c r="BN74" s="1"/>
  <c r="BJ73"/>
  <c r="BK73" s="1"/>
  <c r="BN73" s="1"/>
  <c r="BJ72"/>
  <c r="BK72" s="1"/>
  <c r="BN72" s="1"/>
  <c r="BJ71"/>
  <c r="BK71" s="1"/>
  <c r="BN71" s="1"/>
  <c r="BJ66"/>
  <c r="BK66" s="1"/>
  <c r="BN66" s="1"/>
  <c r="BJ65"/>
  <c r="BK65" s="1"/>
  <c r="BN65" s="1"/>
  <c r="BJ64"/>
  <c r="BI64" s="1"/>
  <c r="BK64" s="1"/>
  <c r="BN64" s="1"/>
  <c r="BM63"/>
  <c r="BJ63"/>
  <c r="BI63" s="1"/>
  <c r="BK63" s="1"/>
  <c r="BM61"/>
  <c r="BJ61"/>
  <c r="BI61" s="1"/>
  <c r="BK61" s="1"/>
  <c r="BJ58"/>
  <c r="BI58" s="1"/>
  <c r="BK58" s="1"/>
  <c r="BN58" s="1"/>
  <c r="BJ52"/>
  <c r="BK52" s="1"/>
  <c r="BN52" s="1"/>
  <c r="BJ51"/>
  <c r="BK51" s="1"/>
  <c r="BN51" s="1"/>
  <c r="BJ50"/>
  <c r="BK50" s="1"/>
  <c r="BN50" s="1"/>
  <c r="BJ49"/>
  <c r="BK49" s="1"/>
  <c r="BN49" s="1"/>
  <c r="BJ48"/>
  <c r="BK48" s="1"/>
  <c r="BN48" s="1"/>
  <c r="BJ47"/>
  <c r="BI47" s="1"/>
  <c r="BK47" s="1"/>
  <c r="BN47" s="1"/>
  <c r="BJ46"/>
  <c r="BI46" s="1"/>
  <c r="BK46" s="1"/>
  <c r="BN46" s="1"/>
  <c r="BJ45"/>
  <c r="BI45" s="1"/>
  <c r="BK45" s="1"/>
  <c r="BN45" s="1"/>
  <c r="BJ44"/>
  <c r="BI44" s="1"/>
  <c r="BK44" s="1"/>
  <c r="BN44" s="1"/>
  <c r="BJ43"/>
  <c r="BI43" s="1"/>
  <c r="BK43" s="1"/>
  <c r="BN43" s="1"/>
  <c r="BJ42"/>
  <c r="BK42" s="1"/>
  <c r="BN42" s="1"/>
  <c r="BJ41"/>
  <c r="BK41" s="1"/>
  <c r="BN41" s="1"/>
  <c r="BJ40"/>
  <c r="BK40" s="1"/>
  <c r="BN40" s="1"/>
  <c r="BJ39"/>
  <c r="BK39" s="1"/>
  <c r="BN39" s="1"/>
  <c r="BJ38"/>
  <c r="BK38" s="1"/>
  <c r="BN38" s="1"/>
  <c r="BJ37"/>
  <c r="BK37" s="1"/>
  <c r="BN37" s="1"/>
  <c r="BJ36"/>
  <c r="BK36" s="1"/>
  <c r="BN36" s="1"/>
  <c r="BJ35"/>
  <c r="BK35" s="1"/>
  <c r="BN35" s="1"/>
  <c r="BJ34"/>
  <c r="BK34" s="1"/>
  <c r="BN34" s="1"/>
  <c r="BJ33"/>
  <c r="BK33" s="1"/>
  <c r="BN33" s="1"/>
  <c r="BJ32"/>
  <c r="BI32" s="1"/>
  <c r="BK32" s="1"/>
  <c r="BN32" s="1"/>
  <c r="BJ31"/>
  <c r="BI31" s="1"/>
  <c r="BK31" s="1"/>
  <c r="BN31" s="1"/>
  <c r="BJ30"/>
  <c r="BI30"/>
  <c r="BK30" s="1"/>
  <c r="BN30" s="1"/>
  <c r="BJ29"/>
  <c r="BK29" s="1"/>
  <c r="BN29" s="1"/>
  <c r="BJ28"/>
  <c r="BI28" s="1"/>
  <c r="BK28" s="1"/>
  <c r="BN28" s="1"/>
  <c r="BJ27"/>
  <c r="BK27" s="1"/>
  <c r="BN27" s="1"/>
  <c r="BK20"/>
  <c r="BN20" s="1"/>
  <c r="BN19"/>
  <c r="BM18"/>
  <c r="BJ18"/>
  <c r="BJ70" s="1"/>
  <c r="BK70" s="1"/>
  <c r="BN70" s="1"/>
  <c r="BI18"/>
  <c r="BM17"/>
  <c r="BJ17"/>
  <c r="BI107" s="1"/>
  <c r="BH107" s="1"/>
  <c r="BK107" s="1"/>
  <c r="BN107" s="1"/>
  <c r="BM16"/>
  <c r="BJ16"/>
  <c r="BI106" s="1"/>
  <c r="BH106" s="1"/>
  <c r="BK106" s="1"/>
  <c r="BM15"/>
  <c r="BJ15"/>
  <c r="BI111" s="1"/>
  <c r="BH111" s="1"/>
  <c r="BK111" s="1"/>
  <c r="BN111" s="1"/>
  <c r="BM14"/>
  <c r="BG14"/>
  <c r="BI14" s="1"/>
  <c r="BK14" s="1"/>
  <c r="AY122" i="22" l="1"/>
  <c r="AY85"/>
  <c r="K97"/>
  <c r="Y97" s="1"/>
  <c r="K85"/>
  <c r="Y83"/>
  <c r="AY136"/>
  <c r="BN115" i="21"/>
  <c r="BN119"/>
  <c r="U84" i="23"/>
  <c r="BG15" i="21"/>
  <c r="BI15" s="1"/>
  <c r="BK15" s="1"/>
  <c r="BN15" s="1"/>
  <c r="BN22" s="1"/>
  <c r="BN63"/>
  <c r="BN83"/>
  <c r="BN96"/>
  <c r="BN97" s="1"/>
  <c r="BG17"/>
  <c r="BI17" s="1"/>
  <c r="BK17" s="1"/>
  <c r="BN17" s="1"/>
  <c r="BN61"/>
  <c r="BN114"/>
  <c r="BN121"/>
  <c r="BN14"/>
  <c r="Y96" i="22"/>
  <c r="U22" i="23"/>
  <c r="U121"/>
  <c r="U135" s="1"/>
  <c r="K101"/>
  <c r="U75"/>
  <c r="K84"/>
  <c r="AY75" i="22"/>
  <c r="AY76" s="1"/>
  <c r="U102"/>
  <c r="K102"/>
  <c r="U122"/>
  <c r="U75"/>
  <c r="U76" s="1"/>
  <c r="W62"/>
  <c r="X62" s="1"/>
  <c r="Y62"/>
  <c r="W60"/>
  <c r="X60" s="1"/>
  <c r="Y60"/>
  <c r="W59"/>
  <c r="X59" s="1"/>
  <c r="Y106"/>
  <c r="Y105"/>
  <c r="W111"/>
  <c r="X111" s="1"/>
  <c r="Y58"/>
  <c r="Y69"/>
  <c r="Y68"/>
  <c r="Y100"/>
  <c r="Y87"/>
  <c r="Y81"/>
  <c r="W107"/>
  <c r="X107" s="1"/>
  <c r="Y101"/>
  <c r="Y67"/>
  <c r="Y102"/>
  <c r="BG16" i="21"/>
  <c r="BI16" s="1"/>
  <c r="BK16" s="1"/>
  <c r="BN16" s="1"/>
  <c r="BK18"/>
  <c r="BN18" s="1"/>
  <c r="BN117"/>
  <c r="BN135"/>
  <c r="BN53"/>
  <c r="BN84"/>
  <c r="BN82"/>
  <c r="BN108"/>
  <c r="BN112"/>
  <c r="BJ62"/>
  <c r="BI62" s="1"/>
  <c r="BK62" s="1"/>
  <c r="BN62" s="1"/>
  <c r="BJ67"/>
  <c r="BK67" s="1"/>
  <c r="BN67" s="1"/>
  <c r="BJ69"/>
  <c r="BK69" s="1"/>
  <c r="BN69" s="1"/>
  <c r="BI100"/>
  <c r="BK100" s="1"/>
  <c r="BN100" s="1"/>
  <c r="BI105"/>
  <c r="BH105" s="1"/>
  <c r="BK105" s="1"/>
  <c r="BJ59"/>
  <c r="BI59" s="1"/>
  <c r="BK59" s="1"/>
  <c r="BN59" s="1"/>
  <c r="BJ60"/>
  <c r="BI60" s="1"/>
  <c r="BK60" s="1"/>
  <c r="BN60" s="1"/>
  <c r="BJ68"/>
  <c r="BK68" s="1"/>
  <c r="BN68" s="1"/>
  <c r="BI101"/>
  <c r="BK101" s="1"/>
  <c r="BN101" s="1"/>
  <c r="AH137"/>
  <c r="AI137" s="1"/>
  <c r="AH136"/>
  <c r="AI136" s="1"/>
  <c r="AH135"/>
  <c r="AI135" s="1"/>
  <c r="AA134"/>
  <c r="Z134" s="1"/>
  <c r="AC134" s="1"/>
  <c r="AF134" s="1"/>
  <c r="P134"/>
  <c r="O134" s="1"/>
  <c r="R134" s="1"/>
  <c r="U134" s="1"/>
  <c r="F134"/>
  <c r="AA133"/>
  <c r="Z133" s="1"/>
  <c r="AC133" s="1"/>
  <c r="AF133" s="1"/>
  <c r="P133"/>
  <c r="O133" s="1"/>
  <c r="R133" s="1"/>
  <c r="U133" s="1"/>
  <c r="F133"/>
  <c r="AA132"/>
  <c r="Z132" s="1"/>
  <c r="AC132" s="1"/>
  <c r="AF132" s="1"/>
  <c r="P132"/>
  <c r="O132" s="1"/>
  <c r="R132" s="1"/>
  <c r="U132" s="1"/>
  <c r="F132"/>
  <c r="K132" s="1"/>
  <c r="AA131"/>
  <c r="Z131" s="1"/>
  <c r="AC131" s="1"/>
  <c r="AF131" s="1"/>
  <c r="P131"/>
  <c r="O131" s="1"/>
  <c r="R131" s="1"/>
  <c r="U131" s="1"/>
  <c r="F131"/>
  <c r="AA130"/>
  <c r="Z130" s="1"/>
  <c r="AC130" s="1"/>
  <c r="AF130" s="1"/>
  <c r="P130"/>
  <c r="O130" s="1"/>
  <c r="R130" s="1"/>
  <c r="U130" s="1"/>
  <c r="F130"/>
  <c r="AA129"/>
  <c r="Z129" s="1"/>
  <c r="AC129" s="1"/>
  <c r="AF129" s="1"/>
  <c r="P129"/>
  <c r="O129" s="1"/>
  <c r="R129" s="1"/>
  <c r="U129" s="1"/>
  <c r="F129"/>
  <c r="K129"/>
  <c r="AA128"/>
  <c r="Z128" s="1"/>
  <c r="AC128" s="1"/>
  <c r="AF128" s="1"/>
  <c r="P128"/>
  <c r="O128" s="1"/>
  <c r="R128" s="1"/>
  <c r="U128" s="1"/>
  <c r="F128"/>
  <c r="K128" s="1"/>
  <c r="AD127"/>
  <c r="AA127"/>
  <c r="Z127" s="1"/>
  <c r="AC127" s="1"/>
  <c r="S127"/>
  <c r="P127"/>
  <c r="O127" s="1"/>
  <c r="I127"/>
  <c r="F127"/>
  <c r="AA126"/>
  <c r="Z126" s="1"/>
  <c r="AC126" s="1"/>
  <c r="AF126" s="1"/>
  <c r="P126"/>
  <c r="O126" s="1"/>
  <c r="R126" s="1"/>
  <c r="U126" s="1"/>
  <c r="F126"/>
  <c r="AA125"/>
  <c r="Z125" s="1"/>
  <c r="AC125" s="1"/>
  <c r="AF125" s="1"/>
  <c r="P125"/>
  <c r="O125" s="1"/>
  <c r="R125" s="1"/>
  <c r="U125" s="1"/>
  <c r="F125"/>
  <c r="AA124"/>
  <c r="Z124" s="1"/>
  <c r="AC124" s="1"/>
  <c r="AF124" s="1"/>
  <c r="P124"/>
  <c r="O124" s="1"/>
  <c r="R124" s="1"/>
  <c r="U124" s="1"/>
  <c r="F124"/>
  <c r="AK123"/>
  <c r="AJ123"/>
  <c r="AH123"/>
  <c r="AI123" s="1"/>
  <c r="AH122"/>
  <c r="AI122" s="1"/>
  <c r="AD121"/>
  <c r="AA121"/>
  <c r="Z121" s="1"/>
  <c r="AC121" s="1"/>
  <c r="S121"/>
  <c r="P121"/>
  <c r="O121" s="1"/>
  <c r="R121" s="1"/>
  <c r="I121"/>
  <c r="F121"/>
  <c r="AD120"/>
  <c r="AA120"/>
  <c r="Z120" s="1"/>
  <c r="AC120" s="1"/>
  <c r="S120"/>
  <c r="P120"/>
  <c r="O120" s="1"/>
  <c r="R120" s="1"/>
  <c r="I120"/>
  <c r="F120"/>
  <c r="AD119"/>
  <c r="AA119"/>
  <c r="Z119" s="1"/>
  <c r="AC119" s="1"/>
  <c r="S119"/>
  <c r="P119"/>
  <c r="O119" s="1"/>
  <c r="R119" s="1"/>
  <c r="I119"/>
  <c r="F119"/>
  <c r="AD118"/>
  <c r="AA118"/>
  <c r="Z118" s="1"/>
  <c r="AC118" s="1"/>
  <c r="S118"/>
  <c r="P118"/>
  <c r="O118" s="1"/>
  <c r="R118" s="1"/>
  <c r="I118"/>
  <c r="F118"/>
  <c r="AD117"/>
  <c r="AA117"/>
  <c r="Z117" s="1"/>
  <c r="AC117" s="1"/>
  <c r="S117"/>
  <c r="P117"/>
  <c r="O117" s="1"/>
  <c r="R117" s="1"/>
  <c r="I117"/>
  <c r="F117"/>
  <c r="AD116"/>
  <c r="AA116"/>
  <c r="Z116" s="1"/>
  <c r="AC116" s="1"/>
  <c r="S116"/>
  <c r="P116"/>
  <c r="O116" s="1"/>
  <c r="R116" s="1"/>
  <c r="I116"/>
  <c r="F116"/>
  <c r="AD115"/>
  <c r="AA115"/>
  <c r="Z115" s="1"/>
  <c r="AC115" s="1"/>
  <c r="S115"/>
  <c r="P115"/>
  <c r="O115" s="1"/>
  <c r="R115" s="1"/>
  <c r="I115"/>
  <c r="F115"/>
  <c r="AD114"/>
  <c r="AA114"/>
  <c r="Z114" s="1"/>
  <c r="AC114" s="1"/>
  <c r="S114"/>
  <c r="P114"/>
  <c r="O114" s="1"/>
  <c r="R114" s="1"/>
  <c r="I114"/>
  <c r="F114"/>
  <c r="AK113"/>
  <c r="AJ113"/>
  <c r="AH113"/>
  <c r="AI113" s="1"/>
  <c r="AH112"/>
  <c r="AI112" s="1"/>
  <c r="AA110"/>
  <c r="Z110" s="1"/>
  <c r="AC110" s="1"/>
  <c r="AF110" s="1"/>
  <c r="P110"/>
  <c r="O110" s="1"/>
  <c r="R110" s="1"/>
  <c r="U110" s="1"/>
  <c r="F110"/>
  <c r="AK109"/>
  <c r="AJ109"/>
  <c r="AH109"/>
  <c r="AI109" s="1"/>
  <c r="AC106"/>
  <c r="O106"/>
  <c r="R106" s="1"/>
  <c r="AC105"/>
  <c r="O105"/>
  <c r="R105" s="1"/>
  <c r="AA104"/>
  <c r="AC104" s="1"/>
  <c r="AF104" s="1"/>
  <c r="P104"/>
  <c r="O104" s="1"/>
  <c r="R104" s="1"/>
  <c r="U104" s="1"/>
  <c r="F104"/>
  <c r="AK103"/>
  <c r="AJ103"/>
  <c r="AH103"/>
  <c r="AI103" s="1"/>
  <c r="AH102"/>
  <c r="AI102" s="1"/>
  <c r="AH101"/>
  <c r="AI101" s="1"/>
  <c r="AH100"/>
  <c r="AI100" s="1"/>
  <c r="AH99"/>
  <c r="AI99" s="1"/>
  <c r="AA99"/>
  <c r="AC99" s="1"/>
  <c r="AF99" s="1"/>
  <c r="P99"/>
  <c r="R99" s="1"/>
  <c r="U99" s="1"/>
  <c r="F99"/>
  <c r="H99" s="1"/>
  <c r="K99" s="1"/>
  <c r="AK98"/>
  <c r="AJ98"/>
  <c r="AH98"/>
  <c r="AI98" s="1"/>
  <c r="AH97"/>
  <c r="AI97" s="1"/>
  <c r="AD96"/>
  <c r="AA96"/>
  <c r="Z96" s="1"/>
  <c r="AC96" s="1"/>
  <c r="S96"/>
  <c r="P96"/>
  <c r="O96" s="1"/>
  <c r="R96" s="1"/>
  <c r="I96"/>
  <c r="F96"/>
  <c r="AA95"/>
  <c r="Z95" s="1"/>
  <c r="AC95" s="1"/>
  <c r="AF95" s="1"/>
  <c r="P95"/>
  <c r="O95" s="1"/>
  <c r="R95" s="1"/>
  <c r="U95" s="1"/>
  <c r="F95"/>
  <c r="K95" s="1"/>
  <c r="AA94"/>
  <c r="Z94" s="1"/>
  <c r="AC94" s="1"/>
  <c r="AF94" s="1"/>
  <c r="P94"/>
  <c r="O94" s="1"/>
  <c r="R94" s="1"/>
  <c r="U94" s="1"/>
  <c r="F94"/>
  <c r="K94" s="1"/>
  <c r="AA90"/>
  <c r="Z90" s="1"/>
  <c r="AC90" s="1"/>
  <c r="AF90" s="1"/>
  <c r="P90"/>
  <c r="O90" s="1"/>
  <c r="R90" s="1"/>
  <c r="U90" s="1"/>
  <c r="F90"/>
  <c r="K90" s="1"/>
  <c r="AA89"/>
  <c r="Z89" s="1"/>
  <c r="AC89" s="1"/>
  <c r="AF89" s="1"/>
  <c r="P89"/>
  <c r="O89" s="1"/>
  <c r="R89" s="1"/>
  <c r="U89" s="1"/>
  <c r="F89"/>
  <c r="K89" s="1"/>
  <c r="AA88"/>
  <c r="Z88" s="1"/>
  <c r="AC88" s="1"/>
  <c r="AF88" s="1"/>
  <c r="P88"/>
  <c r="O88" s="1"/>
  <c r="R88" s="1"/>
  <c r="U88" s="1"/>
  <c r="F88"/>
  <c r="AA87"/>
  <c r="Z87" s="1"/>
  <c r="AC87" s="1"/>
  <c r="AF87" s="1"/>
  <c r="P87"/>
  <c r="O87" s="1"/>
  <c r="R87" s="1"/>
  <c r="U87" s="1"/>
  <c r="F87"/>
  <c r="K87"/>
  <c r="AK86"/>
  <c r="AJ86"/>
  <c r="AH86"/>
  <c r="AI86" s="1"/>
  <c r="AH85"/>
  <c r="AI85" s="1"/>
  <c r="AD84"/>
  <c r="AA84"/>
  <c r="Z84" s="1"/>
  <c r="AC84" s="1"/>
  <c r="S84"/>
  <c r="P84"/>
  <c r="O84" s="1"/>
  <c r="R84" s="1"/>
  <c r="I84"/>
  <c r="F84"/>
  <c r="AD83"/>
  <c r="AA83"/>
  <c r="Z83" s="1"/>
  <c r="AC83" s="1"/>
  <c r="S83"/>
  <c r="P83"/>
  <c r="O83" s="1"/>
  <c r="R83" s="1"/>
  <c r="I83"/>
  <c r="F83"/>
  <c r="AD82"/>
  <c r="AA82"/>
  <c r="Z82" s="1"/>
  <c r="AC82" s="1"/>
  <c r="S82"/>
  <c r="P82"/>
  <c r="O82" s="1"/>
  <c r="R82" s="1"/>
  <c r="I82"/>
  <c r="F82"/>
  <c r="AA81"/>
  <c r="Z81" s="1"/>
  <c r="AC81" s="1"/>
  <c r="AF81" s="1"/>
  <c r="P81"/>
  <c r="O81" s="1"/>
  <c r="R81" s="1"/>
  <c r="U81" s="1"/>
  <c r="F81"/>
  <c r="K81" s="1"/>
  <c r="AJ80"/>
  <c r="AH76"/>
  <c r="AI76" s="1"/>
  <c r="AH75"/>
  <c r="AI75" s="1"/>
  <c r="AH74"/>
  <c r="AI74" s="1"/>
  <c r="AC74"/>
  <c r="AF74" s="1"/>
  <c r="R74"/>
  <c r="U74" s="1"/>
  <c r="H74"/>
  <c r="K74" s="1"/>
  <c r="AH73"/>
  <c r="AI73" s="1"/>
  <c r="AB73"/>
  <c r="AC73" s="1"/>
  <c r="AF73" s="1"/>
  <c r="Q73"/>
  <c r="R73" s="1"/>
  <c r="U73" s="1"/>
  <c r="G73"/>
  <c r="H73" s="1"/>
  <c r="K73" s="1"/>
  <c r="AH72"/>
  <c r="AI72" s="1"/>
  <c r="AB72"/>
  <c r="AC72" s="1"/>
  <c r="AF72" s="1"/>
  <c r="Q72"/>
  <c r="R72" s="1"/>
  <c r="U72" s="1"/>
  <c r="G72"/>
  <c r="H72" s="1"/>
  <c r="K72" s="1"/>
  <c r="AH71"/>
  <c r="AI71" s="1"/>
  <c r="AB71"/>
  <c r="AC71" s="1"/>
  <c r="AF71" s="1"/>
  <c r="Q71"/>
  <c r="R71" s="1"/>
  <c r="U71" s="1"/>
  <c r="G71"/>
  <c r="H71" s="1"/>
  <c r="K71" s="1"/>
  <c r="AH70"/>
  <c r="AI70" s="1"/>
  <c r="AH69"/>
  <c r="AI69" s="1"/>
  <c r="AH68"/>
  <c r="AI68" s="1"/>
  <c r="AH67"/>
  <c r="AI67" s="1"/>
  <c r="AH66"/>
  <c r="AI66" s="1"/>
  <c r="AB66"/>
  <c r="AC66" s="1"/>
  <c r="AF66" s="1"/>
  <c r="Q66"/>
  <c r="R66" s="1"/>
  <c r="U66" s="1"/>
  <c r="G66"/>
  <c r="H66" s="1"/>
  <c r="K66" s="1"/>
  <c r="AH65"/>
  <c r="AI65" s="1"/>
  <c r="AB65"/>
  <c r="AC65" s="1"/>
  <c r="AF65" s="1"/>
  <c r="Q65"/>
  <c r="R65" s="1"/>
  <c r="U65" s="1"/>
  <c r="G65"/>
  <c r="H65" s="1"/>
  <c r="K65" s="1"/>
  <c r="AB64"/>
  <c r="AA64" s="1"/>
  <c r="AC64" s="1"/>
  <c r="AF64" s="1"/>
  <c r="Q64"/>
  <c r="P64" s="1"/>
  <c r="R64" s="1"/>
  <c r="U64" s="1"/>
  <c r="K64"/>
  <c r="AE63"/>
  <c r="AB63"/>
  <c r="AA63" s="1"/>
  <c r="AC63" s="1"/>
  <c r="T63"/>
  <c r="Q63"/>
  <c r="P63" s="1"/>
  <c r="R63" s="1"/>
  <c r="J63"/>
  <c r="G63"/>
  <c r="F63" s="1"/>
  <c r="AE61"/>
  <c r="AB61"/>
  <c r="AA61" s="1"/>
  <c r="AC61" s="1"/>
  <c r="T61"/>
  <c r="Q61"/>
  <c r="P61" s="1"/>
  <c r="R61" s="1"/>
  <c r="J61"/>
  <c r="G61"/>
  <c r="F61" s="1"/>
  <c r="AB58"/>
  <c r="AA58" s="1"/>
  <c r="AC58" s="1"/>
  <c r="AF58" s="1"/>
  <c r="Q58"/>
  <c r="P58" s="1"/>
  <c r="R58" s="1"/>
  <c r="U58" s="1"/>
  <c r="G58"/>
  <c r="F58" s="1"/>
  <c r="K58" s="1"/>
  <c r="AJ57"/>
  <c r="AJ54"/>
  <c r="AH54"/>
  <c r="AI54" s="1"/>
  <c r="AH53"/>
  <c r="AI53" s="1"/>
  <c r="AH52"/>
  <c r="AI52" s="1"/>
  <c r="AB52"/>
  <c r="AC52" s="1"/>
  <c r="AF52" s="1"/>
  <c r="Q52"/>
  <c r="R52" s="1"/>
  <c r="U52" s="1"/>
  <c r="G52"/>
  <c r="AH51"/>
  <c r="AI51" s="1"/>
  <c r="AB51"/>
  <c r="AC51" s="1"/>
  <c r="AF51" s="1"/>
  <c r="Q51"/>
  <c r="R51" s="1"/>
  <c r="U51" s="1"/>
  <c r="G51"/>
  <c r="AH50"/>
  <c r="AI50" s="1"/>
  <c r="AB50"/>
  <c r="AC50" s="1"/>
  <c r="AF50" s="1"/>
  <c r="Q50"/>
  <c r="R50" s="1"/>
  <c r="U50" s="1"/>
  <c r="G50"/>
  <c r="AH49"/>
  <c r="AI49" s="1"/>
  <c r="AB49"/>
  <c r="AC49" s="1"/>
  <c r="AF49" s="1"/>
  <c r="Q49"/>
  <c r="R49" s="1"/>
  <c r="U49" s="1"/>
  <c r="G49"/>
  <c r="AH48"/>
  <c r="AI48" s="1"/>
  <c r="AB48"/>
  <c r="AC48" s="1"/>
  <c r="AF48" s="1"/>
  <c r="Q48"/>
  <c r="R48" s="1"/>
  <c r="U48" s="1"/>
  <c r="G48"/>
  <c r="AB47"/>
  <c r="AA47" s="1"/>
  <c r="AC47" s="1"/>
  <c r="AF47" s="1"/>
  <c r="Q47"/>
  <c r="P47" s="1"/>
  <c r="R47" s="1"/>
  <c r="U47" s="1"/>
  <c r="G47"/>
  <c r="F47" s="1"/>
  <c r="AB46"/>
  <c r="AC46" s="1"/>
  <c r="AF46" s="1"/>
  <c r="Q46"/>
  <c r="P46" s="1"/>
  <c r="R46" s="1"/>
  <c r="U46" s="1"/>
  <c r="G46"/>
  <c r="F46" s="1"/>
  <c r="AB45"/>
  <c r="AA45" s="1"/>
  <c r="AC45" s="1"/>
  <c r="AF45" s="1"/>
  <c r="Q45"/>
  <c r="P45" s="1"/>
  <c r="R45" s="1"/>
  <c r="U45" s="1"/>
  <c r="G45"/>
  <c r="F45" s="1"/>
  <c r="AB44"/>
  <c r="AA44" s="1"/>
  <c r="AC44" s="1"/>
  <c r="AF44" s="1"/>
  <c r="Q44"/>
  <c r="P44" s="1"/>
  <c r="R44" s="1"/>
  <c r="U44" s="1"/>
  <c r="G44"/>
  <c r="F44" s="1"/>
  <c r="AB43"/>
  <c r="AC43" s="1"/>
  <c r="AF43" s="1"/>
  <c r="Q43"/>
  <c r="R43" s="1"/>
  <c r="U43" s="1"/>
  <c r="G43"/>
  <c r="F43" s="1"/>
  <c r="AH43" s="1"/>
  <c r="AI43" s="1"/>
  <c r="AB42"/>
  <c r="AA42" s="1"/>
  <c r="Q42"/>
  <c r="R42" s="1"/>
  <c r="U42" s="1"/>
  <c r="G42"/>
  <c r="AH41"/>
  <c r="AI41" s="1"/>
  <c r="AB41"/>
  <c r="AC41" s="1"/>
  <c r="AF41" s="1"/>
  <c r="Q41"/>
  <c r="R41" s="1"/>
  <c r="U41" s="1"/>
  <c r="G41"/>
  <c r="AH40"/>
  <c r="AI40" s="1"/>
  <c r="AB40"/>
  <c r="AC40" s="1"/>
  <c r="AF40" s="1"/>
  <c r="Q40"/>
  <c r="R40" s="1"/>
  <c r="U40" s="1"/>
  <c r="G40"/>
  <c r="AH39"/>
  <c r="AI39" s="1"/>
  <c r="AB39"/>
  <c r="AC39" s="1"/>
  <c r="AF39" s="1"/>
  <c r="Q39"/>
  <c r="R39" s="1"/>
  <c r="U39" s="1"/>
  <c r="G39"/>
  <c r="AH38"/>
  <c r="AI38" s="1"/>
  <c r="AB38"/>
  <c r="AC38" s="1"/>
  <c r="AF38" s="1"/>
  <c r="Q38"/>
  <c r="R38" s="1"/>
  <c r="U38" s="1"/>
  <c r="G38"/>
  <c r="AH37"/>
  <c r="AI37" s="1"/>
  <c r="AB37"/>
  <c r="AC37" s="1"/>
  <c r="AF37" s="1"/>
  <c r="Q37"/>
  <c r="R37" s="1"/>
  <c r="U37" s="1"/>
  <c r="G37"/>
  <c r="AH36"/>
  <c r="AI36" s="1"/>
  <c r="AB36"/>
  <c r="AC36" s="1"/>
  <c r="AF36" s="1"/>
  <c r="Q36"/>
  <c r="R36" s="1"/>
  <c r="U36" s="1"/>
  <c r="G36"/>
  <c r="AH35"/>
  <c r="AI35" s="1"/>
  <c r="AB35"/>
  <c r="AC35" s="1"/>
  <c r="AF35" s="1"/>
  <c r="Q35"/>
  <c r="R35" s="1"/>
  <c r="U35" s="1"/>
  <c r="G35"/>
  <c r="AH34"/>
  <c r="AI34" s="1"/>
  <c r="AB34"/>
  <c r="AC34" s="1"/>
  <c r="AF34" s="1"/>
  <c r="Q34"/>
  <c r="R34" s="1"/>
  <c r="U34" s="1"/>
  <c r="G34"/>
  <c r="AH33"/>
  <c r="AI33" s="1"/>
  <c r="AB33"/>
  <c r="AC33" s="1"/>
  <c r="AF33" s="1"/>
  <c r="Q33"/>
  <c r="R33" s="1"/>
  <c r="U33" s="1"/>
  <c r="G33"/>
  <c r="AB32"/>
  <c r="AC32" s="1"/>
  <c r="AF32" s="1"/>
  <c r="Q32"/>
  <c r="P32" s="1"/>
  <c r="R32" s="1"/>
  <c r="U32" s="1"/>
  <c r="G32"/>
  <c r="F32" s="1"/>
  <c r="AB31"/>
  <c r="AC31" s="1"/>
  <c r="AF31" s="1"/>
  <c r="Q31"/>
  <c r="P31" s="1"/>
  <c r="R31" s="1"/>
  <c r="U31" s="1"/>
  <c r="G31"/>
  <c r="F31" s="1"/>
  <c r="AB30"/>
  <c r="AC30" s="1"/>
  <c r="AF30" s="1"/>
  <c r="Q30"/>
  <c r="P30" s="1"/>
  <c r="R30" s="1"/>
  <c r="U30" s="1"/>
  <c r="G30"/>
  <c r="F30" s="1"/>
  <c r="AH29"/>
  <c r="AI29" s="1"/>
  <c r="AB29"/>
  <c r="AC29" s="1"/>
  <c r="AF29" s="1"/>
  <c r="Q29"/>
  <c r="R29" s="1"/>
  <c r="U29" s="1"/>
  <c r="G29"/>
  <c r="AB28"/>
  <c r="AC28" s="1"/>
  <c r="AF28" s="1"/>
  <c r="Q28"/>
  <c r="P28" s="1"/>
  <c r="R28" s="1"/>
  <c r="U28" s="1"/>
  <c r="G28"/>
  <c r="F28" s="1"/>
  <c r="AH27"/>
  <c r="AI27" s="1"/>
  <c r="AB27"/>
  <c r="AC27" s="1"/>
  <c r="AF27" s="1"/>
  <c r="Q27"/>
  <c r="R27" s="1"/>
  <c r="U27" s="1"/>
  <c r="G27"/>
  <c r="AK26"/>
  <c r="AJ26"/>
  <c r="AH26"/>
  <c r="AI26" s="1"/>
  <c r="AK23"/>
  <c r="AJ23"/>
  <c r="AH23"/>
  <c r="AI23" s="1"/>
  <c r="AH22"/>
  <c r="AI22" s="1"/>
  <c r="AK21"/>
  <c r="AJ21"/>
  <c r="AH21"/>
  <c r="AI21" s="1"/>
  <c r="AH20"/>
  <c r="AI20" s="1"/>
  <c r="AC20"/>
  <c r="AF20" s="1"/>
  <c r="R20"/>
  <c r="U20" s="1"/>
  <c r="H20"/>
  <c r="K20" s="1"/>
  <c r="AH19"/>
  <c r="AI19" s="1"/>
  <c r="AF19"/>
  <c r="AJ19" s="1"/>
  <c r="U19"/>
  <c r="K19"/>
  <c r="AH18"/>
  <c r="AI18" s="1"/>
  <c r="AE18"/>
  <c r="AB18"/>
  <c r="AB70" s="1"/>
  <c r="AC70" s="1"/>
  <c r="AF70" s="1"/>
  <c r="AA18"/>
  <c r="T18"/>
  <c r="Q18"/>
  <c r="Q70" s="1"/>
  <c r="R70" s="1"/>
  <c r="U70" s="1"/>
  <c r="P18"/>
  <c r="J18"/>
  <c r="G18"/>
  <c r="G70" s="1"/>
  <c r="H70" s="1"/>
  <c r="K70" s="1"/>
  <c r="F18"/>
  <c r="AE17"/>
  <c r="AB17"/>
  <c r="Y17" s="1"/>
  <c r="AA17" s="1"/>
  <c r="AC17" s="1"/>
  <c r="T17"/>
  <c r="Q17"/>
  <c r="N17" s="1"/>
  <c r="P17" s="1"/>
  <c r="R17" s="1"/>
  <c r="J17"/>
  <c r="G17"/>
  <c r="AE16"/>
  <c r="AB16"/>
  <c r="Y16" s="1"/>
  <c r="AA16" s="1"/>
  <c r="AC16" s="1"/>
  <c r="T16"/>
  <c r="Q16"/>
  <c r="N16" s="1"/>
  <c r="P16" s="1"/>
  <c r="R16" s="1"/>
  <c r="J16"/>
  <c r="G16"/>
  <c r="F16" s="1"/>
  <c r="AE15"/>
  <c r="AB15"/>
  <c r="Y15" s="1"/>
  <c r="AA15" s="1"/>
  <c r="AC15" s="1"/>
  <c r="T15"/>
  <c r="Q15"/>
  <c r="N15" s="1"/>
  <c r="P15" s="1"/>
  <c r="R15" s="1"/>
  <c r="J15"/>
  <c r="G15"/>
  <c r="AE14"/>
  <c r="Y14"/>
  <c r="AA14" s="1"/>
  <c r="AC14" s="1"/>
  <c r="T14"/>
  <c r="N14"/>
  <c r="P14" s="1"/>
  <c r="R14" s="1"/>
  <c r="J14"/>
  <c r="F14"/>
  <c r="Q133" i="20"/>
  <c r="P133" s="1"/>
  <c r="S133" s="1"/>
  <c r="V133" s="1"/>
  <c r="Q132"/>
  <c r="P132" s="1"/>
  <c r="S132" s="1"/>
  <c r="V132" s="1"/>
  <c r="Q131"/>
  <c r="P131" s="1"/>
  <c r="S131" s="1"/>
  <c r="V131" s="1"/>
  <c r="Q130"/>
  <c r="P130" s="1"/>
  <c r="S130" s="1"/>
  <c r="V130" s="1"/>
  <c r="Q129"/>
  <c r="P129" s="1"/>
  <c r="S129" s="1"/>
  <c r="V129" s="1"/>
  <c r="Q128"/>
  <c r="P128" s="1"/>
  <c r="S128" s="1"/>
  <c r="V128" s="1"/>
  <c r="Q127"/>
  <c r="P127" s="1"/>
  <c r="S127" s="1"/>
  <c r="V127" s="1"/>
  <c r="T126"/>
  <c r="Q126"/>
  <c r="P126" s="1"/>
  <c r="S126" s="1"/>
  <c r="V126" s="1"/>
  <c r="Q125"/>
  <c r="P125" s="1"/>
  <c r="S125" s="1"/>
  <c r="V125" s="1"/>
  <c r="Q124"/>
  <c r="P124" s="1"/>
  <c r="S124" s="1"/>
  <c r="V124" s="1"/>
  <c r="Q123"/>
  <c r="P123" s="1"/>
  <c r="S123" s="1"/>
  <c r="V123" s="1"/>
  <c r="T120"/>
  <c r="Q120"/>
  <c r="P120" s="1"/>
  <c r="S120" s="1"/>
  <c r="T119"/>
  <c r="Q119"/>
  <c r="P119"/>
  <c r="S119" s="1"/>
  <c r="T118"/>
  <c r="Q118"/>
  <c r="P118" s="1"/>
  <c r="S118" s="1"/>
  <c r="T117"/>
  <c r="Q117"/>
  <c r="P117" s="1"/>
  <c r="S117" s="1"/>
  <c r="V117" s="1"/>
  <c r="T116"/>
  <c r="Q116"/>
  <c r="P116" s="1"/>
  <c r="S116" s="1"/>
  <c r="T115"/>
  <c r="Q115"/>
  <c r="P115" s="1"/>
  <c r="S115" s="1"/>
  <c r="V115" s="1"/>
  <c r="T114"/>
  <c r="Q114"/>
  <c r="P114" s="1"/>
  <c r="S114" s="1"/>
  <c r="T113"/>
  <c r="Q113"/>
  <c r="P113" s="1"/>
  <c r="S113" s="1"/>
  <c r="V113" s="1"/>
  <c r="Q109"/>
  <c r="P109" s="1"/>
  <c r="S109" s="1"/>
  <c r="V109" s="1"/>
  <c r="S105"/>
  <c r="S104"/>
  <c r="Q103"/>
  <c r="P103" s="1"/>
  <c r="S103" s="1"/>
  <c r="V103" s="1"/>
  <c r="Q98"/>
  <c r="S98" s="1"/>
  <c r="V98" s="1"/>
  <c r="T95"/>
  <c r="Q95"/>
  <c r="P95" s="1"/>
  <c r="S95" s="1"/>
  <c r="Q94"/>
  <c r="P94" s="1"/>
  <c r="S94" s="1"/>
  <c r="V94" s="1"/>
  <c r="Q93"/>
  <c r="P93" s="1"/>
  <c r="S93" s="1"/>
  <c r="V93" s="1"/>
  <c r="Q89"/>
  <c r="P89" s="1"/>
  <c r="S89" s="1"/>
  <c r="V89" s="1"/>
  <c r="Q88"/>
  <c r="P88" s="1"/>
  <c r="S88" s="1"/>
  <c r="V88" s="1"/>
  <c r="Q87"/>
  <c r="P87" s="1"/>
  <c r="S87" s="1"/>
  <c r="V87" s="1"/>
  <c r="Q86"/>
  <c r="P86" s="1"/>
  <c r="S86" s="1"/>
  <c r="V86" s="1"/>
  <c r="T83"/>
  <c r="Q83"/>
  <c r="P83" s="1"/>
  <c r="S83" s="1"/>
  <c r="T82"/>
  <c r="Q82"/>
  <c r="P82" s="1"/>
  <c r="S82" s="1"/>
  <c r="T81"/>
  <c r="Q81"/>
  <c r="P81"/>
  <c r="S81" s="1"/>
  <c r="Q80"/>
  <c r="P80" s="1"/>
  <c r="S80" s="1"/>
  <c r="V80" s="1"/>
  <c r="S73"/>
  <c r="V73" s="1"/>
  <c r="R72"/>
  <c r="S72" s="1"/>
  <c r="V72" s="1"/>
  <c r="R71"/>
  <c r="S71" s="1"/>
  <c r="V71" s="1"/>
  <c r="R70"/>
  <c r="S70" s="1"/>
  <c r="V70" s="1"/>
  <c r="R65"/>
  <c r="S65" s="1"/>
  <c r="V65" s="1"/>
  <c r="R64"/>
  <c r="S64" s="1"/>
  <c r="V64" s="1"/>
  <c r="R63"/>
  <c r="Q63" s="1"/>
  <c r="S63" s="1"/>
  <c r="V63" s="1"/>
  <c r="U62"/>
  <c r="R62"/>
  <c r="Q62" s="1"/>
  <c r="S62" s="1"/>
  <c r="U60"/>
  <c r="R60"/>
  <c r="Q60" s="1"/>
  <c r="S60" s="1"/>
  <c r="R57"/>
  <c r="Q57" s="1"/>
  <c r="S57" s="1"/>
  <c r="V57" s="1"/>
  <c r="R51"/>
  <c r="S51" s="1"/>
  <c r="V51" s="1"/>
  <c r="R50"/>
  <c r="S50" s="1"/>
  <c r="V50" s="1"/>
  <c r="R49"/>
  <c r="S49" s="1"/>
  <c r="V49" s="1"/>
  <c r="R48"/>
  <c r="S48" s="1"/>
  <c r="V48" s="1"/>
  <c r="R47"/>
  <c r="S47" s="1"/>
  <c r="V47" s="1"/>
  <c r="R46"/>
  <c r="Q46" s="1"/>
  <c r="S46" s="1"/>
  <c r="V46" s="1"/>
  <c r="R45"/>
  <c r="Q45" s="1"/>
  <c r="S45" s="1"/>
  <c r="V45" s="1"/>
  <c r="R44"/>
  <c r="Q44" s="1"/>
  <c r="S44" s="1"/>
  <c r="V44" s="1"/>
  <c r="R43"/>
  <c r="Q43" s="1"/>
  <c r="S43" s="1"/>
  <c r="V43" s="1"/>
  <c r="R42"/>
  <c r="S42" s="1"/>
  <c r="V42" s="1"/>
  <c r="R41"/>
  <c r="S41" s="1"/>
  <c r="V41" s="1"/>
  <c r="R40"/>
  <c r="S40" s="1"/>
  <c r="V40" s="1"/>
  <c r="R39"/>
  <c r="S39" s="1"/>
  <c r="V39" s="1"/>
  <c r="R38"/>
  <c r="S38" s="1"/>
  <c r="V38" s="1"/>
  <c r="R37"/>
  <c r="S37" s="1"/>
  <c r="V37" s="1"/>
  <c r="R36"/>
  <c r="S36" s="1"/>
  <c r="V36" s="1"/>
  <c r="R35"/>
  <c r="S35" s="1"/>
  <c r="V35" s="1"/>
  <c r="R34"/>
  <c r="S34" s="1"/>
  <c r="V34" s="1"/>
  <c r="R33"/>
  <c r="S33" s="1"/>
  <c r="V33" s="1"/>
  <c r="R32"/>
  <c r="S32" s="1"/>
  <c r="V32" s="1"/>
  <c r="R31"/>
  <c r="Q31" s="1"/>
  <c r="S31" s="1"/>
  <c r="V31" s="1"/>
  <c r="R30"/>
  <c r="Q30" s="1"/>
  <c r="S30" s="1"/>
  <c r="V30" s="1"/>
  <c r="R29"/>
  <c r="Q29" s="1"/>
  <c r="S29" s="1"/>
  <c r="V29" s="1"/>
  <c r="R28"/>
  <c r="S28" s="1"/>
  <c r="V28" s="1"/>
  <c r="R27"/>
  <c r="Q27" s="1"/>
  <c r="S27" s="1"/>
  <c r="V27" s="1"/>
  <c r="R26"/>
  <c r="S26" s="1"/>
  <c r="V26" s="1"/>
  <c r="S19"/>
  <c r="V19" s="1"/>
  <c r="V18"/>
  <c r="U17"/>
  <c r="R17"/>
  <c r="R69" s="1"/>
  <c r="S69" s="1"/>
  <c r="V69" s="1"/>
  <c r="Q17"/>
  <c r="U16"/>
  <c r="R16"/>
  <c r="Q106" s="1"/>
  <c r="P106" s="1"/>
  <c r="S106" s="1"/>
  <c r="V106" s="1"/>
  <c r="U15"/>
  <c r="R15"/>
  <c r="Q100" s="1"/>
  <c r="S100" s="1"/>
  <c r="V100" s="1"/>
  <c r="U14"/>
  <c r="R14"/>
  <c r="Q110" s="1"/>
  <c r="P110" s="1"/>
  <c r="S110" s="1"/>
  <c r="V110" s="1"/>
  <c r="U13"/>
  <c r="O13"/>
  <c r="Q13" s="1"/>
  <c r="S13" s="1"/>
  <c r="F133"/>
  <c r="F132"/>
  <c r="F131"/>
  <c r="K131" s="1"/>
  <c r="F130"/>
  <c r="F129"/>
  <c r="F128"/>
  <c r="K128" s="1"/>
  <c r="F127"/>
  <c r="K127" s="1"/>
  <c r="I126"/>
  <c r="F126"/>
  <c r="F125"/>
  <c r="F124"/>
  <c r="F123"/>
  <c r="I120"/>
  <c r="F120"/>
  <c r="I119"/>
  <c r="F119"/>
  <c r="I118"/>
  <c r="F118"/>
  <c r="I117"/>
  <c r="F117"/>
  <c r="I116"/>
  <c r="F116"/>
  <c r="I115"/>
  <c r="F115"/>
  <c r="I114"/>
  <c r="F114"/>
  <c r="I113"/>
  <c r="F113"/>
  <c r="F109"/>
  <c r="F103"/>
  <c r="F98"/>
  <c r="H98" s="1"/>
  <c r="K98" s="1"/>
  <c r="I95"/>
  <c r="F95"/>
  <c r="F94"/>
  <c r="K94" s="1"/>
  <c r="F93"/>
  <c r="K93" s="1"/>
  <c r="F89"/>
  <c r="K89" s="1"/>
  <c r="F88"/>
  <c r="K88" s="1"/>
  <c r="F87"/>
  <c r="K87" s="1"/>
  <c r="F86"/>
  <c r="K86" s="1"/>
  <c r="I83"/>
  <c r="F83"/>
  <c r="I82"/>
  <c r="F82"/>
  <c r="I81"/>
  <c r="F81"/>
  <c r="F80"/>
  <c r="K80" s="1"/>
  <c r="H73"/>
  <c r="K73" s="1"/>
  <c r="G72"/>
  <c r="H72" s="1"/>
  <c r="K72" s="1"/>
  <c r="G71"/>
  <c r="H71" s="1"/>
  <c r="K71" s="1"/>
  <c r="G70"/>
  <c r="H70" s="1"/>
  <c r="K70" s="1"/>
  <c r="G65"/>
  <c r="H65" s="1"/>
  <c r="K65" s="1"/>
  <c r="G64"/>
  <c r="H64" s="1"/>
  <c r="K64" s="1"/>
  <c r="G63"/>
  <c r="F63" s="1"/>
  <c r="J62"/>
  <c r="G62"/>
  <c r="F62" s="1"/>
  <c r="J60"/>
  <c r="G60"/>
  <c r="F60" s="1"/>
  <c r="G57"/>
  <c r="F57" s="1"/>
  <c r="K57" s="1"/>
  <c r="G51"/>
  <c r="G50"/>
  <c r="G49"/>
  <c r="G48"/>
  <c r="G47"/>
  <c r="G46"/>
  <c r="F46" s="1"/>
  <c r="G45"/>
  <c r="F45" s="1"/>
  <c r="G44"/>
  <c r="F44" s="1"/>
  <c r="G43"/>
  <c r="F43" s="1"/>
  <c r="G42"/>
  <c r="G41"/>
  <c r="G40"/>
  <c r="G39"/>
  <c r="G38"/>
  <c r="G37"/>
  <c r="G36"/>
  <c r="G35"/>
  <c r="G34"/>
  <c r="G33"/>
  <c r="G32"/>
  <c r="G31"/>
  <c r="F31" s="1"/>
  <c r="G30"/>
  <c r="F30" s="1"/>
  <c r="G29"/>
  <c r="F29" s="1"/>
  <c r="G28"/>
  <c r="G27"/>
  <c r="F27" s="1"/>
  <c r="G26"/>
  <c r="H19"/>
  <c r="K19" s="1"/>
  <c r="K18"/>
  <c r="J17"/>
  <c r="G17"/>
  <c r="G69" s="1"/>
  <c r="H69" s="1"/>
  <c r="K69" s="1"/>
  <c r="F17"/>
  <c r="J16"/>
  <c r="G16"/>
  <c r="F16" s="1"/>
  <c r="J15"/>
  <c r="G15"/>
  <c r="F15" s="1"/>
  <c r="J14"/>
  <c r="G14"/>
  <c r="F14" s="1"/>
  <c r="J13"/>
  <c r="F13"/>
  <c r="AJ70" i="21" l="1"/>
  <c r="U76" i="23"/>
  <c r="U136" s="1"/>
  <c r="U137" s="1"/>
  <c r="AF14" i="21"/>
  <c r="AF16"/>
  <c r="AY137" i="22"/>
  <c r="AY138" s="1"/>
  <c r="V62" i="20"/>
  <c r="U14" i="21"/>
  <c r="U16"/>
  <c r="R18"/>
  <c r="U18" s="1"/>
  <c r="AJ73"/>
  <c r="V81" i="20"/>
  <c r="V82"/>
  <c r="V119"/>
  <c r="V13"/>
  <c r="V60"/>
  <c r="V114"/>
  <c r="V116"/>
  <c r="V118"/>
  <c r="U15" i="21"/>
  <c r="AF61"/>
  <c r="U82"/>
  <c r="U115"/>
  <c r="AF117"/>
  <c r="U119"/>
  <c r="AF121"/>
  <c r="AF127"/>
  <c r="U17"/>
  <c r="AJ20"/>
  <c r="AJ74"/>
  <c r="AH14"/>
  <c r="AI14" s="1"/>
  <c r="AF15"/>
  <c r="U61"/>
  <c r="U63"/>
  <c r="K96"/>
  <c r="AF96"/>
  <c r="AF97" s="1"/>
  <c r="AF115"/>
  <c r="U117"/>
  <c r="AF119"/>
  <c r="U121"/>
  <c r="BN122"/>
  <c r="U136" i="22"/>
  <c r="U137" s="1"/>
  <c r="U138" s="1"/>
  <c r="Y85"/>
  <c r="W105"/>
  <c r="X105" s="1"/>
  <c r="W106"/>
  <c r="X106" s="1"/>
  <c r="AF63" i="21"/>
  <c r="AJ71"/>
  <c r="AF135"/>
  <c r="BN75"/>
  <c r="BN76" s="1"/>
  <c r="BN102"/>
  <c r="BN85"/>
  <c r="AF17"/>
  <c r="AJ65"/>
  <c r="U114"/>
  <c r="AF114"/>
  <c r="U116"/>
  <c r="AF116"/>
  <c r="U118"/>
  <c r="AF118"/>
  <c r="U120"/>
  <c r="AF120"/>
  <c r="V95" i="20"/>
  <c r="V96" s="1"/>
  <c r="O14"/>
  <c r="Q14" s="1"/>
  <c r="S14" s="1"/>
  <c r="V14" s="1"/>
  <c r="F17" i="21"/>
  <c r="AH17"/>
  <c r="AI17" s="1"/>
  <c r="K88"/>
  <c r="AH88"/>
  <c r="AI88" s="1"/>
  <c r="AH124"/>
  <c r="AI124" s="1"/>
  <c r="AH125"/>
  <c r="AI125" s="1"/>
  <c r="AH126"/>
  <c r="AI126" s="1"/>
  <c r="R127"/>
  <c r="U127" s="1"/>
  <c r="U135" s="1"/>
  <c r="AH127"/>
  <c r="AI127" s="1"/>
  <c r="AH133"/>
  <c r="AI133" s="1"/>
  <c r="F15"/>
  <c r="AH15"/>
  <c r="AI15" s="1"/>
  <c r="AH45"/>
  <c r="AI45" s="1"/>
  <c r="AH64"/>
  <c r="AI64" s="1"/>
  <c r="AF82"/>
  <c r="AH83"/>
  <c r="U96"/>
  <c r="U97" s="1"/>
  <c r="AH16"/>
  <c r="AI16" s="1"/>
  <c r="H18"/>
  <c r="K18" s="1"/>
  <c r="AC18"/>
  <c r="AF18" s="1"/>
  <c r="U53"/>
  <c r="AH87"/>
  <c r="AI87" s="1"/>
  <c r="AH110"/>
  <c r="AI110" s="1"/>
  <c r="AH128"/>
  <c r="AI128" s="1"/>
  <c r="AH129"/>
  <c r="AI129" s="1"/>
  <c r="AH130"/>
  <c r="AI130" s="1"/>
  <c r="AH131"/>
  <c r="AI131" s="1"/>
  <c r="AH132"/>
  <c r="AI132" s="1"/>
  <c r="AH30"/>
  <c r="AH32"/>
  <c r="AH42"/>
  <c r="AI42" s="1"/>
  <c r="AC42"/>
  <c r="AF42" s="1"/>
  <c r="AF53" s="1"/>
  <c r="AH44"/>
  <c r="AI44" s="1"/>
  <c r="AH46"/>
  <c r="AI46" s="1"/>
  <c r="AH47"/>
  <c r="AI47" s="1"/>
  <c r="AH58"/>
  <c r="AI58" s="1"/>
  <c r="AH61"/>
  <c r="AI61" s="1"/>
  <c r="AH63"/>
  <c r="AI63" s="1"/>
  <c r="AH82"/>
  <c r="AH89"/>
  <c r="AI89" s="1"/>
  <c r="AJ89"/>
  <c r="AH94"/>
  <c r="AI94" s="1"/>
  <c r="AJ94"/>
  <c r="AH96"/>
  <c r="AI96" s="1"/>
  <c r="AJ99"/>
  <c r="AH28"/>
  <c r="AI28" s="1"/>
  <c r="AH31"/>
  <c r="AJ66"/>
  <c r="AJ72"/>
  <c r="AH81"/>
  <c r="K83"/>
  <c r="U83"/>
  <c r="U85" s="1"/>
  <c r="K84"/>
  <c r="U84"/>
  <c r="AF84"/>
  <c r="F111"/>
  <c r="F105"/>
  <c r="F100"/>
  <c r="H100" s="1"/>
  <c r="K100" s="1"/>
  <c r="G59"/>
  <c r="F59" s="1"/>
  <c r="G67"/>
  <c r="H67" s="1"/>
  <c r="K67" s="1"/>
  <c r="P111"/>
  <c r="O111" s="1"/>
  <c r="R111" s="1"/>
  <c r="U111" s="1"/>
  <c r="U112" s="1"/>
  <c r="Q67"/>
  <c r="R67" s="1"/>
  <c r="U67" s="1"/>
  <c r="Q59"/>
  <c r="P59" s="1"/>
  <c r="R59" s="1"/>
  <c r="U59" s="1"/>
  <c r="P100"/>
  <c r="R100" s="1"/>
  <c r="U100" s="1"/>
  <c r="AA111"/>
  <c r="Z111" s="1"/>
  <c r="AC111" s="1"/>
  <c r="AF111" s="1"/>
  <c r="AF112" s="1"/>
  <c r="AA100"/>
  <c r="AC100" s="1"/>
  <c r="AF100" s="1"/>
  <c r="AB59"/>
  <c r="AA59" s="1"/>
  <c r="AC59" s="1"/>
  <c r="AF59" s="1"/>
  <c r="AB67"/>
  <c r="AC67" s="1"/>
  <c r="AF67" s="1"/>
  <c r="F101"/>
  <c r="H101" s="1"/>
  <c r="K101" s="1"/>
  <c r="F106"/>
  <c r="G60"/>
  <c r="F60" s="1"/>
  <c r="K60" s="1"/>
  <c r="G68"/>
  <c r="H68" s="1"/>
  <c r="K68" s="1"/>
  <c r="P101"/>
  <c r="R101" s="1"/>
  <c r="U101" s="1"/>
  <c r="Q68"/>
  <c r="R68" s="1"/>
  <c r="U68" s="1"/>
  <c r="Q60"/>
  <c r="P60" s="1"/>
  <c r="R60" s="1"/>
  <c r="U60" s="1"/>
  <c r="AA101"/>
  <c r="AC101" s="1"/>
  <c r="AF101" s="1"/>
  <c r="AF102" s="1"/>
  <c r="AB60"/>
  <c r="AA60" s="1"/>
  <c r="AC60" s="1"/>
  <c r="AF60" s="1"/>
  <c r="AB68"/>
  <c r="AC68" s="1"/>
  <c r="AF68" s="1"/>
  <c r="F107"/>
  <c r="G62"/>
  <c r="F62" s="1"/>
  <c r="K62" s="1"/>
  <c r="G69"/>
  <c r="H69" s="1"/>
  <c r="K69" s="1"/>
  <c r="P107"/>
  <c r="O107" s="1"/>
  <c r="R107" s="1"/>
  <c r="U107" s="1"/>
  <c r="U108" s="1"/>
  <c r="Q69"/>
  <c r="R69" s="1"/>
  <c r="U69" s="1"/>
  <c r="Q62"/>
  <c r="P62" s="1"/>
  <c r="R62" s="1"/>
  <c r="U62" s="1"/>
  <c r="AA107"/>
  <c r="AC107" s="1"/>
  <c r="AF107" s="1"/>
  <c r="AF108" s="1"/>
  <c r="AB62"/>
  <c r="AA62" s="1"/>
  <c r="AC62" s="1"/>
  <c r="AF62" s="1"/>
  <c r="AB69"/>
  <c r="AC69" s="1"/>
  <c r="AF69" s="1"/>
  <c r="AH84"/>
  <c r="AH90"/>
  <c r="AI90" s="1"/>
  <c r="AJ90"/>
  <c r="AH95"/>
  <c r="AI95" s="1"/>
  <c r="AJ95"/>
  <c r="K82"/>
  <c r="AF83"/>
  <c r="AH134"/>
  <c r="AI134" s="1"/>
  <c r="AJ88"/>
  <c r="AH104"/>
  <c r="AI104" s="1"/>
  <c r="AH114"/>
  <c r="AI114" s="1"/>
  <c r="AH115"/>
  <c r="AI115" s="1"/>
  <c r="AH116"/>
  <c r="AI116" s="1"/>
  <c r="AH117"/>
  <c r="AI117" s="1"/>
  <c r="AH118"/>
  <c r="AI118" s="1"/>
  <c r="AH119"/>
  <c r="AI119" s="1"/>
  <c r="AH120"/>
  <c r="AI120" s="1"/>
  <c r="AH121"/>
  <c r="AI121" s="1"/>
  <c r="AJ64"/>
  <c r="AJ128"/>
  <c r="AJ129"/>
  <c r="AJ132"/>
  <c r="H17" i="20"/>
  <c r="K17" s="1"/>
  <c r="O16"/>
  <c r="Q16" s="1"/>
  <c r="S16" s="1"/>
  <c r="V16" s="1"/>
  <c r="V83"/>
  <c r="V52"/>
  <c r="O15"/>
  <c r="Q15" s="1"/>
  <c r="S15" s="1"/>
  <c r="V15" s="1"/>
  <c r="V21" s="1"/>
  <c r="S17"/>
  <c r="V17" s="1"/>
  <c r="V120"/>
  <c r="V107"/>
  <c r="V111"/>
  <c r="V134"/>
  <c r="R61"/>
  <c r="Q61" s="1"/>
  <c r="S61" s="1"/>
  <c r="V61" s="1"/>
  <c r="R66"/>
  <c r="S66" s="1"/>
  <c r="V66" s="1"/>
  <c r="R68"/>
  <c r="S68" s="1"/>
  <c r="V68" s="1"/>
  <c r="Q99"/>
  <c r="S99" s="1"/>
  <c r="V99" s="1"/>
  <c r="V101" s="1"/>
  <c r="R58"/>
  <c r="Q58" s="1"/>
  <c r="S58" s="1"/>
  <c r="V58" s="1"/>
  <c r="R59"/>
  <c r="Q59" s="1"/>
  <c r="S59" s="1"/>
  <c r="V59" s="1"/>
  <c r="R67"/>
  <c r="S67" s="1"/>
  <c r="V67" s="1"/>
  <c r="K83"/>
  <c r="K63"/>
  <c r="F99"/>
  <c r="H99" s="1"/>
  <c r="K99" s="1"/>
  <c r="F110"/>
  <c r="G66"/>
  <c r="H66" s="1"/>
  <c r="K66" s="1"/>
  <c r="F100"/>
  <c r="H100" s="1"/>
  <c r="K100" s="1"/>
  <c r="G67"/>
  <c r="H67" s="1"/>
  <c r="K67" s="1"/>
  <c r="F106"/>
  <c r="G68"/>
  <c r="H68" s="1"/>
  <c r="K68" s="1"/>
  <c r="G58"/>
  <c r="F58" s="1"/>
  <c r="G59"/>
  <c r="F59" s="1"/>
  <c r="K59" s="1"/>
  <c r="G61"/>
  <c r="F61" s="1"/>
  <c r="K61" s="1"/>
  <c r="K82"/>
  <c r="K101"/>
  <c r="K81"/>
  <c r="K95"/>
  <c r="K96" s="1"/>
  <c r="BX134" i="19"/>
  <c r="BW134" s="1"/>
  <c r="BZ134" s="1"/>
  <c r="CC134" s="1"/>
  <c r="BX133"/>
  <c r="BW133" s="1"/>
  <c r="BZ133" s="1"/>
  <c r="CC133" s="1"/>
  <c r="BX132"/>
  <c r="BW132" s="1"/>
  <c r="BZ132" s="1"/>
  <c r="CC132" s="1"/>
  <c r="BX131"/>
  <c r="BW131" s="1"/>
  <c r="BZ131" s="1"/>
  <c r="CC131" s="1"/>
  <c r="BX130"/>
  <c r="BW130" s="1"/>
  <c r="BZ130" s="1"/>
  <c r="CC130" s="1"/>
  <c r="BX129"/>
  <c r="BW129" s="1"/>
  <c r="BZ129" s="1"/>
  <c r="CC129" s="1"/>
  <c r="BX128"/>
  <c r="BW128" s="1"/>
  <c r="BZ128" s="1"/>
  <c r="CC128" s="1"/>
  <c r="CA127"/>
  <c r="BX127"/>
  <c r="BW127" s="1"/>
  <c r="BZ127" s="1"/>
  <c r="BX126"/>
  <c r="BW126" s="1"/>
  <c r="BZ126" s="1"/>
  <c r="CC126" s="1"/>
  <c r="BX125"/>
  <c r="BW125" s="1"/>
  <c r="BZ125" s="1"/>
  <c r="CC125" s="1"/>
  <c r="BX124"/>
  <c r="BW124" s="1"/>
  <c r="BZ124" s="1"/>
  <c r="CC124" s="1"/>
  <c r="CA121"/>
  <c r="BX121"/>
  <c r="BW121" s="1"/>
  <c r="BZ121" s="1"/>
  <c r="CA120"/>
  <c r="BX120"/>
  <c r="BW120" s="1"/>
  <c r="BZ120" s="1"/>
  <c r="CA119"/>
  <c r="BX119"/>
  <c r="BW119" s="1"/>
  <c r="BZ119" s="1"/>
  <c r="CC119" s="1"/>
  <c r="CA118"/>
  <c r="BX118"/>
  <c r="BW118" s="1"/>
  <c r="BZ118" s="1"/>
  <c r="CC118" s="1"/>
  <c r="CA117"/>
  <c r="BX117"/>
  <c r="BW117" s="1"/>
  <c r="BZ117" s="1"/>
  <c r="CA116"/>
  <c r="BX116"/>
  <c r="BW116" s="1"/>
  <c r="BZ116" s="1"/>
  <c r="CC116" s="1"/>
  <c r="CA115"/>
  <c r="BX115"/>
  <c r="BW115" s="1"/>
  <c r="BZ115" s="1"/>
  <c r="CA114"/>
  <c r="BX114"/>
  <c r="BW114" s="1"/>
  <c r="BZ114" s="1"/>
  <c r="BX110"/>
  <c r="BW110" s="1"/>
  <c r="BZ110" s="1"/>
  <c r="CC110" s="1"/>
  <c r="BX99"/>
  <c r="BZ99" s="1"/>
  <c r="CC99" s="1"/>
  <c r="CA96"/>
  <c r="BX96"/>
  <c r="BW96" s="1"/>
  <c r="BZ96" s="1"/>
  <c r="CC96" s="1"/>
  <c r="BX95"/>
  <c r="BW95" s="1"/>
  <c r="BZ95" s="1"/>
  <c r="CC95" s="1"/>
  <c r="BX94"/>
  <c r="BW94" s="1"/>
  <c r="BZ94" s="1"/>
  <c r="CC94" s="1"/>
  <c r="BX90"/>
  <c r="BW90" s="1"/>
  <c r="BZ90" s="1"/>
  <c r="CC90" s="1"/>
  <c r="BX89"/>
  <c r="BW89" s="1"/>
  <c r="BZ89" s="1"/>
  <c r="CC89" s="1"/>
  <c r="BX88"/>
  <c r="BW88" s="1"/>
  <c r="BZ88" s="1"/>
  <c r="CC88" s="1"/>
  <c r="BX87"/>
  <c r="BW87" s="1"/>
  <c r="BZ87" s="1"/>
  <c r="CC87" s="1"/>
  <c r="CA84"/>
  <c r="BX84"/>
  <c r="BW84" s="1"/>
  <c r="BZ84" s="1"/>
  <c r="CA83"/>
  <c r="BX83"/>
  <c r="BW83" s="1"/>
  <c r="BZ83" s="1"/>
  <c r="CA82"/>
  <c r="BX82"/>
  <c r="BW82" s="1"/>
  <c r="BZ82" s="1"/>
  <c r="BX81"/>
  <c r="BW81" s="1"/>
  <c r="BZ81" s="1"/>
  <c r="CC81" s="1"/>
  <c r="BZ74"/>
  <c r="CC74" s="1"/>
  <c r="BY73"/>
  <c r="BZ73" s="1"/>
  <c r="CC73" s="1"/>
  <c r="BY72"/>
  <c r="BZ72" s="1"/>
  <c r="CC72" s="1"/>
  <c r="BY71"/>
  <c r="BZ71" s="1"/>
  <c r="CC71" s="1"/>
  <c r="BY66"/>
  <c r="BZ66" s="1"/>
  <c r="CC66" s="1"/>
  <c r="BY65"/>
  <c r="BZ65" s="1"/>
  <c r="CC65" s="1"/>
  <c r="BY64"/>
  <c r="BX64" s="1"/>
  <c r="BZ64" s="1"/>
  <c r="CC64" s="1"/>
  <c r="CB63"/>
  <c r="BY63"/>
  <c r="BX63" s="1"/>
  <c r="BZ63" s="1"/>
  <c r="CB61"/>
  <c r="BY61"/>
  <c r="BX61" s="1"/>
  <c r="BZ61" s="1"/>
  <c r="CC61" s="1"/>
  <c r="BY58"/>
  <c r="BX58"/>
  <c r="BZ58" s="1"/>
  <c r="CC58" s="1"/>
  <c r="BY52"/>
  <c r="BZ52" s="1"/>
  <c r="CC52" s="1"/>
  <c r="BY51"/>
  <c r="BZ51" s="1"/>
  <c r="CC51" s="1"/>
  <c r="BY50"/>
  <c r="BZ50" s="1"/>
  <c r="CC50" s="1"/>
  <c r="BY49"/>
  <c r="BZ49" s="1"/>
  <c r="CC49" s="1"/>
  <c r="BY48"/>
  <c r="BZ48" s="1"/>
  <c r="CC48" s="1"/>
  <c r="BY47"/>
  <c r="BX47" s="1"/>
  <c r="BZ47" s="1"/>
  <c r="CC47" s="1"/>
  <c r="BY46"/>
  <c r="BX46" s="1"/>
  <c r="BZ46" s="1"/>
  <c r="CC46" s="1"/>
  <c r="BY45"/>
  <c r="BX45" s="1"/>
  <c r="BZ45" s="1"/>
  <c r="CC45" s="1"/>
  <c r="BY44"/>
  <c r="BX44" s="1"/>
  <c r="BZ44" s="1"/>
  <c r="CC44" s="1"/>
  <c r="BY43"/>
  <c r="BZ43" s="1"/>
  <c r="CC43" s="1"/>
  <c r="BY42"/>
  <c r="BZ42" s="1"/>
  <c r="CC42" s="1"/>
  <c r="BY41"/>
  <c r="BZ41" s="1"/>
  <c r="CC41" s="1"/>
  <c r="BY40"/>
  <c r="BZ40" s="1"/>
  <c r="CC40" s="1"/>
  <c r="BY39"/>
  <c r="BZ39" s="1"/>
  <c r="CC39" s="1"/>
  <c r="BY38"/>
  <c r="BZ38" s="1"/>
  <c r="CC38" s="1"/>
  <c r="BY37"/>
  <c r="BZ37" s="1"/>
  <c r="CC37" s="1"/>
  <c r="BY36"/>
  <c r="BZ36" s="1"/>
  <c r="CC36" s="1"/>
  <c r="BY35"/>
  <c r="BZ35" s="1"/>
  <c r="CC35" s="1"/>
  <c r="BY34"/>
  <c r="BZ34" s="1"/>
  <c r="CC34" s="1"/>
  <c r="BY33"/>
  <c r="BZ33" s="1"/>
  <c r="CC33" s="1"/>
  <c r="BY32"/>
  <c r="BZ32" s="1"/>
  <c r="CC32" s="1"/>
  <c r="BY31"/>
  <c r="BZ31" s="1"/>
  <c r="CC31" s="1"/>
  <c r="BY30"/>
  <c r="BZ30" s="1"/>
  <c r="CC30" s="1"/>
  <c r="BY29"/>
  <c r="BZ29" s="1"/>
  <c r="CC29" s="1"/>
  <c r="BY28"/>
  <c r="BZ28" s="1"/>
  <c r="CC28" s="1"/>
  <c r="BY27"/>
  <c r="BZ27" s="1"/>
  <c r="CC27" s="1"/>
  <c r="BZ20"/>
  <c r="CC20" s="1"/>
  <c r="CC19"/>
  <c r="CB18"/>
  <c r="BY18"/>
  <c r="BY70" s="1"/>
  <c r="BZ70" s="1"/>
  <c r="CC70" s="1"/>
  <c r="BX18"/>
  <c r="CB17"/>
  <c r="BY17"/>
  <c r="CB16"/>
  <c r="BY16"/>
  <c r="BX101" s="1"/>
  <c r="BZ101" s="1"/>
  <c r="CC101" s="1"/>
  <c r="CB15"/>
  <c r="BY15"/>
  <c r="BX111" s="1"/>
  <c r="BW111" s="1"/>
  <c r="BZ111" s="1"/>
  <c r="CC111" s="1"/>
  <c r="CB14"/>
  <c r="BV14"/>
  <c r="BX14" s="1"/>
  <c r="BZ14" s="1"/>
  <c r="BE137"/>
  <c r="BF137" s="1"/>
  <c r="BE136"/>
  <c r="BF136" s="1"/>
  <c r="BE135"/>
  <c r="BF135" s="1"/>
  <c r="AX134"/>
  <c r="AW134" s="1"/>
  <c r="AZ134" s="1"/>
  <c r="BC134" s="1"/>
  <c r="AM134"/>
  <c r="AL134" s="1"/>
  <c r="AO134" s="1"/>
  <c r="AR134" s="1"/>
  <c r="AB134"/>
  <c r="AA134" s="1"/>
  <c r="AD134" s="1"/>
  <c r="AG134" s="1"/>
  <c r="Q134"/>
  <c r="P134" s="1"/>
  <c r="S134" s="1"/>
  <c r="V134" s="1"/>
  <c r="F134"/>
  <c r="AX133"/>
  <c r="AW133" s="1"/>
  <c r="AZ133" s="1"/>
  <c r="BC133" s="1"/>
  <c r="AM133"/>
  <c r="AL133" s="1"/>
  <c r="AO133" s="1"/>
  <c r="AR133" s="1"/>
  <c r="AB133"/>
  <c r="AA133" s="1"/>
  <c r="AD133" s="1"/>
  <c r="AG133" s="1"/>
  <c r="Q133"/>
  <c r="P133" s="1"/>
  <c r="S133" s="1"/>
  <c r="V133" s="1"/>
  <c r="F133"/>
  <c r="AX132"/>
  <c r="AW132" s="1"/>
  <c r="AZ132" s="1"/>
  <c r="BC132" s="1"/>
  <c r="AM132"/>
  <c r="AL132" s="1"/>
  <c r="AO132" s="1"/>
  <c r="AR132" s="1"/>
  <c r="AB132"/>
  <c r="AA132" s="1"/>
  <c r="AD132" s="1"/>
  <c r="AG132" s="1"/>
  <c r="Q132"/>
  <c r="P132" s="1"/>
  <c r="S132" s="1"/>
  <c r="V132" s="1"/>
  <c r="F132"/>
  <c r="K132" s="1"/>
  <c r="AX131"/>
  <c r="AW131" s="1"/>
  <c r="AZ131" s="1"/>
  <c r="BC131" s="1"/>
  <c r="AM131"/>
  <c r="AL131" s="1"/>
  <c r="AO131" s="1"/>
  <c r="AR131" s="1"/>
  <c r="AB131"/>
  <c r="AA131" s="1"/>
  <c r="AD131" s="1"/>
  <c r="AG131" s="1"/>
  <c r="Q131"/>
  <c r="P131" s="1"/>
  <c r="S131" s="1"/>
  <c r="V131" s="1"/>
  <c r="F131"/>
  <c r="AX130"/>
  <c r="AW130" s="1"/>
  <c r="AZ130" s="1"/>
  <c r="BC130" s="1"/>
  <c r="AM130"/>
  <c r="AL130" s="1"/>
  <c r="AO130" s="1"/>
  <c r="AR130" s="1"/>
  <c r="AB130"/>
  <c r="AA130" s="1"/>
  <c r="AD130" s="1"/>
  <c r="AG130" s="1"/>
  <c r="Q130"/>
  <c r="P130" s="1"/>
  <c r="S130" s="1"/>
  <c r="V130" s="1"/>
  <c r="F130"/>
  <c r="AX129"/>
  <c r="AW129" s="1"/>
  <c r="AZ129" s="1"/>
  <c r="BC129" s="1"/>
  <c r="AM129"/>
  <c r="AL129" s="1"/>
  <c r="AO129" s="1"/>
  <c r="AR129" s="1"/>
  <c r="AB129"/>
  <c r="AA129" s="1"/>
  <c r="AD129" s="1"/>
  <c r="AG129" s="1"/>
  <c r="Q129"/>
  <c r="P129" s="1"/>
  <c r="S129" s="1"/>
  <c r="V129" s="1"/>
  <c r="F129"/>
  <c r="K129" s="1"/>
  <c r="AX128"/>
  <c r="AW128" s="1"/>
  <c r="AZ128" s="1"/>
  <c r="BC128" s="1"/>
  <c r="AM128"/>
  <c r="AL128" s="1"/>
  <c r="AO128" s="1"/>
  <c r="AR128" s="1"/>
  <c r="AB128"/>
  <c r="AA128" s="1"/>
  <c r="AD128" s="1"/>
  <c r="AG128" s="1"/>
  <c r="Q128"/>
  <c r="P128" s="1"/>
  <c r="S128" s="1"/>
  <c r="V128" s="1"/>
  <c r="F128"/>
  <c r="K128" s="1"/>
  <c r="BA127"/>
  <c r="AX127"/>
  <c r="AW127" s="1"/>
  <c r="AZ127" s="1"/>
  <c r="BC127" s="1"/>
  <c r="AP127"/>
  <c r="AM127"/>
  <c r="AL127" s="1"/>
  <c r="AO127" s="1"/>
  <c r="AR127" s="1"/>
  <c r="AE127"/>
  <c r="AB127"/>
  <c r="AA127" s="1"/>
  <c r="AD127" s="1"/>
  <c r="AG127" s="1"/>
  <c r="T127"/>
  <c r="Q127"/>
  <c r="P127" s="1"/>
  <c r="S127" s="1"/>
  <c r="I127"/>
  <c r="F127"/>
  <c r="AX126"/>
  <c r="AW126" s="1"/>
  <c r="AZ126" s="1"/>
  <c r="BC126" s="1"/>
  <c r="AM126"/>
  <c r="AL126" s="1"/>
  <c r="AO126" s="1"/>
  <c r="AR126" s="1"/>
  <c r="AB126"/>
  <c r="AA126" s="1"/>
  <c r="AD126" s="1"/>
  <c r="AG126" s="1"/>
  <c r="Q126"/>
  <c r="P126" s="1"/>
  <c r="S126" s="1"/>
  <c r="V126" s="1"/>
  <c r="F126"/>
  <c r="AX125"/>
  <c r="AW125" s="1"/>
  <c r="AZ125" s="1"/>
  <c r="BC125" s="1"/>
  <c r="AM125"/>
  <c r="AL125" s="1"/>
  <c r="AO125" s="1"/>
  <c r="AR125" s="1"/>
  <c r="AB125"/>
  <c r="AA125" s="1"/>
  <c r="AD125" s="1"/>
  <c r="AG125" s="1"/>
  <c r="Q125"/>
  <c r="P125" s="1"/>
  <c r="S125" s="1"/>
  <c r="V125" s="1"/>
  <c r="F125"/>
  <c r="AX124"/>
  <c r="AW124" s="1"/>
  <c r="AZ124" s="1"/>
  <c r="BC124" s="1"/>
  <c r="AM124"/>
  <c r="AL124" s="1"/>
  <c r="AO124" s="1"/>
  <c r="AR124" s="1"/>
  <c r="AB124"/>
  <c r="AA124" s="1"/>
  <c r="AD124" s="1"/>
  <c r="AG124" s="1"/>
  <c r="Q124"/>
  <c r="P124" s="1"/>
  <c r="S124" s="1"/>
  <c r="V124" s="1"/>
  <c r="F124"/>
  <c r="BH123"/>
  <c r="BG123"/>
  <c r="BE123"/>
  <c r="BF123" s="1"/>
  <c r="BE122"/>
  <c r="BF122" s="1"/>
  <c r="BA121"/>
  <c r="AX121"/>
  <c r="AW121" s="1"/>
  <c r="AZ121" s="1"/>
  <c r="AP121"/>
  <c r="AM121"/>
  <c r="AL121" s="1"/>
  <c r="AO121" s="1"/>
  <c r="AE121"/>
  <c r="AB121"/>
  <c r="AA121" s="1"/>
  <c r="AD121" s="1"/>
  <c r="T121"/>
  <c r="Q121"/>
  <c r="P121" s="1"/>
  <c r="S121" s="1"/>
  <c r="I121"/>
  <c r="F121"/>
  <c r="BA120"/>
  <c r="AX120"/>
  <c r="AW120" s="1"/>
  <c r="AZ120" s="1"/>
  <c r="AP120"/>
  <c r="AM120"/>
  <c r="AL120" s="1"/>
  <c r="AO120" s="1"/>
  <c r="AE120"/>
  <c r="AB120"/>
  <c r="AA120" s="1"/>
  <c r="AD120" s="1"/>
  <c r="T120"/>
  <c r="Q120"/>
  <c r="P120" s="1"/>
  <c r="S120" s="1"/>
  <c r="I120"/>
  <c r="F120"/>
  <c r="BA119"/>
  <c r="AX119"/>
  <c r="AW119" s="1"/>
  <c r="AZ119" s="1"/>
  <c r="AP119"/>
  <c r="AM119"/>
  <c r="AL119" s="1"/>
  <c r="AO119" s="1"/>
  <c r="AE119"/>
  <c r="AB119"/>
  <c r="AA119" s="1"/>
  <c r="AD119" s="1"/>
  <c r="T119"/>
  <c r="Q119"/>
  <c r="P119" s="1"/>
  <c r="S119" s="1"/>
  <c r="I119"/>
  <c r="F119"/>
  <c r="BA118"/>
  <c r="AX118"/>
  <c r="AW118" s="1"/>
  <c r="AZ118" s="1"/>
  <c r="AP118"/>
  <c r="AM118"/>
  <c r="AL118" s="1"/>
  <c r="AO118" s="1"/>
  <c r="AE118"/>
  <c r="AB118"/>
  <c r="AA118" s="1"/>
  <c r="AD118" s="1"/>
  <c r="T118"/>
  <c r="Q118"/>
  <c r="P118" s="1"/>
  <c r="S118" s="1"/>
  <c r="I118"/>
  <c r="F118"/>
  <c r="BA117"/>
  <c r="AX117"/>
  <c r="AW117" s="1"/>
  <c r="AZ117" s="1"/>
  <c r="AP117"/>
  <c r="AM117"/>
  <c r="AL117" s="1"/>
  <c r="AO117" s="1"/>
  <c r="AE117"/>
  <c r="AB117"/>
  <c r="AA117" s="1"/>
  <c r="AD117" s="1"/>
  <c r="T117"/>
  <c r="Q117"/>
  <c r="P117" s="1"/>
  <c r="S117" s="1"/>
  <c r="I117"/>
  <c r="F117"/>
  <c r="BA116"/>
  <c r="AX116"/>
  <c r="AW116" s="1"/>
  <c r="AZ116" s="1"/>
  <c r="AP116"/>
  <c r="AM116"/>
  <c r="AL116" s="1"/>
  <c r="AO116" s="1"/>
  <c r="AE116"/>
  <c r="AB116"/>
  <c r="AA116" s="1"/>
  <c r="AD116" s="1"/>
  <c r="T116"/>
  <c r="Q116"/>
  <c r="P116" s="1"/>
  <c r="S116" s="1"/>
  <c r="I116"/>
  <c r="F116"/>
  <c r="BA115"/>
  <c r="AX115"/>
  <c r="AW115" s="1"/>
  <c r="AZ115" s="1"/>
  <c r="AP115"/>
  <c r="AM115"/>
  <c r="AL115" s="1"/>
  <c r="AO115" s="1"/>
  <c r="AE115"/>
  <c r="AB115"/>
  <c r="AA115" s="1"/>
  <c r="AD115" s="1"/>
  <c r="T115"/>
  <c r="Q115"/>
  <c r="P115" s="1"/>
  <c r="S115" s="1"/>
  <c r="I115"/>
  <c r="F115"/>
  <c r="BA114"/>
  <c r="AX114"/>
  <c r="AW114" s="1"/>
  <c r="AZ114" s="1"/>
  <c r="AP114"/>
  <c r="AM114"/>
  <c r="AL114" s="1"/>
  <c r="AO114" s="1"/>
  <c r="AE114"/>
  <c r="AB114"/>
  <c r="AA114" s="1"/>
  <c r="AD114" s="1"/>
  <c r="T114"/>
  <c r="Q114"/>
  <c r="P114" s="1"/>
  <c r="S114" s="1"/>
  <c r="I114"/>
  <c r="F114"/>
  <c r="BE112"/>
  <c r="BF112" s="1"/>
  <c r="AX110"/>
  <c r="AW110" s="1"/>
  <c r="AZ110" s="1"/>
  <c r="BC110" s="1"/>
  <c r="AM110"/>
  <c r="AL110" s="1"/>
  <c r="AO110" s="1"/>
  <c r="AR110" s="1"/>
  <c r="AB110"/>
  <c r="AA110" s="1"/>
  <c r="AD110" s="1"/>
  <c r="AG110" s="1"/>
  <c r="Q110"/>
  <c r="P110" s="1"/>
  <c r="S110" s="1"/>
  <c r="V110" s="1"/>
  <c r="F110"/>
  <c r="BH109"/>
  <c r="BG109"/>
  <c r="BE109"/>
  <c r="BF109" s="1"/>
  <c r="AZ106"/>
  <c r="AL106"/>
  <c r="AO106" s="1"/>
  <c r="S106"/>
  <c r="AZ105"/>
  <c r="AL105"/>
  <c r="AO105" s="1"/>
  <c r="S105"/>
  <c r="AX104"/>
  <c r="AZ104" s="1"/>
  <c r="BC104" s="1"/>
  <c r="AM104"/>
  <c r="AL104" s="1"/>
  <c r="AO104" s="1"/>
  <c r="AR104" s="1"/>
  <c r="AB104"/>
  <c r="AA104" s="1"/>
  <c r="AD104" s="1"/>
  <c r="AG104" s="1"/>
  <c r="Q104"/>
  <c r="P104" s="1"/>
  <c r="S104" s="1"/>
  <c r="V104" s="1"/>
  <c r="F104"/>
  <c r="BH103"/>
  <c r="BG103"/>
  <c r="BE103"/>
  <c r="BF103" s="1"/>
  <c r="BE102"/>
  <c r="BF102" s="1"/>
  <c r="BE101"/>
  <c r="BF101" s="1"/>
  <c r="BE100"/>
  <c r="BF100" s="1"/>
  <c r="BE99"/>
  <c r="BF99" s="1"/>
  <c r="AX99"/>
  <c r="AZ99" s="1"/>
  <c r="BC99" s="1"/>
  <c r="AM99"/>
  <c r="AO99" s="1"/>
  <c r="AR99" s="1"/>
  <c r="AB99"/>
  <c r="AD99" s="1"/>
  <c r="AG99" s="1"/>
  <c r="Q99"/>
  <c r="S99" s="1"/>
  <c r="V99" s="1"/>
  <c r="F99"/>
  <c r="H99" s="1"/>
  <c r="K99" s="1"/>
  <c r="BH98"/>
  <c r="BG98"/>
  <c r="BE98"/>
  <c r="BF98" s="1"/>
  <c r="BE97"/>
  <c r="BF97" s="1"/>
  <c r="BA96"/>
  <c r="AX96"/>
  <c r="AW96" s="1"/>
  <c r="AZ96" s="1"/>
  <c r="AP96"/>
  <c r="AM96"/>
  <c r="AL96" s="1"/>
  <c r="AO96" s="1"/>
  <c r="AE96"/>
  <c r="AB96"/>
  <c r="AA96" s="1"/>
  <c r="AD96" s="1"/>
  <c r="T96"/>
  <c r="Q96"/>
  <c r="P96"/>
  <c r="S96" s="1"/>
  <c r="I96"/>
  <c r="F96"/>
  <c r="AX95"/>
  <c r="AW95" s="1"/>
  <c r="AZ95" s="1"/>
  <c r="BC95" s="1"/>
  <c r="AM95"/>
  <c r="AL95" s="1"/>
  <c r="AO95" s="1"/>
  <c r="AR95" s="1"/>
  <c r="AB95"/>
  <c r="AA95" s="1"/>
  <c r="AD95" s="1"/>
  <c r="AG95" s="1"/>
  <c r="Q95"/>
  <c r="P95" s="1"/>
  <c r="S95" s="1"/>
  <c r="V95" s="1"/>
  <c r="F95"/>
  <c r="AX94"/>
  <c r="AW94" s="1"/>
  <c r="AZ94" s="1"/>
  <c r="BC94" s="1"/>
  <c r="AM94"/>
  <c r="AL94" s="1"/>
  <c r="AO94" s="1"/>
  <c r="AR94" s="1"/>
  <c r="AB94"/>
  <c r="AA94" s="1"/>
  <c r="AD94" s="1"/>
  <c r="AG94" s="1"/>
  <c r="Q94"/>
  <c r="P94" s="1"/>
  <c r="S94" s="1"/>
  <c r="V94" s="1"/>
  <c r="F94"/>
  <c r="AX90"/>
  <c r="AW90" s="1"/>
  <c r="AZ90" s="1"/>
  <c r="BC90" s="1"/>
  <c r="AM90"/>
  <c r="AL90" s="1"/>
  <c r="AO90" s="1"/>
  <c r="AR90" s="1"/>
  <c r="AB90"/>
  <c r="AA90" s="1"/>
  <c r="AD90" s="1"/>
  <c r="AG90" s="1"/>
  <c r="Q90"/>
  <c r="P90" s="1"/>
  <c r="S90" s="1"/>
  <c r="V90" s="1"/>
  <c r="F90"/>
  <c r="AX89"/>
  <c r="AW89" s="1"/>
  <c r="AZ89" s="1"/>
  <c r="BC89" s="1"/>
  <c r="AM89"/>
  <c r="AL89" s="1"/>
  <c r="AO89" s="1"/>
  <c r="AR89" s="1"/>
  <c r="AB89"/>
  <c r="AA89" s="1"/>
  <c r="AD89" s="1"/>
  <c r="AG89" s="1"/>
  <c r="Q89"/>
  <c r="P89" s="1"/>
  <c r="S89" s="1"/>
  <c r="V89" s="1"/>
  <c r="F89"/>
  <c r="K89" s="1"/>
  <c r="AX88"/>
  <c r="AW88" s="1"/>
  <c r="AZ88" s="1"/>
  <c r="BC88" s="1"/>
  <c r="AM88"/>
  <c r="AL88" s="1"/>
  <c r="AO88" s="1"/>
  <c r="AR88" s="1"/>
  <c r="AB88"/>
  <c r="AA88" s="1"/>
  <c r="AD88" s="1"/>
  <c r="AG88" s="1"/>
  <c r="Q88"/>
  <c r="P88" s="1"/>
  <c r="S88" s="1"/>
  <c r="V88" s="1"/>
  <c r="F88"/>
  <c r="K88" s="1"/>
  <c r="AX87"/>
  <c r="AW87" s="1"/>
  <c r="AZ87" s="1"/>
  <c r="BC87" s="1"/>
  <c r="AM87"/>
  <c r="AL87" s="1"/>
  <c r="AO87" s="1"/>
  <c r="AR87" s="1"/>
  <c r="AB87"/>
  <c r="AA87" s="1"/>
  <c r="AD87" s="1"/>
  <c r="AG87" s="1"/>
  <c r="Q87"/>
  <c r="P87" s="1"/>
  <c r="S87" s="1"/>
  <c r="V87" s="1"/>
  <c r="F87"/>
  <c r="K87" s="1"/>
  <c r="BE85"/>
  <c r="BF85" s="1"/>
  <c r="BA84"/>
  <c r="AX84"/>
  <c r="AW84" s="1"/>
  <c r="AZ84" s="1"/>
  <c r="AP84"/>
  <c r="AM84"/>
  <c r="AL84" s="1"/>
  <c r="AO84" s="1"/>
  <c r="AE84"/>
  <c r="AB84"/>
  <c r="AA84" s="1"/>
  <c r="AD84" s="1"/>
  <c r="T84"/>
  <c r="Q84"/>
  <c r="P84" s="1"/>
  <c r="I84"/>
  <c r="F84"/>
  <c r="BA83"/>
  <c r="BC83" s="1"/>
  <c r="AX83"/>
  <c r="AW83" s="1"/>
  <c r="AZ83" s="1"/>
  <c r="AP83"/>
  <c r="AM83"/>
  <c r="AL83" s="1"/>
  <c r="AO83" s="1"/>
  <c r="AE83"/>
  <c r="AG83" s="1"/>
  <c r="AB83"/>
  <c r="AA83" s="1"/>
  <c r="AD83" s="1"/>
  <c r="T83"/>
  <c r="Q83"/>
  <c r="P83"/>
  <c r="S83" s="1"/>
  <c r="I83"/>
  <c r="F83"/>
  <c r="BA82"/>
  <c r="AX82"/>
  <c r="AW82" s="1"/>
  <c r="AZ82" s="1"/>
  <c r="AP82"/>
  <c r="AM82"/>
  <c r="AL82" s="1"/>
  <c r="AO82" s="1"/>
  <c r="AR82" s="1"/>
  <c r="AE82"/>
  <c r="AB82"/>
  <c r="AA82" s="1"/>
  <c r="AD82" s="1"/>
  <c r="T82"/>
  <c r="Q82"/>
  <c r="P82" s="1"/>
  <c r="S82" s="1"/>
  <c r="I82"/>
  <c r="F82"/>
  <c r="AX81"/>
  <c r="AW81" s="1"/>
  <c r="AZ81" s="1"/>
  <c r="BC81" s="1"/>
  <c r="AM81"/>
  <c r="AL81" s="1"/>
  <c r="AO81" s="1"/>
  <c r="AR81" s="1"/>
  <c r="AB81"/>
  <c r="AA81" s="1"/>
  <c r="AD81" s="1"/>
  <c r="AG81" s="1"/>
  <c r="Q81"/>
  <c r="P81" s="1"/>
  <c r="S81" s="1"/>
  <c r="V81" s="1"/>
  <c r="F81"/>
  <c r="K81" s="1"/>
  <c r="BG80"/>
  <c r="BE76"/>
  <c r="BF76" s="1"/>
  <c r="BE75"/>
  <c r="BF75" s="1"/>
  <c r="BE74"/>
  <c r="BF74" s="1"/>
  <c r="AZ74"/>
  <c r="BC74" s="1"/>
  <c r="AO74"/>
  <c r="AR74" s="1"/>
  <c r="AD74"/>
  <c r="AG74" s="1"/>
  <c r="S74"/>
  <c r="V74" s="1"/>
  <c r="H74"/>
  <c r="K74" s="1"/>
  <c r="BE73"/>
  <c r="BF73" s="1"/>
  <c r="AY73"/>
  <c r="AZ73" s="1"/>
  <c r="BC73" s="1"/>
  <c r="AN73"/>
  <c r="AO73" s="1"/>
  <c r="AR73" s="1"/>
  <c r="AC73"/>
  <c r="AD73" s="1"/>
  <c r="AG73" s="1"/>
  <c r="R73"/>
  <c r="S73" s="1"/>
  <c r="V73" s="1"/>
  <c r="G73"/>
  <c r="H73" s="1"/>
  <c r="K73" s="1"/>
  <c r="BE72"/>
  <c r="BF72" s="1"/>
  <c r="AY72"/>
  <c r="AZ72" s="1"/>
  <c r="BC72" s="1"/>
  <c r="AN72"/>
  <c r="AO72" s="1"/>
  <c r="AR72" s="1"/>
  <c r="AC72"/>
  <c r="AD72" s="1"/>
  <c r="AG72" s="1"/>
  <c r="R72"/>
  <c r="S72" s="1"/>
  <c r="V72" s="1"/>
  <c r="G72"/>
  <c r="H72" s="1"/>
  <c r="K72" s="1"/>
  <c r="BE71"/>
  <c r="BF71" s="1"/>
  <c r="AY71"/>
  <c r="AZ71" s="1"/>
  <c r="BC71" s="1"/>
  <c r="AN71"/>
  <c r="AO71" s="1"/>
  <c r="AR71" s="1"/>
  <c r="AC71"/>
  <c r="AD71" s="1"/>
  <c r="AG71" s="1"/>
  <c r="R71"/>
  <c r="S71" s="1"/>
  <c r="V71" s="1"/>
  <c r="G71"/>
  <c r="H71" s="1"/>
  <c r="K71" s="1"/>
  <c r="BE70"/>
  <c r="BF70" s="1"/>
  <c r="BE69"/>
  <c r="BF69" s="1"/>
  <c r="BE68"/>
  <c r="BF68" s="1"/>
  <c r="BE67"/>
  <c r="BF67" s="1"/>
  <c r="BE66"/>
  <c r="BF66" s="1"/>
  <c r="AY66"/>
  <c r="AZ66" s="1"/>
  <c r="BC66" s="1"/>
  <c r="AN66"/>
  <c r="AO66" s="1"/>
  <c r="AR66" s="1"/>
  <c r="AC66"/>
  <c r="AD66" s="1"/>
  <c r="AG66" s="1"/>
  <c r="R66"/>
  <c r="S66" s="1"/>
  <c r="V66" s="1"/>
  <c r="G66"/>
  <c r="H66" s="1"/>
  <c r="K66" s="1"/>
  <c r="BE65"/>
  <c r="BF65" s="1"/>
  <c r="AY65"/>
  <c r="AZ65" s="1"/>
  <c r="BC65" s="1"/>
  <c r="AN65"/>
  <c r="AO65" s="1"/>
  <c r="AR65" s="1"/>
  <c r="AC65"/>
  <c r="AD65" s="1"/>
  <c r="AG65" s="1"/>
  <c r="R65"/>
  <c r="S65" s="1"/>
  <c r="V65" s="1"/>
  <c r="G65"/>
  <c r="H65" s="1"/>
  <c r="K65" s="1"/>
  <c r="AY64"/>
  <c r="AX64" s="1"/>
  <c r="AZ64" s="1"/>
  <c r="BC64" s="1"/>
  <c r="AN64"/>
  <c r="AM64" s="1"/>
  <c r="AO64" s="1"/>
  <c r="AR64" s="1"/>
  <c r="AC64"/>
  <c r="AB64" s="1"/>
  <c r="AD64" s="1"/>
  <c r="AG64" s="1"/>
  <c r="R64"/>
  <c r="Q64" s="1"/>
  <c r="S64" s="1"/>
  <c r="V64" s="1"/>
  <c r="K64"/>
  <c r="BB63"/>
  <c r="AY63"/>
  <c r="AX63" s="1"/>
  <c r="AZ63" s="1"/>
  <c r="AQ63"/>
  <c r="AN63"/>
  <c r="AM63" s="1"/>
  <c r="AO63" s="1"/>
  <c r="AR63" s="1"/>
  <c r="AF63"/>
  <c r="AC63"/>
  <c r="AB63" s="1"/>
  <c r="AD63" s="1"/>
  <c r="U63"/>
  <c r="R63"/>
  <c r="Q63" s="1"/>
  <c r="S63" s="1"/>
  <c r="V63" s="1"/>
  <c r="J63"/>
  <c r="G63"/>
  <c r="F63" s="1"/>
  <c r="BB61"/>
  <c r="AY61"/>
  <c r="AX61" s="1"/>
  <c r="AZ61" s="1"/>
  <c r="AQ61"/>
  <c r="AN61"/>
  <c r="AM61" s="1"/>
  <c r="AO61" s="1"/>
  <c r="AF61"/>
  <c r="AC61"/>
  <c r="AB61" s="1"/>
  <c r="AD61" s="1"/>
  <c r="AG61" s="1"/>
  <c r="U61"/>
  <c r="R61"/>
  <c r="Q61" s="1"/>
  <c r="S61" s="1"/>
  <c r="J61"/>
  <c r="G61"/>
  <c r="F61" s="1"/>
  <c r="AY58"/>
  <c r="AX58" s="1"/>
  <c r="AZ58" s="1"/>
  <c r="BC58" s="1"/>
  <c r="AN58"/>
  <c r="AM58" s="1"/>
  <c r="AO58" s="1"/>
  <c r="AR58" s="1"/>
  <c r="AC58"/>
  <c r="AB58" s="1"/>
  <c r="AD58" s="1"/>
  <c r="AG58" s="1"/>
  <c r="R58"/>
  <c r="Q58" s="1"/>
  <c r="S58" s="1"/>
  <c r="V58" s="1"/>
  <c r="G58"/>
  <c r="F58" s="1"/>
  <c r="K58" s="1"/>
  <c r="BG54"/>
  <c r="BE54"/>
  <c r="BF54" s="1"/>
  <c r="BE53"/>
  <c r="BF53" s="1"/>
  <c r="BE52"/>
  <c r="BF52" s="1"/>
  <c r="AY52"/>
  <c r="AZ52" s="1"/>
  <c r="BC52" s="1"/>
  <c r="AN52"/>
  <c r="AO52" s="1"/>
  <c r="AR52" s="1"/>
  <c r="AC52"/>
  <c r="AD52" s="1"/>
  <c r="AG52" s="1"/>
  <c r="R52"/>
  <c r="S52" s="1"/>
  <c r="V52" s="1"/>
  <c r="G52"/>
  <c r="H52" s="1"/>
  <c r="K52" s="1"/>
  <c r="BE51"/>
  <c r="BF51" s="1"/>
  <c r="AY51"/>
  <c r="AZ51" s="1"/>
  <c r="BC51" s="1"/>
  <c r="AN51"/>
  <c r="AO51" s="1"/>
  <c r="AR51" s="1"/>
  <c r="AC51"/>
  <c r="AD51" s="1"/>
  <c r="AG51" s="1"/>
  <c r="R51"/>
  <c r="S51" s="1"/>
  <c r="V51" s="1"/>
  <c r="G51"/>
  <c r="H51" s="1"/>
  <c r="K51" s="1"/>
  <c r="BE50"/>
  <c r="BF50" s="1"/>
  <c r="AY50"/>
  <c r="AZ50" s="1"/>
  <c r="BC50" s="1"/>
  <c r="AN50"/>
  <c r="AO50" s="1"/>
  <c r="AR50" s="1"/>
  <c r="AC50"/>
  <c r="AD50" s="1"/>
  <c r="AG50" s="1"/>
  <c r="R50"/>
  <c r="S50" s="1"/>
  <c r="V50" s="1"/>
  <c r="G50"/>
  <c r="H50" s="1"/>
  <c r="K50" s="1"/>
  <c r="BE49"/>
  <c r="BF49" s="1"/>
  <c r="AY49"/>
  <c r="AZ49" s="1"/>
  <c r="BC49" s="1"/>
  <c r="AN49"/>
  <c r="AO49" s="1"/>
  <c r="AR49" s="1"/>
  <c r="AC49"/>
  <c r="AD49" s="1"/>
  <c r="AG49" s="1"/>
  <c r="R49"/>
  <c r="S49" s="1"/>
  <c r="V49" s="1"/>
  <c r="G49"/>
  <c r="H49" s="1"/>
  <c r="K49" s="1"/>
  <c r="BE48"/>
  <c r="BF48" s="1"/>
  <c r="AY48"/>
  <c r="AZ48" s="1"/>
  <c r="BC48" s="1"/>
  <c r="AN48"/>
  <c r="AO48" s="1"/>
  <c r="AR48" s="1"/>
  <c r="AC48"/>
  <c r="AD48" s="1"/>
  <c r="AG48" s="1"/>
  <c r="R48"/>
  <c r="S48" s="1"/>
  <c r="V48" s="1"/>
  <c r="G48"/>
  <c r="H48" s="1"/>
  <c r="K48" s="1"/>
  <c r="AY47"/>
  <c r="AX47" s="1"/>
  <c r="AZ47" s="1"/>
  <c r="BC47" s="1"/>
  <c r="AN47"/>
  <c r="AM47" s="1"/>
  <c r="AO47" s="1"/>
  <c r="AR47" s="1"/>
  <c r="AC47"/>
  <c r="AB47" s="1"/>
  <c r="AD47" s="1"/>
  <c r="AG47" s="1"/>
  <c r="R47"/>
  <c r="Q47" s="1"/>
  <c r="S47" s="1"/>
  <c r="V47" s="1"/>
  <c r="G47"/>
  <c r="F47" s="1"/>
  <c r="AY46"/>
  <c r="AZ46" s="1"/>
  <c r="BC46" s="1"/>
  <c r="AN46"/>
  <c r="AM46" s="1"/>
  <c r="AO46" s="1"/>
  <c r="AR46" s="1"/>
  <c r="AC46"/>
  <c r="AB46" s="1"/>
  <c r="AD46" s="1"/>
  <c r="AG46" s="1"/>
  <c r="R46"/>
  <c r="Q46" s="1"/>
  <c r="S46" s="1"/>
  <c r="V46" s="1"/>
  <c r="G46"/>
  <c r="F46" s="1"/>
  <c r="AY45"/>
  <c r="AX45" s="1"/>
  <c r="AZ45" s="1"/>
  <c r="BC45" s="1"/>
  <c r="AN45"/>
  <c r="AM45" s="1"/>
  <c r="AO45" s="1"/>
  <c r="AR45" s="1"/>
  <c r="AC45"/>
  <c r="AB45" s="1"/>
  <c r="AD45" s="1"/>
  <c r="AG45" s="1"/>
  <c r="R45"/>
  <c r="Q45" s="1"/>
  <c r="S45" s="1"/>
  <c r="V45" s="1"/>
  <c r="G45"/>
  <c r="F45" s="1"/>
  <c r="AY44"/>
  <c r="AX44" s="1"/>
  <c r="AZ44" s="1"/>
  <c r="BC44" s="1"/>
  <c r="AN44"/>
  <c r="AM44" s="1"/>
  <c r="AO44" s="1"/>
  <c r="AR44" s="1"/>
  <c r="AC44"/>
  <c r="AB44" s="1"/>
  <c r="AD44" s="1"/>
  <c r="AG44" s="1"/>
  <c r="R44"/>
  <c r="Q44" s="1"/>
  <c r="S44" s="1"/>
  <c r="V44" s="1"/>
  <c r="G44"/>
  <c r="F44" s="1"/>
  <c r="AY43"/>
  <c r="AZ43" s="1"/>
  <c r="BC43" s="1"/>
  <c r="AN43"/>
  <c r="AO43" s="1"/>
  <c r="AR43" s="1"/>
  <c r="AC43"/>
  <c r="AB43" s="1"/>
  <c r="BE43" s="1"/>
  <c r="BF43" s="1"/>
  <c r="R43"/>
  <c r="S43" s="1"/>
  <c r="V43" s="1"/>
  <c r="G43"/>
  <c r="AY42"/>
  <c r="AX42" s="1"/>
  <c r="AN42"/>
  <c r="AO42" s="1"/>
  <c r="AR42" s="1"/>
  <c r="AC42"/>
  <c r="AD42" s="1"/>
  <c r="AG42" s="1"/>
  <c r="R42"/>
  <c r="S42" s="1"/>
  <c r="V42" s="1"/>
  <c r="G42"/>
  <c r="BE41"/>
  <c r="BF41" s="1"/>
  <c r="AY41"/>
  <c r="AZ41" s="1"/>
  <c r="BC41" s="1"/>
  <c r="AN41"/>
  <c r="AO41" s="1"/>
  <c r="AR41" s="1"/>
  <c r="AC41"/>
  <c r="AD41" s="1"/>
  <c r="AG41" s="1"/>
  <c r="R41"/>
  <c r="S41" s="1"/>
  <c r="V41" s="1"/>
  <c r="G41"/>
  <c r="BE40"/>
  <c r="BF40" s="1"/>
  <c r="AY40"/>
  <c r="AZ40" s="1"/>
  <c r="BC40" s="1"/>
  <c r="AN40"/>
  <c r="AO40" s="1"/>
  <c r="AR40" s="1"/>
  <c r="AC40"/>
  <c r="AD40" s="1"/>
  <c r="AG40" s="1"/>
  <c r="R40"/>
  <c r="S40" s="1"/>
  <c r="V40" s="1"/>
  <c r="G40"/>
  <c r="BE39"/>
  <c r="BF39" s="1"/>
  <c r="AY39"/>
  <c r="AZ39" s="1"/>
  <c r="BC39" s="1"/>
  <c r="AN39"/>
  <c r="AO39" s="1"/>
  <c r="AR39" s="1"/>
  <c r="AC39"/>
  <c r="AD39" s="1"/>
  <c r="AG39" s="1"/>
  <c r="R39"/>
  <c r="S39" s="1"/>
  <c r="V39" s="1"/>
  <c r="G39"/>
  <c r="BE38"/>
  <c r="BF38" s="1"/>
  <c r="AY38"/>
  <c r="AZ38" s="1"/>
  <c r="BC38" s="1"/>
  <c r="AN38"/>
  <c r="AO38" s="1"/>
  <c r="AR38" s="1"/>
  <c r="AC38"/>
  <c r="AD38" s="1"/>
  <c r="AG38" s="1"/>
  <c r="R38"/>
  <c r="S38" s="1"/>
  <c r="V38" s="1"/>
  <c r="G38"/>
  <c r="BE37"/>
  <c r="BF37" s="1"/>
  <c r="AY37"/>
  <c r="AZ37" s="1"/>
  <c r="BC37" s="1"/>
  <c r="AN37"/>
  <c r="AO37" s="1"/>
  <c r="AR37" s="1"/>
  <c r="AC37"/>
  <c r="AD37" s="1"/>
  <c r="AG37" s="1"/>
  <c r="R37"/>
  <c r="S37" s="1"/>
  <c r="V37" s="1"/>
  <c r="G37"/>
  <c r="BE36"/>
  <c r="BF36" s="1"/>
  <c r="AY36"/>
  <c r="AZ36" s="1"/>
  <c r="BC36" s="1"/>
  <c r="AN36"/>
  <c r="AO36" s="1"/>
  <c r="AR36" s="1"/>
  <c r="AC36"/>
  <c r="AD36" s="1"/>
  <c r="AG36" s="1"/>
  <c r="R36"/>
  <c r="S36" s="1"/>
  <c r="V36" s="1"/>
  <c r="G36"/>
  <c r="BE35"/>
  <c r="BF35" s="1"/>
  <c r="AY35"/>
  <c r="AZ35" s="1"/>
  <c r="BC35" s="1"/>
  <c r="AN35"/>
  <c r="AO35" s="1"/>
  <c r="AR35" s="1"/>
  <c r="AC35"/>
  <c r="AD35" s="1"/>
  <c r="AG35" s="1"/>
  <c r="R35"/>
  <c r="S35" s="1"/>
  <c r="V35" s="1"/>
  <c r="G35"/>
  <c r="BE34"/>
  <c r="BF34" s="1"/>
  <c r="AY34"/>
  <c r="AZ34" s="1"/>
  <c r="BC34" s="1"/>
  <c r="AN34"/>
  <c r="AO34" s="1"/>
  <c r="AR34" s="1"/>
  <c r="AC34"/>
  <c r="AD34" s="1"/>
  <c r="AG34" s="1"/>
  <c r="R34"/>
  <c r="S34" s="1"/>
  <c r="V34" s="1"/>
  <c r="G34"/>
  <c r="BE33"/>
  <c r="BF33" s="1"/>
  <c r="AY33"/>
  <c r="AZ33" s="1"/>
  <c r="BC33" s="1"/>
  <c r="AN33"/>
  <c r="AO33" s="1"/>
  <c r="AR33" s="1"/>
  <c r="AC33"/>
  <c r="AD33" s="1"/>
  <c r="AG33" s="1"/>
  <c r="R33"/>
  <c r="S33" s="1"/>
  <c r="V33" s="1"/>
  <c r="G33"/>
  <c r="AY32"/>
  <c r="AZ32" s="1"/>
  <c r="BC32" s="1"/>
  <c r="AN32"/>
  <c r="AM32" s="1"/>
  <c r="AO32" s="1"/>
  <c r="AR32" s="1"/>
  <c r="AC32"/>
  <c r="AB32" s="1"/>
  <c r="AD32" s="1"/>
  <c r="AG32" s="1"/>
  <c r="R32"/>
  <c r="Q32" s="1"/>
  <c r="G32"/>
  <c r="AY31"/>
  <c r="AZ31" s="1"/>
  <c r="BC31" s="1"/>
  <c r="AN31"/>
  <c r="AM31" s="1"/>
  <c r="AO31" s="1"/>
  <c r="AR31" s="1"/>
  <c r="AC31"/>
  <c r="AB31" s="1"/>
  <c r="AD31" s="1"/>
  <c r="AG31" s="1"/>
  <c r="R31"/>
  <c r="Q31" s="1"/>
  <c r="G31"/>
  <c r="AY30"/>
  <c r="AZ30" s="1"/>
  <c r="BC30" s="1"/>
  <c r="AN30"/>
  <c r="AM30" s="1"/>
  <c r="AO30" s="1"/>
  <c r="AR30" s="1"/>
  <c r="AC30"/>
  <c r="AB30" s="1"/>
  <c r="AD30" s="1"/>
  <c r="AG30" s="1"/>
  <c r="R30"/>
  <c r="Q30" s="1"/>
  <c r="S30" s="1"/>
  <c r="V30" s="1"/>
  <c r="G30"/>
  <c r="BE29"/>
  <c r="BF29" s="1"/>
  <c r="AY29"/>
  <c r="AZ29" s="1"/>
  <c r="BC29" s="1"/>
  <c r="AN29"/>
  <c r="AO29" s="1"/>
  <c r="AR29" s="1"/>
  <c r="AC29"/>
  <c r="AD29" s="1"/>
  <c r="AG29" s="1"/>
  <c r="R29"/>
  <c r="S29" s="1"/>
  <c r="V29" s="1"/>
  <c r="G29"/>
  <c r="AY28"/>
  <c r="AZ28" s="1"/>
  <c r="BC28" s="1"/>
  <c r="AN28"/>
  <c r="AM28" s="1"/>
  <c r="AO28" s="1"/>
  <c r="AR28" s="1"/>
  <c r="AC28"/>
  <c r="AB28" s="1"/>
  <c r="AD28" s="1"/>
  <c r="AG28" s="1"/>
  <c r="R28"/>
  <c r="Q28" s="1"/>
  <c r="G28"/>
  <c r="BE27"/>
  <c r="BF27" s="1"/>
  <c r="AY27"/>
  <c r="AZ27" s="1"/>
  <c r="BC27" s="1"/>
  <c r="AN27"/>
  <c r="AO27" s="1"/>
  <c r="AR27" s="1"/>
  <c r="AC27"/>
  <c r="AD27" s="1"/>
  <c r="AG27" s="1"/>
  <c r="R27"/>
  <c r="S27" s="1"/>
  <c r="V27" s="1"/>
  <c r="G27"/>
  <c r="BH23"/>
  <c r="BG23"/>
  <c r="BE23"/>
  <c r="BF23" s="1"/>
  <c r="BE22"/>
  <c r="BF22" s="1"/>
  <c r="BH21"/>
  <c r="BG21"/>
  <c r="BE21"/>
  <c r="BF21" s="1"/>
  <c r="BE20"/>
  <c r="BF20" s="1"/>
  <c r="AZ20"/>
  <c r="BC20" s="1"/>
  <c r="AO20"/>
  <c r="AR20" s="1"/>
  <c r="AD20"/>
  <c r="AG20" s="1"/>
  <c r="S20"/>
  <c r="V20" s="1"/>
  <c r="H20"/>
  <c r="K20" s="1"/>
  <c r="BE19"/>
  <c r="BF19" s="1"/>
  <c r="BC19"/>
  <c r="AR19"/>
  <c r="AG19"/>
  <c r="V19"/>
  <c r="K19"/>
  <c r="BE18"/>
  <c r="BF18" s="1"/>
  <c r="BB18"/>
  <c r="AY18"/>
  <c r="AY70" s="1"/>
  <c r="AZ70" s="1"/>
  <c r="BC70" s="1"/>
  <c r="AX18"/>
  <c r="AQ18"/>
  <c r="AN18"/>
  <c r="AN70" s="1"/>
  <c r="AO70" s="1"/>
  <c r="AR70" s="1"/>
  <c r="AM18"/>
  <c r="AF18"/>
  <c r="AC18"/>
  <c r="AC70" s="1"/>
  <c r="AD70" s="1"/>
  <c r="AG70" s="1"/>
  <c r="AB18"/>
  <c r="U18"/>
  <c r="R18"/>
  <c r="R70" s="1"/>
  <c r="S70" s="1"/>
  <c r="V70" s="1"/>
  <c r="Q18"/>
  <c r="J18"/>
  <c r="G18"/>
  <c r="G70" s="1"/>
  <c r="H70" s="1"/>
  <c r="K70" s="1"/>
  <c r="F18"/>
  <c r="BB17"/>
  <c r="AY17"/>
  <c r="AV17" s="1"/>
  <c r="AX17" s="1"/>
  <c r="AZ17" s="1"/>
  <c r="BC17" s="1"/>
  <c r="AQ17"/>
  <c r="AN17"/>
  <c r="AM107" s="1"/>
  <c r="AL107" s="1"/>
  <c r="AO107" s="1"/>
  <c r="AR107" s="1"/>
  <c r="AF17"/>
  <c r="AC17"/>
  <c r="Z17" s="1"/>
  <c r="AB17" s="1"/>
  <c r="AD17" s="1"/>
  <c r="U17"/>
  <c r="R17"/>
  <c r="Q107" s="1"/>
  <c r="P107" s="1"/>
  <c r="S107" s="1"/>
  <c r="V107" s="1"/>
  <c r="J17"/>
  <c r="G17"/>
  <c r="F17"/>
  <c r="BB16"/>
  <c r="AY16"/>
  <c r="AX101" s="1"/>
  <c r="AZ101" s="1"/>
  <c r="BC101" s="1"/>
  <c r="AQ16"/>
  <c r="AN16"/>
  <c r="AM101" s="1"/>
  <c r="AO101" s="1"/>
  <c r="AR101" s="1"/>
  <c r="AF16"/>
  <c r="AC16"/>
  <c r="Z16" s="1"/>
  <c r="AB16" s="1"/>
  <c r="AD16" s="1"/>
  <c r="U16"/>
  <c r="R16"/>
  <c r="Q101" s="1"/>
  <c r="S101" s="1"/>
  <c r="V101" s="1"/>
  <c r="J16"/>
  <c r="G16"/>
  <c r="F101" s="1"/>
  <c r="H101" s="1"/>
  <c r="K101" s="1"/>
  <c r="BB15"/>
  <c r="AY15"/>
  <c r="AV15" s="1"/>
  <c r="AX15" s="1"/>
  <c r="AZ15" s="1"/>
  <c r="AQ15"/>
  <c r="AN15"/>
  <c r="AK15" s="1"/>
  <c r="AM15" s="1"/>
  <c r="AO15" s="1"/>
  <c r="AF15"/>
  <c r="AC15"/>
  <c r="Z15" s="1"/>
  <c r="AB15" s="1"/>
  <c r="AD15" s="1"/>
  <c r="U15"/>
  <c r="R15"/>
  <c r="O15"/>
  <c r="Q15" s="1"/>
  <c r="S15" s="1"/>
  <c r="V15" s="1"/>
  <c r="J15"/>
  <c r="G15"/>
  <c r="F15" s="1"/>
  <c r="BB14"/>
  <c r="AV14"/>
  <c r="AX14" s="1"/>
  <c r="AZ14" s="1"/>
  <c r="AQ14"/>
  <c r="AK14"/>
  <c r="AM14" s="1"/>
  <c r="AO14" s="1"/>
  <c r="AF14"/>
  <c r="Z14"/>
  <c r="AB14" s="1"/>
  <c r="AD14" s="1"/>
  <c r="U14"/>
  <c r="O14"/>
  <c r="Q14" s="1"/>
  <c r="S14" s="1"/>
  <c r="J14"/>
  <c r="F14"/>
  <c r="P134" i="18"/>
  <c r="O134" s="1"/>
  <c r="R134" s="1"/>
  <c r="U134" s="1"/>
  <c r="P133"/>
  <c r="O133" s="1"/>
  <c r="R133" s="1"/>
  <c r="U133" s="1"/>
  <c r="P132"/>
  <c r="O132" s="1"/>
  <c r="R132" s="1"/>
  <c r="U132" s="1"/>
  <c r="P131"/>
  <c r="O131" s="1"/>
  <c r="R131" s="1"/>
  <c r="U131" s="1"/>
  <c r="P130"/>
  <c r="O130" s="1"/>
  <c r="R130" s="1"/>
  <c r="U130" s="1"/>
  <c r="P129"/>
  <c r="O129" s="1"/>
  <c r="R129" s="1"/>
  <c r="U129" s="1"/>
  <c r="P128"/>
  <c r="O128" s="1"/>
  <c r="R128" s="1"/>
  <c r="U128" s="1"/>
  <c r="S127"/>
  <c r="P127"/>
  <c r="O127" s="1"/>
  <c r="R127" s="1"/>
  <c r="P126"/>
  <c r="O126" s="1"/>
  <c r="R126" s="1"/>
  <c r="U126" s="1"/>
  <c r="P125"/>
  <c r="O125" s="1"/>
  <c r="R125" s="1"/>
  <c r="U125" s="1"/>
  <c r="P124"/>
  <c r="O124" s="1"/>
  <c r="R124" s="1"/>
  <c r="U124" s="1"/>
  <c r="S121"/>
  <c r="P121"/>
  <c r="O121" s="1"/>
  <c r="R121" s="1"/>
  <c r="S120"/>
  <c r="P120"/>
  <c r="O120" s="1"/>
  <c r="R120" s="1"/>
  <c r="S119"/>
  <c r="P119"/>
  <c r="O119" s="1"/>
  <c r="R119" s="1"/>
  <c r="S118"/>
  <c r="P118"/>
  <c r="O118" s="1"/>
  <c r="R118" s="1"/>
  <c r="S117"/>
  <c r="P117"/>
  <c r="O117" s="1"/>
  <c r="R117" s="1"/>
  <c r="S116"/>
  <c r="P116"/>
  <c r="O116" s="1"/>
  <c r="R116" s="1"/>
  <c r="S115"/>
  <c r="P115"/>
  <c r="O115" s="1"/>
  <c r="R115" s="1"/>
  <c r="S114"/>
  <c r="P114"/>
  <c r="O114" s="1"/>
  <c r="R114" s="1"/>
  <c r="P110"/>
  <c r="O110" s="1"/>
  <c r="R110" s="1"/>
  <c r="U110" s="1"/>
  <c r="O106"/>
  <c r="R106" s="1"/>
  <c r="O105"/>
  <c r="R105" s="1"/>
  <c r="P104"/>
  <c r="O104" s="1"/>
  <c r="R104" s="1"/>
  <c r="U104" s="1"/>
  <c r="P99"/>
  <c r="R99" s="1"/>
  <c r="U99" s="1"/>
  <c r="S96"/>
  <c r="P96"/>
  <c r="O96" s="1"/>
  <c r="R96" s="1"/>
  <c r="P95"/>
  <c r="O95" s="1"/>
  <c r="R95" s="1"/>
  <c r="U95" s="1"/>
  <c r="P94"/>
  <c r="O94" s="1"/>
  <c r="R94" s="1"/>
  <c r="U94" s="1"/>
  <c r="P90"/>
  <c r="O90" s="1"/>
  <c r="R90" s="1"/>
  <c r="U90" s="1"/>
  <c r="P89"/>
  <c r="O89" s="1"/>
  <c r="R89" s="1"/>
  <c r="U89" s="1"/>
  <c r="P88"/>
  <c r="O88" s="1"/>
  <c r="R88" s="1"/>
  <c r="U88" s="1"/>
  <c r="P87"/>
  <c r="O87" s="1"/>
  <c r="R87" s="1"/>
  <c r="S84"/>
  <c r="P84"/>
  <c r="O84" s="1"/>
  <c r="R84" s="1"/>
  <c r="S83"/>
  <c r="P83"/>
  <c r="O83" s="1"/>
  <c r="R83" s="1"/>
  <c r="S82"/>
  <c r="P82"/>
  <c r="O82" s="1"/>
  <c r="R82" s="1"/>
  <c r="P81"/>
  <c r="O81" s="1"/>
  <c r="R81" s="1"/>
  <c r="U81" s="1"/>
  <c r="R74"/>
  <c r="U74" s="1"/>
  <c r="Q73"/>
  <c r="R73" s="1"/>
  <c r="U73" s="1"/>
  <c r="Q72"/>
  <c r="R72" s="1"/>
  <c r="U72" s="1"/>
  <c r="Q71"/>
  <c r="R71" s="1"/>
  <c r="U71" s="1"/>
  <c r="Q66"/>
  <c r="R66" s="1"/>
  <c r="U66" s="1"/>
  <c r="Q65"/>
  <c r="R65" s="1"/>
  <c r="U65" s="1"/>
  <c r="Q64"/>
  <c r="P64" s="1"/>
  <c r="R64" s="1"/>
  <c r="U64" s="1"/>
  <c r="T63"/>
  <c r="Q63"/>
  <c r="R63" s="1"/>
  <c r="T61"/>
  <c r="Q61"/>
  <c r="P61" s="1"/>
  <c r="R61" s="1"/>
  <c r="Q58"/>
  <c r="P58" s="1"/>
  <c r="R58" s="1"/>
  <c r="U58" s="1"/>
  <c r="Q52"/>
  <c r="R52" s="1"/>
  <c r="U52" s="1"/>
  <c r="Q51"/>
  <c r="R51" s="1"/>
  <c r="U51" s="1"/>
  <c r="Q50"/>
  <c r="R50" s="1"/>
  <c r="U50" s="1"/>
  <c r="Q49"/>
  <c r="R49" s="1"/>
  <c r="U49" s="1"/>
  <c r="Q48"/>
  <c r="R48" s="1"/>
  <c r="U48" s="1"/>
  <c r="Q47"/>
  <c r="R47" s="1"/>
  <c r="U47" s="1"/>
  <c r="Q46"/>
  <c r="R46" s="1"/>
  <c r="U46" s="1"/>
  <c r="Q45"/>
  <c r="R45" s="1"/>
  <c r="U45" s="1"/>
  <c r="Q44"/>
  <c r="R44" s="1"/>
  <c r="U44" s="1"/>
  <c r="Q43"/>
  <c r="R43" s="1"/>
  <c r="U43" s="1"/>
  <c r="Q42"/>
  <c r="R42" s="1"/>
  <c r="U42" s="1"/>
  <c r="Q41"/>
  <c r="R41" s="1"/>
  <c r="U41" s="1"/>
  <c r="Q40"/>
  <c r="R40" s="1"/>
  <c r="U40" s="1"/>
  <c r="Q39"/>
  <c r="R39" s="1"/>
  <c r="U39" s="1"/>
  <c r="Q38"/>
  <c r="R38" s="1"/>
  <c r="U38" s="1"/>
  <c r="Q37"/>
  <c r="R37" s="1"/>
  <c r="U37" s="1"/>
  <c r="Q36"/>
  <c r="R36" s="1"/>
  <c r="U36" s="1"/>
  <c r="Q35"/>
  <c r="R35" s="1"/>
  <c r="U35" s="1"/>
  <c r="Q34"/>
  <c r="R34" s="1"/>
  <c r="U34" s="1"/>
  <c r="Q33"/>
  <c r="R33" s="1"/>
  <c r="U33" s="1"/>
  <c r="Q32"/>
  <c r="R32" s="1"/>
  <c r="U32" s="1"/>
  <c r="Q31"/>
  <c r="R31" s="1"/>
  <c r="U31" s="1"/>
  <c r="Q30"/>
  <c r="R30" s="1"/>
  <c r="U30" s="1"/>
  <c r="Q29"/>
  <c r="R29" s="1"/>
  <c r="U29" s="1"/>
  <c r="Q28"/>
  <c r="R28" s="1"/>
  <c r="U28" s="1"/>
  <c r="Q27"/>
  <c r="R27" s="1"/>
  <c r="U27" s="1"/>
  <c r="R20"/>
  <c r="U20" s="1"/>
  <c r="U19"/>
  <c r="T18"/>
  <c r="Q18"/>
  <c r="Q70" s="1"/>
  <c r="R70" s="1"/>
  <c r="U70" s="1"/>
  <c r="P18"/>
  <c r="T17"/>
  <c r="Q17"/>
  <c r="Q62" s="1"/>
  <c r="P62" s="1"/>
  <c r="R62" s="1"/>
  <c r="U62" s="1"/>
  <c r="N17"/>
  <c r="P17" s="1"/>
  <c r="T16"/>
  <c r="Q16"/>
  <c r="P101" s="1"/>
  <c r="R101" s="1"/>
  <c r="U101" s="1"/>
  <c r="N16"/>
  <c r="P16" s="1"/>
  <c r="T15"/>
  <c r="Q15"/>
  <c r="P111" s="1"/>
  <c r="O111" s="1"/>
  <c r="R111" s="1"/>
  <c r="U111" s="1"/>
  <c r="N15"/>
  <c r="P15" s="1"/>
  <c r="T14"/>
  <c r="N14"/>
  <c r="P14" s="1"/>
  <c r="R14" s="1"/>
  <c r="K97" i="21" l="1"/>
  <c r="AG16" i="19"/>
  <c r="AR84"/>
  <c r="BN136" i="21"/>
  <c r="U22"/>
  <c r="V96" i="19"/>
  <c r="V84" i="20"/>
  <c r="AJ96" i="21"/>
  <c r="V82" i="19"/>
  <c r="V121" i="20"/>
  <c r="R16" i="18"/>
  <c r="U16" s="1"/>
  <c r="BC84" i="19"/>
  <c r="CC127"/>
  <c r="U61" i="18"/>
  <c r="U114"/>
  <c r="R15"/>
  <c r="U15" s="1"/>
  <c r="K84" i="20"/>
  <c r="AJ84" i="21"/>
  <c r="K85"/>
  <c r="AF85"/>
  <c r="BC63" i="19"/>
  <c r="AG114"/>
  <c r="BC114"/>
  <c r="AG118"/>
  <c r="U122" i="21"/>
  <c r="U116" i="18"/>
  <c r="U117"/>
  <c r="U118"/>
  <c r="U120"/>
  <c r="U121"/>
  <c r="AJ83" i="21"/>
  <c r="U84" i="18"/>
  <c r="U96"/>
  <c r="U14"/>
  <c r="R17"/>
  <c r="U17" s="1"/>
  <c r="U87"/>
  <c r="CC97" i="19"/>
  <c r="BC118"/>
  <c r="CC83"/>
  <c r="AK16"/>
  <c r="AM16" s="1"/>
  <c r="AO16" s="1"/>
  <c r="AR16" s="1"/>
  <c r="AG116"/>
  <c r="BC116"/>
  <c r="AG120"/>
  <c r="BC120"/>
  <c r="BZ18"/>
  <c r="CC18" s="1"/>
  <c r="AR83"/>
  <c r="AG96"/>
  <c r="CC120"/>
  <c r="AF22" i="21"/>
  <c r="BN137"/>
  <c r="BN138" s="1"/>
  <c r="AJ18"/>
  <c r="AF122"/>
  <c r="AF75"/>
  <c r="U75"/>
  <c r="U102"/>
  <c r="K102"/>
  <c r="AJ97"/>
  <c r="AJ87"/>
  <c r="AJ81"/>
  <c r="AH62"/>
  <c r="AI62" s="1"/>
  <c r="AJ62"/>
  <c r="AJ106"/>
  <c r="AH60"/>
  <c r="AI60" s="1"/>
  <c r="AJ60"/>
  <c r="AJ105"/>
  <c r="AH111"/>
  <c r="AI111" s="1"/>
  <c r="AJ82"/>
  <c r="AJ101"/>
  <c r="AJ100"/>
  <c r="AH59"/>
  <c r="AI59" s="1"/>
  <c r="AH107"/>
  <c r="AI107" s="1"/>
  <c r="AJ58"/>
  <c r="AJ69"/>
  <c r="AJ68"/>
  <c r="AJ67"/>
  <c r="V74" i="20"/>
  <c r="V75" s="1"/>
  <c r="V135"/>
  <c r="AG14" i="19"/>
  <c r="AR15"/>
  <c r="BC15"/>
  <c r="AG17"/>
  <c r="H18"/>
  <c r="K18" s="1"/>
  <c r="AD18"/>
  <c r="AG18" s="1"/>
  <c r="AZ18"/>
  <c r="BC18" s="1"/>
  <c r="BE45"/>
  <c r="BF45" s="1"/>
  <c r="V61"/>
  <c r="AR85"/>
  <c r="AG115"/>
  <c r="BC115"/>
  <c r="AG117"/>
  <c r="BC117"/>
  <c r="AG119"/>
  <c r="BC119"/>
  <c r="AG121"/>
  <c r="BC121"/>
  <c r="AR135"/>
  <c r="BV16"/>
  <c r="BX16" s="1"/>
  <c r="BZ16" s="1"/>
  <c r="CC16" s="1"/>
  <c r="CC82"/>
  <c r="CC114"/>
  <c r="CC115"/>
  <c r="BG49"/>
  <c r="AR14"/>
  <c r="BC14"/>
  <c r="BC22" s="1"/>
  <c r="AG15"/>
  <c r="O16"/>
  <c r="Q16" s="1"/>
  <c r="S16" s="1"/>
  <c r="V16" s="1"/>
  <c r="BG19"/>
  <c r="BG51"/>
  <c r="BC61"/>
  <c r="BG66"/>
  <c r="K84"/>
  <c r="AR96"/>
  <c r="V114"/>
  <c r="V116"/>
  <c r="V118"/>
  <c r="V119"/>
  <c r="V120"/>
  <c r="V121"/>
  <c r="BC135"/>
  <c r="CC14"/>
  <c r="BV15"/>
  <c r="BX15" s="1"/>
  <c r="BZ15" s="1"/>
  <c r="CC15" s="1"/>
  <c r="BV17"/>
  <c r="BX17" s="1"/>
  <c r="BZ17" s="1"/>
  <c r="CC17" s="1"/>
  <c r="CC63"/>
  <c r="CC117"/>
  <c r="CC121"/>
  <c r="CC108"/>
  <c r="CC112"/>
  <c r="CC53"/>
  <c r="CC84"/>
  <c r="CC135"/>
  <c r="BY62"/>
  <c r="BX62" s="1"/>
  <c r="BZ62" s="1"/>
  <c r="CC62" s="1"/>
  <c r="BY67"/>
  <c r="BZ67" s="1"/>
  <c r="CC67" s="1"/>
  <c r="BY69"/>
  <c r="BZ69" s="1"/>
  <c r="CC69" s="1"/>
  <c r="BX100"/>
  <c r="BZ100" s="1"/>
  <c r="CC100" s="1"/>
  <c r="CC102" s="1"/>
  <c r="BY59"/>
  <c r="BX59" s="1"/>
  <c r="BZ59" s="1"/>
  <c r="CC59" s="1"/>
  <c r="BY60"/>
  <c r="BX60" s="1"/>
  <c r="BZ60" s="1"/>
  <c r="CC60" s="1"/>
  <c r="BY68"/>
  <c r="BZ68" s="1"/>
  <c r="CC68" s="1"/>
  <c r="S84"/>
  <c r="V84" s="1"/>
  <c r="BE84"/>
  <c r="K90"/>
  <c r="BG90" s="1"/>
  <c r="BE90"/>
  <c r="BF90" s="1"/>
  <c r="K94"/>
  <c r="BG94" s="1"/>
  <c r="BE94"/>
  <c r="BF94" s="1"/>
  <c r="K95"/>
  <c r="BG95" s="1"/>
  <c r="BE95"/>
  <c r="BF95" s="1"/>
  <c r="BE110"/>
  <c r="BF110" s="1"/>
  <c r="BE28"/>
  <c r="BF28" s="1"/>
  <c r="V14"/>
  <c r="F16"/>
  <c r="AV16"/>
  <c r="AX16" s="1"/>
  <c r="AZ16" s="1"/>
  <c r="BC16" s="1"/>
  <c r="O17"/>
  <c r="Q17" s="1"/>
  <c r="S17" s="1"/>
  <c r="V17" s="1"/>
  <c r="AK17"/>
  <c r="AM17" s="1"/>
  <c r="AO17" s="1"/>
  <c r="AR17" s="1"/>
  <c r="S18"/>
  <c r="V18" s="1"/>
  <c r="AO18"/>
  <c r="AR18" s="1"/>
  <c r="BG18" s="1"/>
  <c r="BG48"/>
  <c r="BG50"/>
  <c r="BG52"/>
  <c r="AR61"/>
  <c r="AG63"/>
  <c r="BE64"/>
  <c r="BF64" s="1"/>
  <c r="BE104"/>
  <c r="BF104" s="1"/>
  <c r="AR114"/>
  <c r="AR115"/>
  <c r="AR116"/>
  <c r="AR117"/>
  <c r="AR118"/>
  <c r="AR119"/>
  <c r="AR120"/>
  <c r="AR121"/>
  <c r="V127"/>
  <c r="V135" s="1"/>
  <c r="AR53"/>
  <c r="BG72"/>
  <c r="BE81"/>
  <c r="AG82"/>
  <c r="BE87"/>
  <c r="BF87" s="1"/>
  <c r="BE88"/>
  <c r="BF88" s="1"/>
  <c r="BE89"/>
  <c r="BF89" s="1"/>
  <c r="AG135"/>
  <c r="BE58"/>
  <c r="BF58" s="1"/>
  <c r="BE31"/>
  <c r="S31"/>
  <c r="V31" s="1"/>
  <c r="S32"/>
  <c r="V32" s="1"/>
  <c r="BE32"/>
  <c r="BE42"/>
  <c r="BF42" s="1"/>
  <c r="AZ42"/>
  <c r="BC42" s="1"/>
  <c r="BC53" s="1"/>
  <c r="BE44"/>
  <c r="BF44" s="1"/>
  <c r="BE46"/>
  <c r="BF46" s="1"/>
  <c r="BE47"/>
  <c r="BF47" s="1"/>
  <c r="BE61"/>
  <c r="BF61" s="1"/>
  <c r="BE63"/>
  <c r="BF63" s="1"/>
  <c r="BG20"/>
  <c r="BG65"/>
  <c r="F111"/>
  <c r="F100"/>
  <c r="H100" s="1"/>
  <c r="K100" s="1"/>
  <c r="K102" s="1"/>
  <c r="Q111"/>
  <c r="P111" s="1"/>
  <c r="S111" s="1"/>
  <c r="V111" s="1"/>
  <c r="Q100"/>
  <c r="S100" s="1"/>
  <c r="V100" s="1"/>
  <c r="AB111"/>
  <c r="AA111" s="1"/>
  <c r="AD111" s="1"/>
  <c r="AG111" s="1"/>
  <c r="AG112" s="1"/>
  <c r="AB105"/>
  <c r="AB100"/>
  <c r="AD100" s="1"/>
  <c r="AG100" s="1"/>
  <c r="AG102" s="1"/>
  <c r="AM111"/>
  <c r="AL111" s="1"/>
  <c r="AO111" s="1"/>
  <c r="AR111" s="1"/>
  <c r="AR112" s="1"/>
  <c r="AM100"/>
  <c r="AO100" s="1"/>
  <c r="AR100" s="1"/>
  <c r="AR102" s="1"/>
  <c r="AX111"/>
  <c r="AW111" s="1"/>
  <c r="AZ111" s="1"/>
  <c r="BC111" s="1"/>
  <c r="AX100"/>
  <c r="AZ100" s="1"/>
  <c r="BC100" s="1"/>
  <c r="BC102" s="1"/>
  <c r="AB101"/>
  <c r="AD101" s="1"/>
  <c r="AG101" s="1"/>
  <c r="BG101" s="1"/>
  <c r="AB106"/>
  <c r="F107"/>
  <c r="G69"/>
  <c r="H69" s="1"/>
  <c r="K69" s="1"/>
  <c r="AB107"/>
  <c r="AA107" s="1"/>
  <c r="AD107" s="1"/>
  <c r="AG107" s="1"/>
  <c r="AG108" s="1"/>
  <c r="AC69"/>
  <c r="AD69" s="1"/>
  <c r="AG69" s="1"/>
  <c r="AX107"/>
  <c r="AZ107" s="1"/>
  <c r="BC107" s="1"/>
  <c r="BC108" s="1"/>
  <c r="AY69"/>
  <c r="AZ69" s="1"/>
  <c r="BC69" s="1"/>
  <c r="BG99"/>
  <c r="BE14"/>
  <c r="BF14" s="1"/>
  <c r="BE15"/>
  <c r="BF15" s="1"/>
  <c r="S28"/>
  <c r="V28" s="1"/>
  <c r="BE30"/>
  <c r="AD43"/>
  <c r="AG43" s="1"/>
  <c r="G59"/>
  <c r="F59" s="1"/>
  <c r="R59"/>
  <c r="Q59" s="1"/>
  <c r="S59" s="1"/>
  <c r="V59" s="1"/>
  <c r="AC59"/>
  <c r="AB59" s="1"/>
  <c r="AD59" s="1"/>
  <c r="AG59" s="1"/>
  <c r="AN59"/>
  <c r="AM59" s="1"/>
  <c r="AO59" s="1"/>
  <c r="AR59" s="1"/>
  <c r="AY59"/>
  <c r="AX59" s="1"/>
  <c r="AZ59" s="1"/>
  <c r="BC59" s="1"/>
  <c r="G60"/>
  <c r="F60" s="1"/>
  <c r="K60" s="1"/>
  <c r="R60"/>
  <c r="Q60" s="1"/>
  <c r="S60" s="1"/>
  <c r="V60" s="1"/>
  <c r="AC60"/>
  <c r="AB60" s="1"/>
  <c r="AD60" s="1"/>
  <c r="AG60" s="1"/>
  <c r="AN60"/>
  <c r="AM60" s="1"/>
  <c r="AO60" s="1"/>
  <c r="AR60" s="1"/>
  <c r="AY60"/>
  <c r="AX60" s="1"/>
  <c r="AZ60" s="1"/>
  <c r="BC60" s="1"/>
  <c r="G62"/>
  <c r="F62" s="1"/>
  <c r="K62" s="1"/>
  <c r="R62"/>
  <c r="Q62" s="1"/>
  <c r="S62" s="1"/>
  <c r="V62" s="1"/>
  <c r="AC62"/>
  <c r="AB62" s="1"/>
  <c r="AD62" s="1"/>
  <c r="AG62" s="1"/>
  <c r="AN62"/>
  <c r="AM62" s="1"/>
  <c r="AO62" s="1"/>
  <c r="AR62" s="1"/>
  <c r="AY62"/>
  <c r="AX62" s="1"/>
  <c r="AZ62" s="1"/>
  <c r="BC62" s="1"/>
  <c r="BG64"/>
  <c r="R67"/>
  <c r="S67" s="1"/>
  <c r="V67" s="1"/>
  <c r="AN67"/>
  <c r="AO67" s="1"/>
  <c r="AR67" s="1"/>
  <c r="R68"/>
  <c r="S68" s="1"/>
  <c r="V68" s="1"/>
  <c r="AN68"/>
  <c r="AO68" s="1"/>
  <c r="AR68" s="1"/>
  <c r="AN69"/>
  <c r="AO69" s="1"/>
  <c r="AR69" s="1"/>
  <c r="V83"/>
  <c r="V108"/>
  <c r="AR108"/>
  <c r="BG70"/>
  <c r="G67"/>
  <c r="H67" s="1"/>
  <c r="K67" s="1"/>
  <c r="AC67"/>
  <c r="AD67" s="1"/>
  <c r="AG67" s="1"/>
  <c r="AY67"/>
  <c r="AZ67" s="1"/>
  <c r="BC67" s="1"/>
  <c r="G68"/>
  <c r="H68" s="1"/>
  <c r="K68" s="1"/>
  <c r="AC68"/>
  <c r="AD68" s="1"/>
  <c r="AG68" s="1"/>
  <c r="AY68"/>
  <c r="AZ68" s="1"/>
  <c r="BC68" s="1"/>
  <c r="R69"/>
  <c r="S69" s="1"/>
  <c r="V69" s="1"/>
  <c r="BG71"/>
  <c r="BG73"/>
  <c r="BG74"/>
  <c r="BE82"/>
  <c r="K82"/>
  <c r="BC82"/>
  <c r="BC85" s="1"/>
  <c r="BE83"/>
  <c r="K83"/>
  <c r="AG84"/>
  <c r="V97"/>
  <c r="AR97"/>
  <c r="BE96"/>
  <c r="BF96" s="1"/>
  <c r="K96"/>
  <c r="BC96"/>
  <c r="BC97" s="1"/>
  <c r="V102"/>
  <c r="V112"/>
  <c r="BC112"/>
  <c r="BE115"/>
  <c r="BF115" s="1"/>
  <c r="BE117"/>
  <c r="BF117" s="1"/>
  <c r="BE118"/>
  <c r="BF118" s="1"/>
  <c r="BE119"/>
  <c r="BF119" s="1"/>
  <c r="BE120"/>
  <c r="BF120" s="1"/>
  <c r="BE121"/>
  <c r="BF121" s="1"/>
  <c r="BE125"/>
  <c r="BF125" s="1"/>
  <c r="BE127"/>
  <c r="BF127" s="1"/>
  <c r="BE128"/>
  <c r="BF128" s="1"/>
  <c r="BG128"/>
  <c r="BE130"/>
  <c r="BF130" s="1"/>
  <c r="BE132"/>
  <c r="BF132" s="1"/>
  <c r="BG132"/>
  <c r="BE134"/>
  <c r="BF134" s="1"/>
  <c r="BG88"/>
  <c r="BG89"/>
  <c r="BE114"/>
  <c r="BF114" s="1"/>
  <c r="BE116"/>
  <c r="BF116" s="1"/>
  <c r="BE124"/>
  <c r="BF124" s="1"/>
  <c r="BE126"/>
  <c r="BF126" s="1"/>
  <c r="BE129"/>
  <c r="BF129" s="1"/>
  <c r="BG129"/>
  <c r="BE131"/>
  <c r="BF131" s="1"/>
  <c r="BE133"/>
  <c r="BF133" s="1"/>
  <c r="V115"/>
  <c r="V117"/>
  <c r="R18" i="18"/>
  <c r="U18" s="1"/>
  <c r="U82"/>
  <c r="U53"/>
  <c r="U63"/>
  <c r="U83"/>
  <c r="U85" s="1"/>
  <c r="U115"/>
  <c r="U119"/>
  <c r="U127"/>
  <c r="U135" s="1"/>
  <c r="U112"/>
  <c r="Q59"/>
  <c r="P59" s="1"/>
  <c r="R59" s="1"/>
  <c r="U59" s="1"/>
  <c r="Q60"/>
  <c r="P60" s="1"/>
  <c r="R60" s="1"/>
  <c r="U60" s="1"/>
  <c r="Q67"/>
  <c r="R67" s="1"/>
  <c r="U67" s="1"/>
  <c r="Q69"/>
  <c r="R69" s="1"/>
  <c r="U69" s="1"/>
  <c r="P100"/>
  <c r="R100" s="1"/>
  <c r="U100" s="1"/>
  <c r="U102" s="1"/>
  <c r="P107"/>
  <c r="O107" s="1"/>
  <c r="R107" s="1"/>
  <c r="U107" s="1"/>
  <c r="U108" s="1"/>
  <c r="Q68"/>
  <c r="R68" s="1"/>
  <c r="U68" s="1"/>
  <c r="V85" i="19" l="1"/>
  <c r="AJ102" i="21"/>
  <c r="AG85" i="19"/>
  <c r="BG82"/>
  <c r="AR22"/>
  <c r="U136" i="21"/>
  <c r="U76"/>
  <c r="BG96" i="19"/>
  <c r="U22" i="18"/>
  <c r="CC22" i="19"/>
  <c r="BG83"/>
  <c r="AG22"/>
  <c r="CC85"/>
  <c r="CC122"/>
  <c r="CC136" s="1"/>
  <c r="AG97"/>
  <c r="BE17"/>
  <c r="BF17" s="1"/>
  <c r="K97"/>
  <c r="BE16"/>
  <c r="BF16" s="1"/>
  <c r="V22"/>
  <c r="AF136" i="21"/>
  <c r="U97" i="18"/>
  <c r="AG122" i="19"/>
  <c r="AG136" s="1"/>
  <c r="V122"/>
  <c r="BG84"/>
  <c r="V53"/>
  <c r="BC122"/>
  <c r="AF76" i="21"/>
  <c r="U137"/>
  <c r="U138" s="1"/>
  <c r="AH105"/>
  <c r="AI105" s="1"/>
  <c r="AH106"/>
  <c r="AI106" s="1"/>
  <c r="AJ85"/>
  <c r="V136" i="20"/>
  <c r="V137" s="1"/>
  <c r="CC75" i="19"/>
  <c r="K85"/>
  <c r="AR75"/>
  <c r="AR76" s="1"/>
  <c r="V75"/>
  <c r="BE107"/>
  <c r="BF107" s="1"/>
  <c r="AR122"/>
  <c r="AR136" s="1"/>
  <c r="AR137" s="1"/>
  <c r="AR138" s="1"/>
  <c r="BC75"/>
  <c r="BC76" s="1"/>
  <c r="AG75"/>
  <c r="BC136"/>
  <c r="V136"/>
  <c r="BG87"/>
  <c r="BG81"/>
  <c r="BE62"/>
  <c r="BF62" s="1"/>
  <c r="BG62"/>
  <c r="BE60"/>
  <c r="BF60" s="1"/>
  <c r="BG60"/>
  <c r="BE59"/>
  <c r="BF59" s="1"/>
  <c r="BG106"/>
  <c r="AA106"/>
  <c r="BE111"/>
  <c r="BF111" s="1"/>
  <c r="BG68"/>
  <c r="BG105"/>
  <c r="AA105"/>
  <c r="BG58"/>
  <c r="BG69"/>
  <c r="BG67"/>
  <c r="BG102"/>
  <c r="BG100"/>
  <c r="AG53"/>
  <c r="U122" i="18"/>
  <c r="U75"/>
  <c r="U76" s="1"/>
  <c r="BC137" i="19" l="1"/>
  <c r="BC138" s="1"/>
  <c r="CC76"/>
  <c r="BG97"/>
  <c r="AG76"/>
  <c r="AG137" s="1"/>
  <c r="AG138" s="1"/>
  <c r="AF137" i="21"/>
  <c r="AF138" s="1"/>
  <c r="U136" i="18"/>
  <c r="U137" s="1"/>
  <c r="U138" s="1"/>
  <c r="V76" i="19"/>
  <c r="V137" s="1"/>
  <c r="V138" s="1"/>
  <c r="CC137"/>
  <c r="CC138" s="1"/>
  <c r="AD105"/>
  <c r="BE105"/>
  <c r="BF105" s="1"/>
  <c r="AD106"/>
  <c r="BE106"/>
  <c r="BF106" s="1"/>
  <c r="BG85"/>
  <c r="CA137" i="18" l="1"/>
  <c r="CB137" s="1"/>
  <c r="CA136"/>
  <c r="CB136" s="1"/>
  <c r="CA135"/>
  <c r="CB135" s="1"/>
  <c r="BT134"/>
  <c r="BS134" s="1"/>
  <c r="BV134" s="1"/>
  <c r="BY134" s="1"/>
  <c r="BI134"/>
  <c r="BH134" s="1"/>
  <c r="BK134" s="1"/>
  <c r="BN134" s="1"/>
  <c r="AX134"/>
  <c r="AW134" s="1"/>
  <c r="AZ134" s="1"/>
  <c r="BC134" s="1"/>
  <c r="AM134"/>
  <c r="AL134" s="1"/>
  <c r="AO134" s="1"/>
  <c r="AR134" s="1"/>
  <c r="AB134"/>
  <c r="AA134" s="1"/>
  <c r="AD134" s="1"/>
  <c r="AG134" s="1"/>
  <c r="F134"/>
  <c r="BT133"/>
  <c r="BS133" s="1"/>
  <c r="BV133" s="1"/>
  <c r="BY133" s="1"/>
  <c r="BI133"/>
  <c r="BH133" s="1"/>
  <c r="BK133" s="1"/>
  <c r="BN133" s="1"/>
  <c r="AX133"/>
  <c r="AW133" s="1"/>
  <c r="AZ133" s="1"/>
  <c r="BC133" s="1"/>
  <c r="AM133"/>
  <c r="AL133" s="1"/>
  <c r="AO133" s="1"/>
  <c r="AR133" s="1"/>
  <c r="AB133"/>
  <c r="AA133" s="1"/>
  <c r="AD133" s="1"/>
  <c r="AG133" s="1"/>
  <c r="F133"/>
  <c r="BT132"/>
  <c r="BS132" s="1"/>
  <c r="BV132" s="1"/>
  <c r="BY132" s="1"/>
  <c r="BI132"/>
  <c r="BH132"/>
  <c r="BK132" s="1"/>
  <c r="BN132" s="1"/>
  <c r="AX132"/>
  <c r="AW132" s="1"/>
  <c r="AZ132" s="1"/>
  <c r="BC132" s="1"/>
  <c r="AM132"/>
  <c r="AL132"/>
  <c r="AO132" s="1"/>
  <c r="AR132" s="1"/>
  <c r="AB132"/>
  <c r="AA132" s="1"/>
  <c r="AD132" s="1"/>
  <c r="AG132" s="1"/>
  <c r="F132"/>
  <c r="BT131"/>
  <c r="BS131" s="1"/>
  <c r="BV131" s="1"/>
  <c r="BY131" s="1"/>
  <c r="BI131"/>
  <c r="BH131" s="1"/>
  <c r="BK131" s="1"/>
  <c r="BN131" s="1"/>
  <c r="AX131"/>
  <c r="AW131" s="1"/>
  <c r="AZ131" s="1"/>
  <c r="BC131" s="1"/>
  <c r="AM131"/>
  <c r="AL131" s="1"/>
  <c r="AO131" s="1"/>
  <c r="AR131" s="1"/>
  <c r="AB131"/>
  <c r="AA131" s="1"/>
  <c r="AD131" s="1"/>
  <c r="AG131" s="1"/>
  <c r="F131"/>
  <c r="BT130"/>
  <c r="BS130" s="1"/>
  <c r="BV130" s="1"/>
  <c r="BY130" s="1"/>
  <c r="BI130"/>
  <c r="BH130"/>
  <c r="BK130" s="1"/>
  <c r="BN130" s="1"/>
  <c r="AX130"/>
  <c r="AW130" s="1"/>
  <c r="AZ130" s="1"/>
  <c r="BC130" s="1"/>
  <c r="AM130"/>
  <c r="AL130"/>
  <c r="AO130" s="1"/>
  <c r="AR130" s="1"/>
  <c r="AB130"/>
  <c r="AA130" s="1"/>
  <c r="AD130" s="1"/>
  <c r="AG130" s="1"/>
  <c r="F130"/>
  <c r="BT129"/>
  <c r="BS129" s="1"/>
  <c r="BV129" s="1"/>
  <c r="BY129" s="1"/>
  <c r="BI129"/>
  <c r="BH129" s="1"/>
  <c r="BK129" s="1"/>
  <c r="BN129" s="1"/>
  <c r="AX129"/>
  <c r="AW129" s="1"/>
  <c r="AZ129" s="1"/>
  <c r="BC129" s="1"/>
  <c r="AM129"/>
  <c r="AL129" s="1"/>
  <c r="AO129" s="1"/>
  <c r="AR129" s="1"/>
  <c r="AB129"/>
  <c r="AA129" s="1"/>
  <c r="AD129" s="1"/>
  <c r="AG129" s="1"/>
  <c r="F129"/>
  <c r="BT128"/>
  <c r="BS128" s="1"/>
  <c r="BV128" s="1"/>
  <c r="BY128" s="1"/>
  <c r="BI128"/>
  <c r="BH128" s="1"/>
  <c r="BK128" s="1"/>
  <c r="BN128" s="1"/>
  <c r="AX128"/>
  <c r="AW128" s="1"/>
  <c r="AZ128" s="1"/>
  <c r="BC128" s="1"/>
  <c r="AM128"/>
  <c r="AL128" s="1"/>
  <c r="AO128" s="1"/>
  <c r="AR128" s="1"/>
  <c r="AB128"/>
  <c r="AA128" s="1"/>
  <c r="AD128" s="1"/>
  <c r="AG128" s="1"/>
  <c r="F128"/>
  <c r="BW127"/>
  <c r="BT127"/>
  <c r="BS127" s="1"/>
  <c r="BV127" s="1"/>
  <c r="BL127"/>
  <c r="BI127"/>
  <c r="BH127" s="1"/>
  <c r="BK127" s="1"/>
  <c r="BN127" s="1"/>
  <c r="BA127"/>
  <c r="AX127"/>
  <c r="AW127" s="1"/>
  <c r="AZ127" s="1"/>
  <c r="AP127"/>
  <c r="AM127"/>
  <c r="AL127" s="1"/>
  <c r="AO127" s="1"/>
  <c r="AE127"/>
  <c r="AB127"/>
  <c r="AA127" s="1"/>
  <c r="AD127" s="1"/>
  <c r="I127"/>
  <c r="F127"/>
  <c r="BT126"/>
  <c r="BS126" s="1"/>
  <c r="BV126" s="1"/>
  <c r="BY126" s="1"/>
  <c r="BI126"/>
  <c r="BH126" s="1"/>
  <c r="BK126" s="1"/>
  <c r="BN126" s="1"/>
  <c r="AX126"/>
  <c r="AW126" s="1"/>
  <c r="AZ126" s="1"/>
  <c r="BC126" s="1"/>
  <c r="AM126"/>
  <c r="AL126" s="1"/>
  <c r="AO126" s="1"/>
  <c r="AR126" s="1"/>
  <c r="AB126"/>
  <c r="AA126" s="1"/>
  <c r="AD126" s="1"/>
  <c r="AG126" s="1"/>
  <c r="F126"/>
  <c r="BT125"/>
  <c r="BS125" s="1"/>
  <c r="BV125" s="1"/>
  <c r="BY125" s="1"/>
  <c r="BI125"/>
  <c r="BH125" s="1"/>
  <c r="BK125" s="1"/>
  <c r="BN125" s="1"/>
  <c r="AX125"/>
  <c r="AW125" s="1"/>
  <c r="AZ125" s="1"/>
  <c r="BC125" s="1"/>
  <c r="AM125"/>
  <c r="AL125" s="1"/>
  <c r="AO125" s="1"/>
  <c r="AR125" s="1"/>
  <c r="AB125"/>
  <c r="AA125" s="1"/>
  <c r="AD125" s="1"/>
  <c r="AG125" s="1"/>
  <c r="F125"/>
  <c r="BT124"/>
  <c r="BS124" s="1"/>
  <c r="BV124" s="1"/>
  <c r="BY124" s="1"/>
  <c r="BI124"/>
  <c r="BH124" s="1"/>
  <c r="BK124" s="1"/>
  <c r="BN124" s="1"/>
  <c r="AX124"/>
  <c r="AW124" s="1"/>
  <c r="AZ124" s="1"/>
  <c r="BC124" s="1"/>
  <c r="AM124"/>
  <c r="AL124" s="1"/>
  <c r="AO124" s="1"/>
  <c r="AR124" s="1"/>
  <c r="AB124"/>
  <c r="AA124" s="1"/>
  <c r="AD124" s="1"/>
  <c r="AG124" s="1"/>
  <c r="F124"/>
  <c r="CD123"/>
  <c r="CC123"/>
  <c r="CA123"/>
  <c r="CB123" s="1"/>
  <c r="CA122"/>
  <c r="CB122" s="1"/>
  <c r="BW121"/>
  <c r="BT121"/>
  <c r="BS121" s="1"/>
  <c r="BV121" s="1"/>
  <c r="BL121"/>
  <c r="BI121"/>
  <c r="BH121" s="1"/>
  <c r="BK121" s="1"/>
  <c r="BA121"/>
  <c r="AX121"/>
  <c r="AW121" s="1"/>
  <c r="AZ121" s="1"/>
  <c r="AP121"/>
  <c r="AM121"/>
  <c r="AL121" s="1"/>
  <c r="AO121" s="1"/>
  <c r="AE121"/>
  <c r="AB121"/>
  <c r="AA121" s="1"/>
  <c r="AD121" s="1"/>
  <c r="I121"/>
  <c r="F121"/>
  <c r="BW120"/>
  <c r="BT120"/>
  <c r="BS120" s="1"/>
  <c r="BV120" s="1"/>
  <c r="BL120"/>
  <c r="BI120"/>
  <c r="BH120" s="1"/>
  <c r="BK120" s="1"/>
  <c r="BA120"/>
  <c r="AX120"/>
  <c r="AW120" s="1"/>
  <c r="AZ120" s="1"/>
  <c r="AP120"/>
  <c r="AM120"/>
  <c r="AL120" s="1"/>
  <c r="AO120" s="1"/>
  <c r="AE120"/>
  <c r="AB120"/>
  <c r="AA120" s="1"/>
  <c r="AD120" s="1"/>
  <c r="I120"/>
  <c r="F120"/>
  <c r="BW119"/>
  <c r="BT119"/>
  <c r="BS119" s="1"/>
  <c r="BV119" s="1"/>
  <c r="BL119"/>
  <c r="BI119"/>
  <c r="BH119" s="1"/>
  <c r="BK119" s="1"/>
  <c r="BA119"/>
  <c r="AX119"/>
  <c r="AW119" s="1"/>
  <c r="AZ119" s="1"/>
  <c r="AP119"/>
  <c r="AM119"/>
  <c r="AL119" s="1"/>
  <c r="AO119" s="1"/>
  <c r="AE119"/>
  <c r="AB119"/>
  <c r="AA119" s="1"/>
  <c r="AD119" s="1"/>
  <c r="I119"/>
  <c r="F119"/>
  <c r="BW118"/>
  <c r="BT118"/>
  <c r="BS118" s="1"/>
  <c r="BV118" s="1"/>
  <c r="BL118"/>
  <c r="BI118"/>
  <c r="BH118" s="1"/>
  <c r="BK118" s="1"/>
  <c r="BA118"/>
  <c r="AX118"/>
  <c r="AW118" s="1"/>
  <c r="AZ118" s="1"/>
  <c r="AP118"/>
  <c r="AM118"/>
  <c r="AL118" s="1"/>
  <c r="AO118" s="1"/>
  <c r="AE118"/>
  <c r="AB118"/>
  <c r="AA118" s="1"/>
  <c r="AD118" s="1"/>
  <c r="I118"/>
  <c r="F118"/>
  <c r="BW117"/>
  <c r="BT117"/>
  <c r="BS117" s="1"/>
  <c r="BV117" s="1"/>
  <c r="BL117"/>
  <c r="BI117"/>
  <c r="BH117" s="1"/>
  <c r="BK117" s="1"/>
  <c r="BA117"/>
  <c r="AX117"/>
  <c r="AW117" s="1"/>
  <c r="AZ117" s="1"/>
  <c r="AP117"/>
  <c r="AM117"/>
  <c r="AL117" s="1"/>
  <c r="AO117" s="1"/>
  <c r="AE117"/>
  <c r="AB117"/>
  <c r="AA117" s="1"/>
  <c r="AD117" s="1"/>
  <c r="I117"/>
  <c r="F117"/>
  <c r="BW116"/>
  <c r="BT116"/>
  <c r="BS116" s="1"/>
  <c r="BV116" s="1"/>
  <c r="BL116"/>
  <c r="BI116"/>
  <c r="BH116" s="1"/>
  <c r="BK116" s="1"/>
  <c r="BA116"/>
  <c r="AX116"/>
  <c r="AW116" s="1"/>
  <c r="AZ116" s="1"/>
  <c r="AP116"/>
  <c r="AM116"/>
  <c r="AL116" s="1"/>
  <c r="AO116" s="1"/>
  <c r="AE116"/>
  <c r="AB116"/>
  <c r="AA116" s="1"/>
  <c r="AD116" s="1"/>
  <c r="I116"/>
  <c r="F116"/>
  <c r="BW115"/>
  <c r="BT115"/>
  <c r="BS115" s="1"/>
  <c r="BV115" s="1"/>
  <c r="BL115"/>
  <c r="BI115"/>
  <c r="BH115" s="1"/>
  <c r="BK115" s="1"/>
  <c r="BA115"/>
  <c r="AX115"/>
  <c r="AW115" s="1"/>
  <c r="AZ115" s="1"/>
  <c r="AP115"/>
  <c r="AM115"/>
  <c r="AL115" s="1"/>
  <c r="AO115" s="1"/>
  <c r="AE115"/>
  <c r="AB115"/>
  <c r="AA115" s="1"/>
  <c r="AD115" s="1"/>
  <c r="I115"/>
  <c r="F115"/>
  <c r="BW114"/>
  <c r="BT114"/>
  <c r="BS114" s="1"/>
  <c r="BV114" s="1"/>
  <c r="BL114"/>
  <c r="BI114"/>
  <c r="BH114" s="1"/>
  <c r="BK114" s="1"/>
  <c r="BA114"/>
  <c r="AX114"/>
  <c r="AW114" s="1"/>
  <c r="AZ114" s="1"/>
  <c r="AP114"/>
  <c r="AM114"/>
  <c r="AL114" s="1"/>
  <c r="AO114" s="1"/>
  <c r="AE114"/>
  <c r="AB114"/>
  <c r="AA114" s="1"/>
  <c r="AD114" s="1"/>
  <c r="I114"/>
  <c r="F114"/>
  <c r="CD113"/>
  <c r="CC113"/>
  <c r="CA113"/>
  <c r="CB113" s="1"/>
  <c r="CA112"/>
  <c r="CB112" s="1"/>
  <c r="BT110"/>
  <c r="BS110" s="1"/>
  <c r="BV110" s="1"/>
  <c r="BY110" s="1"/>
  <c r="BI110"/>
  <c r="BH110" s="1"/>
  <c r="BK110" s="1"/>
  <c r="BN110" s="1"/>
  <c r="AX110"/>
  <c r="AW110" s="1"/>
  <c r="AZ110" s="1"/>
  <c r="BC110" s="1"/>
  <c r="AM110"/>
  <c r="AL110" s="1"/>
  <c r="AO110" s="1"/>
  <c r="AR110" s="1"/>
  <c r="AB110"/>
  <c r="AA110" s="1"/>
  <c r="AD110" s="1"/>
  <c r="AG110" s="1"/>
  <c r="F110"/>
  <c r="CD109"/>
  <c r="CC109"/>
  <c r="CA109"/>
  <c r="CB109" s="1"/>
  <c r="BV106"/>
  <c r="BH106"/>
  <c r="BK106" s="1"/>
  <c r="AO106"/>
  <c r="AA106"/>
  <c r="AD106" s="1"/>
  <c r="BV105"/>
  <c r="BH105"/>
  <c r="BK105" s="1"/>
  <c r="AO105"/>
  <c r="AA105"/>
  <c r="AD105" s="1"/>
  <c r="BT104"/>
  <c r="BV104" s="1"/>
  <c r="BY104" s="1"/>
  <c r="BI104"/>
  <c r="BH104" s="1"/>
  <c r="BK104" s="1"/>
  <c r="BN104" s="1"/>
  <c r="AX104"/>
  <c r="AW104" s="1"/>
  <c r="AZ104" s="1"/>
  <c r="BC104" s="1"/>
  <c r="AM104"/>
  <c r="AL104" s="1"/>
  <c r="AO104" s="1"/>
  <c r="AR104" s="1"/>
  <c r="AB104"/>
  <c r="AA104" s="1"/>
  <c r="AD104" s="1"/>
  <c r="AG104" s="1"/>
  <c r="F104"/>
  <c r="CD103"/>
  <c r="CC103"/>
  <c r="CA103"/>
  <c r="CB103" s="1"/>
  <c r="CA102"/>
  <c r="CB102" s="1"/>
  <c r="CA101"/>
  <c r="CB101" s="1"/>
  <c r="CA100"/>
  <c r="CB100" s="1"/>
  <c r="CA99"/>
  <c r="CB99" s="1"/>
  <c r="BT99"/>
  <c r="BV99" s="1"/>
  <c r="BY99" s="1"/>
  <c r="BI99"/>
  <c r="BK99" s="1"/>
  <c r="BN99" s="1"/>
  <c r="AX99"/>
  <c r="AZ99" s="1"/>
  <c r="BC99" s="1"/>
  <c r="AM99"/>
  <c r="AO99" s="1"/>
  <c r="AR99" s="1"/>
  <c r="AB99"/>
  <c r="AD99" s="1"/>
  <c r="AG99" s="1"/>
  <c r="F99"/>
  <c r="H99" s="1"/>
  <c r="K99" s="1"/>
  <c r="CD98"/>
  <c r="CC98"/>
  <c r="CA98"/>
  <c r="CB98" s="1"/>
  <c r="CA97"/>
  <c r="CB97" s="1"/>
  <c r="BW96"/>
  <c r="BT96"/>
  <c r="BS96" s="1"/>
  <c r="BV96" s="1"/>
  <c r="BL96"/>
  <c r="BI96"/>
  <c r="BH96" s="1"/>
  <c r="BK96" s="1"/>
  <c r="BA96"/>
  <c r="AX96"/>
  <c r="AW96" s="1"/>
  <c r="AZ96" s="1"/>
  <c r="AP96"/>
  <c r="AM96"/>
  <c r="AL96" s="1"/>
  <c r="AO96" s="1"/>
  <c r="AE96"/>
  <c r="AB96"/>
  <c r="AA96" s="1"/>
  <c r="AD96" s="1"/>
  <c r="I96"/>
  <c r="F96"/>
  <c r="BT95"/>
  <c r="BS95" s="1"/>
  <c r="BV95" s="1"/>
  <c r="BY95" s="1"/>
  <c r="BI95"/>
  <c r="BH95" s="1"/>
  <c r="BK95" s="1"/>
  <c r="BN95" s="1"/>
  <c r="AX95"/>
  <c r="AW95" s="1"/>
  <c r="AZ95" s="1"/>
  <c r="BC95" s="1"/>
  <c r="AM95"/>
  <c r="AL95" s="1"/>
  <c r="AO95" s="1"/>
  <c r="AR95" s="1"/>
  <c r="AB95"/>
  <c r="AA95" s="1"/>
  <c r="AD95" s="1"/>
  <c r="AG95" s="1"/>
  <c r="F95"/>
  <c r="BT94"/>
  <c r="BS94" s="1"/>
  <c r="BV94" s="1"/>
  <c r="BY94" s="1"/>
  <c r="BI94"/>
  <c r="BH94" s="1"/>
  <c r="BK94" s="1"/>
  <c r="BN94" s="1"/>
  <c r="AX94"/>
  <c r="AW94" s="1"/>
  <c r="AZ94" s="1"/>
  <c r="BC94" s="1"/>
  <c r="AM94"/>
  <c r="AL94" s="1"/>
  <c r="AO94" s="1"/>
  <c r="AR94" s="1"/>
  <c r="AB94"/>
  <c r="AA94" s="1"/>
  <c r="AD94" s="1"/>
  <c r="AG94" s="1"/>
  <c r="F94"/>
  <c r="BT90"/>
  <c r="BS90" s="1"/>
  <c r="BV90" s="1"/>
  <c r="BY90" s="1"/>
  <c r="BI90"/>
  <c r="BH90" s="1"/>
  <c r="BK90" s="1"/>
  <c r="BN90" s="1"/>
  <c r="AX90"/>
  <c r="AW90" s="1"/>
  <c r="AZ90" s="1"/>
  <c r="BC90" s="1"/>
  <c r="AM90"/>
  <c r="AL90" s="1"/>
  <c r="AO90" s="1"/>
  <c r="AR90" s="1"/>
  <c r="AB90"/>
  <c r="AA90" s="1"/>
  <c r="AD90" s="1"/>
  <c r="AG90" s="1"/>
  <c r="F90"/>
  <c r="BT89"/>
  <c r="BS89" s="1"/>
  <c r="BV89" s="1"/>
  <c r="BY89" s="1"/>
  <c r="BI89"/>
  <c r="BH89" s="1"/>
  <c r="BK89" s="1"/>
  <c r="BN89" s="1"/>
  <c r="AX89"/>
  <c r="AW89" s="1"/>
  <c r="AZ89" s="1"/>
  <c r="BC89" s="1"/>
  <c r="AM89"/>
  <c r="AL89" s="1"/>
  <c r="AO89" s="1"/>
  <c r="AR89" s="1"/>
  <c r="AB89"/>
  <c r="AA89" s="1"/>
  <c r="AD89" s="1"/>
  <c r="AG89" s="1"/>
  <c r="F89"/>
  <c r="BT88"/>
  <c r="BS88" s="1"/>
  <c r="BV88" s="1"/>
  <c r="BY88" s="1"/>
  <c r="BI88"/>
  <c r="BH88" s="1"/>
  <c r="BK88" s="1"/>
  <c r="BN88" s="1"/>
  <c r="AX88"/>
  <c r="AW88" s="1"/>
  <c r="AZ88" s="1"/>
  <c r="BC88" s="1"/>
  <c r="AM88"/>
  <c r="AL88" s="1"/>
  <c r="AO88" s="1"/>
  <c r="AR88" s="1"/>
  <c r="AB88"/>
  <c r="AA88" s="1"/>
  <c r="AD88" s="1"/>
  <c r="AG88" s="1"/>
  <c r="F88"/>
  <c r="BT87"/>
  <c r="BS87" s="1"/>
  <c r="BV87" s="1"/>
  <c r="BY87" s="1"/>
  <c r="BI87"/>
  <c r="BH87" s="1"/>
  <c r="BK87" s="1"/>
  <c r="BN87" s="1"/>
  <c r="AX87"/>
  <c r="AW87" s="1"/>
  <c r="AZ87" s="1"/>
  <c r="BC87" s="1"/>
  <c r="AM87"/>
  <c r="AL87" s="1"/>
  <c r="AO87" s="1"/>
  <c r="AR87" s="1"/>
  <c r="AB87"/>
  <c r="AA87" s="1"/>
  <c r="AD87" s="1"/>
  <c r="AG87" s="1"/>
  <c r="F87"/>
  <c r="CD86"/>
  <c r="CC86"/>
  <c r="CA86"/>
  <c r="CB86" s="1"/>
  <c r="CA85"/>
  <c r="CB85" s="1"/>
  <c r="BW84"/>
  <c r="BT84"/>
  <c r="BS84" s="1"/>
  <c r="BV84" s="1"/>
  <c r="BL84"/>
  <c r="BI84"/>
  <c r="BH84" s="1"/>
  <c r="BK84" s="1"/>
  <c r="BA84"/>
  <c r="AX84"/>
  <c r="AW84" s="1"/>
  <c r="AZ84" s="1"/>
  <c r="AP84"/>
  <c r="AM84"/>
  <c r="AL84" s="1"/>
  <c r="AO84" s="1"/>
  <c r="AE84"/>
  <c r="AB84"/>
  <c r="AA84" s="1"/>
  <c r="AD84" s="1"/>
  <c r="I84"/>
  <c r="F84"/>
  <c r="BW83"/>
  <c r="BT83"/>
  <c r="BS83" s="1"/>
  <c r="BV83" s="1"/>
  <c r="BL83"/>
  <c r="BI83"/>
  <c r="BH83" s="1"/>
  <c r="BK83" s="1"/>
  <c r="BA83"/>
  <c r="AX83"/>
  <c r="AW83" s="1"/>
  <c r="AZ83" s="1"/>
  <c r="AP83"/>
  <c r="AM83"/>
  <c r="AL83" s="1"/>
  <c r="AO83" s="1"/>
  <c r="AE83"/>
  <c r="AB83"/>
  <c r="AA83" s="1"/>
  <c r="AD83" s="1"/>
  <c r="I83"/>
  <c r="F83"/>
  <c r="BW82"/>
  <c r="BT82"/>
  <c r="BS82" s="1"/>
  <c r="BV82" s="1"/>
  <c r="BL82"/>
  <c r="BI82"/>
  <c r="BH82" s="1"/>
  <c r="BK82" s="1"/>
  <c r="BA82"/>
  <c r="AX82"/>
  <c r="AW82" s="1"/>
  <c r="AZ82" s="1"/>
  <c r="AP82"/>
  <c r="AM82"/>
  <c r="AL82" s="1"/>
  <c r="AO82" s="1"/>
  <c r="AE82"/>
  <c r="AB82"/>
  <c r="AA82" s="1"/>
  <c r="AD82" s="1"/>
  <c r="I82"/>
  <c r="F82"/>
  <c r="BT81"/>
  <c r="BS81" s="1"/>
  <c r="BV81" s="1"/>
  <c r="BY81" s="1"/>
  <c r="BI81"/>
  <c r="BH81" s="1"/>
  <c r="BK81" s="1"/>
  <c r="BN81" s="1"/>
  <c r="AX81"/>
  <c r="AW81" s="1"/>
  <c r="AZ81" s="1"/>
  <c r="BC81" s="1"/>
  <c r="AM81"/>
  <c r="AL81" s="1"/>
  <c r="AO81" s="1"/>
  <c r="AR81" s="1"/>
  <c r="AB81"/>
  <c r="AA81" s="1"/>
  <c r="AD81" s="1"/>
  <c r="AG81" s="1"/>
  <c r="F81"/>
  <c r="CC80"/>
  <c r="CA76"/>
  <c r="CB76" s="1"/>
  <c r="CA75"/>
  <c r="CB75" s="1"/>
  <c r="CA74"/>
  <c r="CB74" s="1"/>
  <c r="BV74"/>
  <c r="BY74" s="1"/>
  <c r="BK74"/>
  <c r="BN74" s="1"/>
  <c r="AZ74"/>
  <c r="BC74" s="1"/>
  <c r="AO74"/>
  <c r="AR74" s="1"/>
  <c r="AD74"/>
  <c r="AG74" s="1"/>
  <c r="H74"/>
  <c r="K74" s="1"/>
  <c r="CA73"/>
  <c r="CB73" s="1"/>
  <c r="BU73"/>
  <c r="BV73" s="1"/>
  <c r="BY73" s="1"/>
  <c r="BJ73"/>
  <c r="BK73" s="1"/>
  <c r="BN73" s="1"/>
  <c r="AY73"/>
  <c r="AZ73" s="1"/>
  <c r="BC73" s="1"/>
  <c r="AN73"/>
  <c r="AO73" s="1"/>
  <c r="AR73" s="1"/>
  <c r="AC73"/>
  <c r="AD73" s="1"/>
  <c r="AG73" s="1"/>
  <c r="G73"/>
  <c r="H73" s="1"/>
  <c r="K73" s="1"/>
  <c r="CA72"/>
  <c r="CB72" s="1"/>
  <c r="BU72"/>
  <c r="BV72" s="1"/>
  <c r="BY72" s="1"/>
  <c r="BJ72"/>
  <c r="BK72" s="1"/>
  <c r="BN72" s="1"/>
  <c r="AY72"/>
  <c r="AZ72" s="1"/>
  <c r="BC72" s="1"/>
  <c r="AN72"/>
  <c r="AO72" s="1"/>
  <c r="AR72" s="1"/>
  <c r="AC72"/>
  <c r="AD72" s="1"/>
  <c r="AG72" s="1"/>
  <c r="G72"/>
  <c r="H72" s="1"/>
  <c r="K72" s="1"/>
  <c r="CA71"/>
  <c r="CB71" s="1"/>
  <c r="BU71"/>
  <c r="BV71" s="1"/>
  <c r="BY71" s="1"/>
  <c r="BJ71"/>
  <c r="BK71" s="1"/>
  <c r="BN71" s="1"/>
  <c r="AY71"/>
  <c r="AZ71" s="1"/>
  <c r="BC71" s="1"/>
  <c r="AN71"/>
  <c r="AO71" s="1"/>
  <c r="AR71" s="1"/>
  <c r="AC71"/>
  <c r="AD71" s="1"/>
  <c r="AG71" s="1"/>
  <c r="G71"/>
  <c r="H71" s="1"/>
  <c r="K71" s="1"/>
  <c r="CA70"/>
  <c r="CB70" s="1"/>
  <c r="CA69"/>
  <c r="CB69" s="1"/>
  <c r="CA68"/>
  <c r="CB68" s="1"/>
  <c r="CA67"/>
  <c r="CB67" s="1"/>
  <c r="CA66"/>
  <c r="CB66" s="1"/>
  <c r="BU66"/>
  <c r="BV66" s="1"/>
  <c r="BY66" s="1"/>
  <c r="BJ66"/>
  <c r="BK66" s="1"/>
  <c r="BN66" s="1"/>
  <c r="AY66"/>
  <c r="AZ66" s="1"/>
  <c r="BC66" s="1"/>
  <c r="AN66"/>
  <c r="AO66" s="1"/>
  <c r="AR66" s="1"/>
  <c r="AC66"/>
  <c r="AD66" s="1"/>
  <c r="AG66" s="1"/>
  <c r="G66"/>
  <c r="H66" s="1"/>
  <c r="K66" s="1"/>
  <c r="CA65"/>
  <c r="CB65" s="1"/>
  <c r="BU65"/>
  <c r="BV65" s="1"/>
  <c r="BY65" s="1"/>
  <c r="BJ65"/>
  <c r="BK65" s="1"/>
  <c r="BN65" s="1"/>
  <c r="AY65"/>
  <c r="AZ65" s="1"/>
  <c r="BC65" s="1"/>
  <c r="AN65"/>
  <c r="AO65" s="1"/>
  <c r="AR65" s="1"/>
  <c r="AC65"/>
  <c r="AD65" s="1"/>
  <c r="AG65" s="1"/>
  <c r="G65"/>
  <c r="H65" s="1"/>
  <c r="K65" s="1"/>
  <c r="BU64"/>
  <c r="BT64" s="1"/>
  <c r="BV64" s="1"/>
  <c r="BY64" s="1"/>
  <c r="BJ64"/>
  <c r="BI64" s="1"/>
  <c r="BK64" s="1"/>
  <c r="BN64" s="1"/>
  <c r="AY64"/>
  <c r="AX64" s="1"/>
  <c r="AZ64" s="1"/>
  <c r="BC64" s="1"/>
  <c r="AN64"/>
  <c r="AM64" s="1"/>
  <c r="AO64" s="1"/>
  <c r="AR64" s="1"/>
  <c r="AC64"/>
  <c r="AB64" s="1"/>
  <c r="AD64" s="1"/>
  <c r="AG64" s="1"/>
  <c r="G64"/>
  <c r="F64" s="1"/>
  <c r="BX63"/>
  <c r="BU63"/>
  <c r="BT63" s="1"/>
  <c r="BV63" s="1"/>
  <c r="BM63"/>
  <c r="BJ63"/>
  <c r="BI63" s="1"/>
  <c r="BK63" s="1"/>
  <c r="BB63"/>
  <c r="AY63"/>
  <c r="AX63" s="1"/>
  <c r="AZ63" s="1"/>
  <c r="AQ63"/>
  <c r="AN63"/>
  <c r="AM63" s="1"/>
  <c r="AO63" s="1"/>
  <c r="AR63" s="1"/>
  <c r="AF63"/>
  <c r="AC63"/>
  <c r="AB63" s="1"/>
  <c r="J63"/>
  <c r="G63"/>
  <c r="BX61"/>
  <c r="BU61"/>
  <c r="BT61" s="1"/>
  <c r="BV61" s="1"/>
  <c r="BY61" s="1"/>
  <c r="BM61"/>
  <c r="BJ61"/>
  <c r="BI61" s="1"/>
  <c r="BK61" s="1"/>
  <c r="BB61"/>
  <c r="AY61"/>
  <c r="AX61" s="1"/>
  <c r="AZ61" s="1"/>
  <c r="AQ61"/>
  <c r="AN61"/>
  <c r="AM61" s="1"/>
  <c r="AO61" s="1"/>
  <c r="AF61"/>
  <c r="AC61"/>
  <c r="AB61" s="1"/>
  <c r="AD61" s="1"/>
  <c r="AG61" s="1"/>
  <c r="J61"/>
  <c r="G61"/>
  <c r="F61" s="1"/>
  <c r="BU58"/>
  <c r="BT58" s="1"/>
  <c r="BV58" s="1"/>
  <c r="BY58" s="1"/>
  <c r="BJ58"/>
  <c r="BI58" s="1"/>
  <c r="BK58" s="1"/>
  <c r="BN58" s="1"/>
  <c r="AY58"/>
  <c r="AX58" s="1"/>
  <c r="AZ58" s="1"/>
  <c r="BC58" s="1"/>
  <c r="AN58"/>
  <c r="AM58" s="1"/>
  <c r="AO58" s="1"/>
  <c r="AR58" s="1"/>
  <c r="AC58"/>
  <c r="AB58" s="1"/>
  <c r="AD58" s="1"/>
  <c r="AG58" s="1"/>
  <c r="G58"/>
  <c r="F58" s="1"/>
  <c r="CC57"/>
  <c r="CC54"/>
  <c r="CA54"/>
  <c r="CB54" s="1"/>
  <c r="CA53"/>
  <c r="CB53" s="1"/>
  <c r="CA52"/>
  <c r="CB52" s="1"/>
  <c r="BU52"/>
  <c r="BV52" s="1"/>
  <c r="BY52" s="1"/>
  <c r="BJ52"/>
  <c r="BK52" s="1"/>
  <c r="BN52" s="1"/>
  <c r="AY52"/>
  <c r="AZ52" s="1"/>
  <c r="BC52" s="1"/>
  <c r="AN52"/>
  <c r="AO52" s="1"/>
  <c r="AR52" s="1"/>
  <c r="AC52"/>
  <c r="AD52" s="1"/>
  <c r="AG52" s="1"/>
  <c r="G52"/>
  <c r="H52" s="1"/>
  <c r="K52" s="1"/>
  <c r="CA51"/>
  <c r="CB51" s="1"/>
  <c r="BU51"/>
  <c r="BV51" s="1"/>
  <c r="BY51" s="1"/>
  <c r="BJ51"/>
  <c r="BK51" s="1"/>
  <c r="BN51" s="1"/>
  <c r="AY51"/>
  <c r="AZ51" s="1"/>
  <c r="BC51" s="1"/>
  <c r="AN51"/>
  <c r="AO51" s="1"/>
  <c r="AR51" s="1"/>
  <c r="AC51"/>
  <c r="AD51" s="1"/>
  <c r="AG51" s="1"/>
  <c r="G51"/>
  <c r="H51" s="1"/>
  <c r="K51" s="1"/>
  <c r="CA50"/>
  <c r="CB50" s="1"/>
  <c r="BU50"/>
  <c r="BV50" s="1"/>
  <c r="BY50" s="1"/>
  <c r="BJ50"/>
  <c r="BK50" s="1"/>
  <c r="BN50" s="1"/>
  <c r="AY50"/>
  <c r="AZ50" s="1"/>
  <c r="BC50" s="1"/>
  <c r="AN50"/>
  <c r="AO50" s="1"/>
  <c r="AR50" s="1"/>
  <c r="AC50"/>
  <c r="AD50" s="1"/>
  <c r="AG50" s="1"/>
  <c r="G50"/>
  <c r="H50" s="1"/>
  <c r="K50" s="1"/>
  <c r="CA49"/>
  <c r="CB49" s="1"/>
  <c r="BU49"/>
  <c r="BV49" s="1"/>
  <c r="BY49" s="1"/>
  <c r="BJ49"/>
  <c r="BK49" s="1"/>
  <c r="BN49" s="1"/>
  <c r="AY49"/>
  <c r="AZ49" s="1"/>
  <c r="BC49" s="1"/>
  <c r="AN49"/>
  <c r="AO49" s="1"/>
  <c r="AR49" s="1"/>
  <c r="AC49"/>
  <c r="AD49" s="1"/>
  <c r="AG49" s="1"/>
  <c r="G49"/>
  <c r="H49" s="1"/>
  <c r="K49" s="1"/>
  <c r="CA48"/>
  <c r="CB48" s="1"/>
  <c r="BU48"/>
  <c r="BV48" s="1"/>
  <c r="BY48" s="1"/>
  <c r="BJ48"/>
  <c r="BK48" s="1"/>
  <c r="BN48" s="1"/>
  <c r="AY48"/>
  <c r="AZ48" s="1"/>
  <c r="BC48" s="1"/>
  <c r="AN48"/>
  <c r="AO48" s="1"/>
  <c r="AR48" s="1"/>
  <c r="AC48"/>
  <c r="AD48" s="1"/>
  <c r="AG48" s="1"/>
  <c r="G48"/>
  <c r="H48" s="1"/>
  <c r="K48" s="1"/>
  <c r="BU47"/>
  <c r="BT47" s="1"/>
  <c r="BV47" s="1"/>
  <c r="BY47" s="1"/>
  <c r="BJ47"/>
  <c r="BI47" s="1"/>
  <c r="BK47" s="1"/>
  <c r="BN47" s="1"/>
  <c r="AY47"/>
  <c r="AX47" s="1"/>
  <c r="AZ47" s="1"/>
  <c r="BC47" s="1"/>
  <c r="AN47"/>
  <c r="AM47" s="1"/>
  <c r="AO47" s="1"/>
  <c r="AR47" s="1"/>
  <c r="AC47"/>
  <c r="AB47" s="1"/>
  <c r="G47"/>
  <c r="H47" s="1"/>
  <c r="K47" s="1"/>
  <c r="BU46"/>
  <c r="BV46" s="1"/>
  <c r="BY46" s="1"/>
  <c r="BJ46"/>
  <c r="BI46" s="1"/>
  <c r="BK46" s="1"/>
  <c r="BN46" s="1"/>
  <c r="AY46"/>
  <c r="AX46" s="1"/>
  <c r="AZ46" s="1"/>
  <c r="BC46" s="1"/>
  <c r="AN46"/>
  <c r="AM46" s="1"/>
  <c r="AO46" s="1"/>
  <c r="AR46" s="1"/>
  <c r="AC46"/>
  <c r="AB46" s="1"/>
  <c r="AD46" s="1"/>
  <c r="AG46" s="1"/>
  <c r="G46"/>
  <c r="H46" s="1"/>
  <c r="K46" s="1"/>
  <c r="BU45"/>
  <c r="BT45" s="1"/>
  <c r="BV45" s="1"/>
  <c r="BY45" s="1"/>
  <c r="BJ45"/>
  <c r="BI45" s="1"/>
  <c r="BK45" s="1"/>
  <c r="BN45" s="1"/>
  <c r="AY45"/>
  <c r="AX45" s="1"/>
  <c r="AZ45" s="1"/>
  <c r="BC45" s="1"/>
  <c r="AN45"/>
  <c r="AM45" s="1"/>
  <c r="AO45" s="1"/>
  <c r="AR45" s="1"/>
  <c r="AC45"/>
  <c r="AB45" s="1"/>
  <c r="G45"/>
  <c r="H45" s="1"/>
  <c r="K45" s="1"/>
  <c r="BU44"/>
  <c r="BT44" s="1"/>
  <c r="BV44" s="1"/>
  <c r="BY44" s="1"/>
  <c r="BJ44"/>
  <c r="BI44" s="1"/>
  <c r="BK44" s="1"/>
  <c r="BN44" s="1"/>
  <c r="AY44"/>
  <c r="AX44" s="1"/>
  <c r="AZ44" s="1"/>
  <c r="BC44" s="1"/>
  <c r="AN44"/>
  <c r="AM44" s="1"/>
  <c r="AO44" s="1"/>
  <c r="AR44" s="1"/>
  <c r="AC44"/>
  <c r="AB44" s="1"/>
  <c r="G44"/>
  <c r="H44" s="1"/>
  <c r="K44" s="1"/>
  <c r="BU43"/>
  <c r="BV43" s="1"/>
  <c r="BY43" s="1"/>
  <c r="BJ43"/>
  <c r="BK43" s="1"/>
  <c r="BN43" s="1"/>
  <c r="AY43"/>
  <c r="AX43" s="1"/>
  <c r="AN43"/>
  <c r="AO43" s="1"/>
  <c r="AR43" s="1"/>
  <c r="AC43"/>
  <c r="AD43" s="1"/>
  <c r="AG43" s="1"/>
  <c r="G43"/>
  <c r="H43" s="1"/>
  <c r="K43" s="1"/>
  <c r="BU42"/>
  <c r="BT42" s="1"/>
  <c r="CA42" s="1"/>
  <c r="CB42" s="1"/>
  <c r="BJ42"/>
  <c r="BK42" s="1"/>
  <c r="BN42" s="1"/>
  <c r="AY42"/>
  <c r="AZ42" s="1"/>
  <c r="BC42" s="1"/>
  <c r="AN42"/>
  <c r="AO42" s="1"/>
  <c r="AR42" s="1"/>
  <c r="AC42"/>
  <c r="AD42" s="1"/>
  <c r="AG42" s="1"/>
  <c r="G42"/>
  <c r="H42" s="1"/>
  <c r="K42" s="1"/>
  <c r="CA41"/>
  <c r="CB41" s="1"/>
  <c r="BU41"/>
  <c r="BV41" s="1"/>
  <c r="BY41" s="1"/>
  <c r="BJ41"/>
  <c r="BK41" s="1"/>
  <c r="BN41" s="1"/>
  <c r="AY41"/>
  <c r="AZ41" s="1"/>
  <c r="BC41" s="1"/>
  <c r="AN41"/>
  <c r="AO41" s="1"/>
  <c r="AR41" s="1"/>
  <c r="AC41"/>
  <c r="AD41" s="1"/>
  <c r="AG41" s="1"/>
  <c r="G41"/>
  <c r="H41" s="1"/>
  <c r="K41" s="1"/>
  <c r="CA40"/>
  <c r="CB40" s="1"/>
  <c r="BU40"/>
  <c r="BV40" s="1"/>
  <c r="BY40" s="1"/>
  <c r="BJ40"/>
  <c r="BK40" s="1"/>
  <c r="BN40" s="1"/>
  <c r="AY40"/>
  <c r="AZ40" s="1"/>
  <c r="BC40" s="1"/>
  <c r="AN40"/>
  <c r="AO40" s="1"/>
  <c r="AR40" s="1"/>
  <c r="AC40"/>
  <c r="AD40" s="1"/>
  <c r="AG40" s="1"/>
  <c r="G40"/>
  <c r="CA39"/>
  <c r="CB39" s="1"/>
  <c r="BU39"/>
  <c r="BV39" s="1"/>
  <c r="BY39" s="1"/>
  <c r="BJ39"/>
  <c r="BK39" s="1"/>
  <c r="BN39" s="1"/>
  <c r="AY39"/>
  <c r="AZ39" s="1"/>
  <c r="BC39" s="1"/>
  <c r="AN39"/>
  <c r="AO39" s="1"/>
  <c r="AR39" s="1"/>
  <c r="AC39"/>
  <c r="AD39" s="1"/>
  <c r="AG39" s="1"/>
  <c r="G39"/>
  <c r="CA38"/>
  <c r="CB38" s="1"/>
  <c r="BU38"/>
  <c r="BV38" s="1"/>
  <c r="BY38" s="1"/>
  <c r="BJ38"/>
  <c r="BK38" s="1"/>
  <c r="BN38" s="1"/>
  <c r="AY38"/>
  <c r="AZ38" s="1"/>
  <c r="BC38" s="1"/>
  <c r="AN38"/>
  <c r="AO38" s="1"/>
  <c r="AR38" s="1"/>
  <c r="AC38"/>
  <c r="AD38" s="1"/>
  <c r="AG38" s="1"/>
  <c r="G38"/>
  <c r="CA37"/>
  <c r="CB37" s="1"/>
  <c r="BU37"/>
  <c r="BV37" s="1"/>
  <c r="BY37" s="1"/>
  <c r="BJ37"/>
  <c r="BK37" s="1"/>
  <c r="BN37" s="1"/>
  <c r="AY37"/>
  <c r="AZ37" s="1"/>
  <c r="BC37" s="1"/>
  <c r="AN37"/>
  <c r="AO37" s="1"/>
  <c r="AR37" s="1"/>
  <c r="AC37"/>
  <c r="AD37" s="1"/>
  <c r="AG37" s="1"/>
  <c r="G37"/>
  <c r="CA36"/>
  <c r="CB36" s="1"/>
  <c r="BU36"/>
  <c r="BV36" s="1"/>
  <c r="BY36" s="1"/>
  <c r="BJ36"/>
  <c r="BK36" s="1"/>
  <c r="BN36" s="1"/>
  <c r="AY36"/>
  <c r="AZ36" s="1"/>
  <c r="BC36" s="1"/>
  <c r="AN36"/>
  <c r="AO36" s="1"/>
  <c r="AR36" s="1"/>
  <c r="AC36"/>
  <c r="AD36" s="1"/>
  <c r="AG36" s="1"/>
  <c r="G36"/>
  <c r="CA35"/>
  <c r="CB35" s="1"/>
  <c r="BU35"/>
  <c r="BV35" s="1"/>
  <c r="BY35" s="1"/>
  <c r="BJ35"/>
  <c r="BK35" s="1"/>
  <c r="BN35" s="1"/>
  <c r="AY35"/>
  <c r="AZ35" s="1"/>
  <c r="BC35" s="1"/>
  <c r="AN35"/>
  <c r="AO35" s="1"/>
  <c r="AR35" s="1"/>
  <c r="AC35"/>
  <c r="AD35" s="1"/>
  <c r="AG35" s="1"/>
  <c r="G35"/>
  <c r="CA34"/>
  <c r="CB34" s="1"/>
  <c r="BU34"/>
  <c r="BV34" s="1"/>
  <c r="BY34" s="1"/>
  <c r="BJ34"/>
  <c r="BK34" s="1"/>
  <c r="BN34" s="1"/>
  <c r="AY34"/>
  <c r="AZ34" s="1"/>
  <c r="BC34" s="1"/>
  <c r="AN34"/>
  <c r="AO34" s="1"/>
  <c r="AR34" s="1"/>
  <c r="AC34"/>
  <c r="AD34" s="1"/>
  <c r="AG34" s="1"/>
  <c r="G34"/>
  <c r="CA33"/>
  <c r="CB33" s="1"/>
  <c r="BU33"/>
  <c r="BV33" s="1"/>
  <c r="BY33" s="1"/>
  <c r="BJ33"/>
  <c r="BK33" s="1"/>
  <c r="BN33" s="1"/>
  <c r="AY33"/>
  <c r="AZ33" s="1"/>
  <c r="BC33" s="1"/>
  <c r="AN33"/>
  <c r="AO33" s="1"/>
  <c r="AR33" s="1"/>
  <c r="AC33"/>
  <c r="AD33" s="1"/>
  <c r="AG33" s="1"/>
  <c r="G33"/>
  <c r="BU32"/>
  <c r="BV32" s="1"/>
  <c r="BY32" s="1"/>
  <c r="BJ32"/>
  <c r="BI32" s="1"/>
  <c r="BK32" s="1"/>
  <c r="BN32" s="1"/>
  <c r="AY32"/>
  <c r="AX32" s="1"/>
  <c r="AZ32" s="1"/>
  <c r="BC32" s="1"/>
  <c r="AN32"/>
  <c r="AM32" s="1"/>
  <c r="AO32" s="1"/>
  <c r="AR32" s="1"/>
  <c r="AC32"/>
  <c r="AD32" s="1"/>
  <c r="AG32" s="1"/>
  <c r="G32"/>
  <c r="BU31"/>
  <c r="BV31" s="1"/>
  <c r="BY31" s="1"/>
  <c r="BJ31"/>
  <c r="BI31" s="1"/>
  <c r="BK31" s="1"/>
  <c r="BN31" s="1"/>
  <c r="AY31"/>
  <c r="AX31" s="1"/>
  <c r="AZ31" s="1"/>
  <c r="BC31" s="1"/>
  <c r="AN31"/>
  <c r="AM31" s="1"/>
  <c r="AC31"/>
  <c r="AD31" s="1"/>
  <c r="AG31" s="1"/>
  <c r="G31"/>
  <c r="BU30"/>
  <c r="BV30" s="1"/>
  <c r="BY30" s="1"/>
  <c r="BJ30"/>
  <c r="BI30" s="1"/>
  <c r="BK30" s="1"/>
  <c r="BN30" s="1"/>
  <c r="AY30"/>
  <c r="AX30" s="1"/>
  <c r="AZ30" s="1"/>
  <c r="BC30" s="1"/>
  <c r="AN30"/>
  <c r="AM30" s="1"/>
  <c r="AO30" s="1"/>
  <c r="AR30" s="1"/>
  <c r="AC30"/>
  <c r="AD30" s="1"/>
  <c r="AG30" s="1"/>
  <c r="G30"/>
  <c r="CA29"/>
  <c r="CB29" s="1"/>
  <c r="BU29"/>
  <c r="BV29" s="1"/>
  <c r="BY29" s="1"/>
  <c r="BJ29"/>
  <c r="BK29" s="1"/>
  <c r="BN29" s="1"/>
  <c r="AY29"/>
  <c r="AZ29" s="1"/>
  <c r="BC29" s="1"/>
  <c r="AN29"/>
  <c r="AO29" s="1"/>
  <c r="AR29" s="1"/>
  <c r="AC29"/>
  <c r="AD29" s="1"/>
  <c r="AG29" s="1"/>
  <c r="G29"/>
  <c r="BU28"/>
  <c r="BV28" s="1"/>
  <c r="BY28" s="1"/>
  <c r="BJ28"/>
  <c r="BI28" s="1"/>
  <c r="BK28" s="1"/>
  <c r="BN28" s="1"/>
  <c r="AY28"/>
  <c r="AX28" s="1"/>
  <c r="AZ28" s="1"/>
  <c r="BC28" s="1"/>
  <c r="AN28"/>
  <c r="AM28" s="1"/>
  <c r="AC28"/>
  <c r="AD28" s="1"/>
  <c r="AG28" s="1"/>
  <c r="G28"/>
  <c r="CA27"/>
  <c r="CB27" s="1"/>
  <c r="BU27"/>
  <c r="BV27" s="1"/>
  <c r="BY27" s="1"/>
  <c r="BJ27"/>
  <c r="BK27" s="1"/>
  <c r="BN27" s="1"/>
  <c r="AY27"/>
  <c r="AZ27" s="1"/>
  <c r="BC27" s="1"/>
  <c r="AN27"/>
  <c r="AO27" s="1"/>
  <c r="AR27" s="1"/>
  <c r="AC27"/>
  <c r="AD27" s="1"/>
  <c r="AG27" s="1"/>
  <c r="G27"/>
  <c r="CD26"/>
  <c r="CC26"/>
  <c r="CA26"/>
  <c r="CB26" s="1"/>
  <c r="CD23"/>
  <c r="CC23"/>
  <c r="CA23"/>
  <c r="CB23" s="1"/>
  <c r="CA22"/>
  <c r="CB22" s="1"/>
  <c r="CD21"/>
  <c r="CC21"/>
  <c r="CA21"/>
  <c r="CB21" s="1"/>
  <c r="CA20"/>
  <c r="CB20" s="1"/>
  <c r="BV20"/>
  <c r="BY20" s="1"/>
  <c r="BK20"/>
  <c r="BN20" s="1"/>
  <c r="AZ20"/>
  <c r="BC20" s="1"/>
  <c r="AO20"/>
  <c r="AR20" s="1"/>
  <c r="AD20"/>
  <c r="AG20" s="1"/>
  <c r="H20"/>
  <c r="K20" s="1"/>
  <c r="CA19"/>
  <c r="CB19" s="1"/>
  <c r="BY19"/>
  <c r="BN19"/>
  <c r="BC19"/>
  <c r="AR19"/>
  <c r="AG19"/>
  <c r="K19"/>
  <c r="CA18"/>
  <c r="CB18" s="1"/>
  <c r="BX18"/>
  <c r="BU18"/>
  <c r="BU70" s="1"/>
  <c r="BV70" s="1"/>
  <c r="BY70" s="1"/>
  <c r="BT18"/>
  <c r="BM18"/>
  <c r="BJ18"/>
  <c r="BJ70" s="1"/>
  <c r="BK70" s="1"/>
  <c r="BN70" s="1"/>
  <c r="BI18"/>
  <c r="BB18"/>
  <c r="AY18"/>
  <c r="AY70" s="1"/>
  <c r="AZ70" s="1"/>
  <c r="BC70" s="1"/>
  <c r="AX18"/>
  <c r="AQ18"/>
  <c r="AN18"/>
  <c r="AN70" s="1"/>
  <c r="AO70" s="1"/>
  <c r="AR70" s="1"/>
  <c r="AM18"/>
  <c r="AO18" s="1"/>
  <c r="AR18" s="1"/>
  <c r="AF18"/>
  <c r="AC18"/>
  <c r="AC70" s="1"/>
  <c r="AD70" s="1"/>
  <c r="AG70" s="1"/>
  <c r="AB18"/>
  <c r="J18"/>
  <c r="G18"/>
  <c r="G70" s="1"/>
  <c r="H70" s="1"/>
  <c r="K70" s="1"/>
  <c r="F18"/>
  <c r="BX17"/>
  <c r="BU17"/>
  <c r="BR17" s="1"/>
  <c r="BT17" s="1"/>
  <c r="BV17" s="1"/>
  <c r="BM17"/>
  <c r="BJ17"/>
  <c r="BG17" s="1"/>
  <c r="BI17" s="1"/>
  <c r="BK17" s="1"/>
  <c r="BB17"/>
  <c r="AY17"/>
  <c r="AV17" s="1"/>
  <c r="AX17" s="1"/>
  <c r="AZ17" s="1"/>
  <c r="AQ17"/>
  <c r="AN17"/>
  <c r="AK17" s="1"/>
  <c r="AM17" s="1"/>
  <c r="AO17" s="1"/>
  <c r="AF17"/>
  <c r="AC17"/>
  <c r="Z17" s="1"/>
  <c r="AB17" s="1"/>
  <c r="AD17" s="1"/>
  <c r="J17"/>
  <c r="G17"/>
  <c r="F17"/>
  <c r="BX16"/>
  <c r="BU16"/>
  <c r="BR16" s="1"/>
  <c r="BT16" s="1"/>
  <c r="BV16" s="1"/>
  <c r="BM16"/>
  <c r="BJ16"/>
  <c r="BG16" s="1"/>
  <c r="BI16" s="1"/>
  <c r="BK16" s="1"/>
  <c r="BB16"/>
  <c r="AY16"/>
  <c r="AV16" s="1"/>
  <c r="AX16" s="1"/>
  <c r="AZ16" s="1"/>
  <c r="AQ16"/>
  <c r="AN16"/>
  <c r="AK16" s="1"/>
  <c r="AM16" s="1"/>
  <c r="AO16" s="1"/>
  <c r="AF16"/>
  <c r="AC16"/>
  <c r="Z16" s="1"/>
  <c r="AB16" s="1"/>
  <c r="AD16" s="1"/>
  <c r="J16"/>
  <c r="G16"/>
  <c r="F16"/>
  <c r="BX15"/>
  <c r="BU15"/>
  <c r="BR15" s="1"/>
  <c r="BT15" s="1"/>
  <c r="BV15" s="1"/>
  <c r="BM15"/>
  <c r="BJ15"/>
  <c r="BG15" s="1"/>
  <c r="BI15" s="1"/>
  <c r="BK15" s="1"/>
  <c r="BB15"/>
  <c r="AY15"/>
  <c r="AV15" s="1"/>
  <c r="AX15" s="1"/>
  <c r="AZ15" s="1"/>
  <c r="AQ15"/>
  <c r="AN15"/>
  <c r="AK15" s="1"/>
  <c r="AM15" s="1"/>
  <c r="AO15" s="1"/>
  <c r="AF15"/>
  <c r="AC15"/>
  <c r="Z15" s="1"/>
  <c r="AB15" s="1"/>
  <c r="AD15" s="1"/>
  <c r="J15"/>
  <c r="G15"/>
  <c r="F15"/>
  <c r="BX14"/>
  <c r="BR14"/>
  <c r="BT14" s="1"/>
  <c r="BV14" s="1"/>
  <c r="BM14"/>
  <c r="BG14"/>
  <c r="BI14" s="1"/>
  <c r="BK14" s="1"/>
  <c r="BB14"/>
  <c r="AV14"/>
  <c r="AX14" s="1"/>
  <c r="AZ14" s="1"/>
  <c r="AQ14"/>
  <c r="AK14"/>
  <c r="AM14" s="1"/>
  <c r="AO14" s="1"/>
  <c r="AF14"/>
  <c r="Z14"/>
  <c r="AB14" s="1"/>
  <c r="AD14" s="1"/>
  <c r="J14"/>
  <c r="F14"/>
  <c r="BK18" l="1"/>
  <c r="AR127"/>
  <c r="AG16"/>
  <c r="BY16"/>
  <c r="BN118"/>
  <c r="BN120"/>
  <c r="BC127"/>
  <c r="AR17"/>
  <c r="BC114"/>
  <c r="CA132"/>
  <c r="CB132" s="1"/>
  <c r="BC17"/>
  <c r="AR83"/>
  <c r="AR114"/>
  <c r="BY17"/>
  <c r="CA83"/>
  <c r="BN116"/>
  <c r="AR118"/>
  <c r="BC118"/>
  <c r="BN63"/>
  <c r="BY63"/>
  <c r="BC116"/>
  <c r="AR120"/>
  <c r="BN17"/>
  <c r="K18"/>
  <c r="CC19"/>
  <c r="CC74"/>
  <c r="CA82"/>
  <c r="BN114"/>
  <c r="CA125"/>
  <c r="CB125" s="1"/>
  <c r="CA128"/>
  <c r="CB128" s="1"/>
  <c r="CA130"/>
  <c r="CB130" s="1"/>
  <c r="BN18"/>
  <c r="CC20"/>
  <c r="AR116"/>
  <c r="BC120"/>
  <c r="AR84"/>
  <c r="CA87"/>
  <c r="CB87" s="1"/>
  <c r="CA89"/>
  <c r="CB89" s="1"/>
  <c r="CA94"/>
  <c r="CB94" s="1"/>
  <c r="AR96"/>
  <c r="AR97" s="1"/>
  <c r="BN96"/>
  <c r="CA44"/>
  <c r="CB44" s="1"/>
  <c r="CA58"/>
  <c r="CB58" s="1"/>
  <c r="BC14"/>
  <c r="AR15"/>
  <c r="BN15"/>
  <c r="BY15"/>
  <c r="BN14"/>
  <c r="BY14"/>
  <c r="AG15"/>
  <c r="BC16"/>
  <c r="BN16"/>
  <c r="CA47"/>
  <c r="CB47" s="1"/>
  <c r="CA84"/>
  <c r="CA88"/>
  <c r="CB88" s="1"/>
  <c r="CA90"/>
  <c r="CB90" s="1"/>
  <c r="CA95"/>
  <c r="CB95" s="1"/>
  <c r="BN115"/>
  <c r="BN117"/>
  <c r="BN119"/>
  <c r="BN121"/>
  <c r="CA124"/>
  <c r="CB124" s="1"/>
  <c r="CA126"/>
  <c r="CB126" s="1"/>
  <c r="AG14"/>
  <c r="BC15"/>
  <c r="AR16"/>
  <c r="AG17"/>
  <c r="BC61"/>
  <c r="BN61"/>
  <c r="BN83"/>
  <c r="BN84"/>
  <c r="AR115"/>
  <c r="BC115"/>
  <c r="AR117"/>
  <c r="BC117"/>
  <c r="AR119"/>
  <c r="BC119"/>
  <c r="AR121"/>
  <c r="BC121"/>
  <c r="CA64"/>
  <c r="CB64" s="1"/>
  <c r="CA104"/>
  <c r="CB104" s="1"/>
  <c r="CA129"/>
  <c r="CB129" s="1"/>
  <c r="CA131"/>
  <c r="CB131" s="1"/>
  <c r="CC41"/>
  <c r="CC46"/>
  <c r="CC48"/>
  <c r="CC50"/>
  <c r="CC52"/>
  <c r="CC65"/>
  <c r="CC71"/>
  <c r="CC73"/>
  <c r="AG82"/>
  <c r="BY82"/>
  <c r="AG83"/>
  <c r="BY83"/>
  <c r="AG84"/>
  <c r="BY84"/>
  <c r="BC96"/>
  <c r="BC97" s="1"/>
  <c r="AG114"/>
  <c r="BY114"/>
  <c r="AG115"/>
  <c r="BY115"/>
  <c r="AG116"/>
  <c r="BY116"/>
  <c r="AG117"/>
  <c r="BY117"/>
  <c r="AG118"/>
  <c r="BY118"/>
  <c r="AG119"/>
  <c r="BY119"/>
  <c r="AG120"/>
  <c r="BY120"/>
  <c r="AG121"/>
  <c r="BY121"/>
  <c r="AG127"/>
  <c r="BY127"/>
  <c r="BY135" s="1"/>
  <c r="AR14"/>
  <c r="CC70"/>
  <c r="AD18"/>
  <c r="AG18" s="1"/>
  <c r="AZ18"/>
  <c r="BC18" s="1"/>
  <c r="BV18"/>
  <c r="BY18" s="1"/>
  <c r="AR61"/>
  <c r="BC63"/>
  <c r="CA117"/>
  <c r="CB117" s="1"/>
  <c r="CA118"/>
  <c r="CB118" s="1"/>
  <c r="CA119"/>
  <c r="CB119" s="1"/>
  <c r="CA120"/>
  <c r="CB120" s="1"/>
  <c r="CA121"/>
  <c r="CB121" s="1"/>
  <c r="CA127"/>
  <c r="CB127" s="1"/>
  <c r="CA31"/>
  <c r="AO31"/>
  <c r="AR31" s="1"/>
  <c r="CA43"/>
  <c r="CB43" s="1"/>
  <c r="AZ43"/>
  <c r="BC43" s="1"/>
  <c r="BC53" s="1"/>
  <c r="CA61"/>
  <c r="CB61" s="1"/>
  <c r="CA28"/>
  <c r="CB28" s="1"/>
  <c r="AO28"/>
  <c r="AR28" s="1"/>
  <c r="CA45"/>
  <c r="CB45" s="1"/>
  <c r="AD45"/>
  <c r="AG45" s="1"/>
  <c r="CC45" s="1"/>
  <c r="BN53"/>
  <c r="CC49"/>
  <c r="CC51"/>
  <c r="F111"/>
  <c r="F100"/>
  <c r="H100" s="1"/>
  <c r="K100" s="1"/>
  <c r="K102" s="1"/>
  <c r="G67"/>
  <c r="H67" s="1"/>
  <c r="K67" s="1"/>
  <c r="AB111"/>
  <c r="AA111" s="1"/>
  <c r="AD111" s="1"/>
  <c r="AG111" s="1"/>
  <c r="AG112" s="1"/>
  <c r="AC67"/>
  <c r="AD67" s="1"/>
  <c r="AG67" s="1"/>
  <c r="AB100"/>
  <c r="AD100" s="1"/>
  <c r="AG100" s="1"/>
  <c r="AM111"/>
  <c r="AL111" s="1"/>
  <c r="AO111" s="1"/>
  <c r="AR111" s="1"/>
  <c r="AM100"/>
  <c r="AO100" s="1"/>
  <c r="AR100" s="1"/>
  <c r="AN67"/>
  <c r="AO67" s="1"/>
  <c r="AR67" s="1"/>
  <c r="AX111"/>
  <c r="AW111" s="1"/>
  <c r="AZ111" s="1"/>
  <c r="BC111" s="1"/>
  <c r="BC112" s="1"/>
  <c r="AX105"/>
  <c r="AY67"/>
  <c r="AZ67" s="1"/>
  <c r="BC67" s="1"/>
  <c r="AX100"/>
  <c r="AZ100" s="1"/>
  <c r="BC100" s="1"/>
  <c r="BI111"/>
  <c r="BH111" s="1"/>
  <c r="BK111" s="1"/>
  <c r="BN111" s="1"/>
  <c r="BN112" s="1"/>
  <c r="BI100"/>
  <c r="BK100" s="1"/>
  <c r="BN100" s="1"/>
  <c r="BJ67"/>
  <c r="BK67" s="1"/>
  <c r="BN67" s="1"/>
  <c r="BT111"/>
  <c r="BS111" s="1"/>
  <c r="BV111" s="1"/>
  <c r="BY111" s="1"/>
  <c r="BT100"/>
  <c r="BV100" s="1"/>
  <c r="BY100" s="1"/>
  <c r="BU67"/>
  <c r="BV67" s="1"/>
  <c r="BY67" s="1"/>
  <c r="F101"/>
  <c r="H101" s="1"/>
  <c r="K101" s="1"/>
  <c r="G68"/>
  <c r="H68" s="1"/>
  <c r="K68" s="1"/>
  <c r="AB101"/>
  <c r="AD101" s="1"/>
  <c r="AG101" s="1"/>
  <c r="AG102" s="1"/>
  <c r="AC68"/>
  <c r="AD68" s="1"/>
  <c r="AG68" s="1"/>
  <c r="AM101"/>
  <c r="AO101" s="1"/>
  <c r="AR101" s="1"/>
  <c r="AN68"/>
  <c r="AO68" s="1"/>
  <c r="AR68" s="1"/>
  <c r="AX101"/>
  <c r="AZ101" s="1"/>
  <c r="BC101" s="1"/>
  <c r="AY68"/>
  <c r="AZ68" s="1"/>
  <c r="BC68" s="1"/>
  <c r="AX106"/>
  <c r="BI101"/>
  <c r="BK101" s="1"/>
  <c r="BN101" s="1"/>
  <c r="BJ68"/>
  <c r="BK68" s="1"/>
  <c r="BN68" s="1"/>
  <c r="BT101"/>
  <c r="BV101" s="1"/>
  <c r="BY101" s="1"/>
  <c r="BU68"/>
  <c r="BV68" s="1"/>
  <c r="BY68" s="1"/>
  <c r="F107"/>
  <c r="G69"/>
  <c r="H69" s="1"/>
  <c r="K69" s="1"/>
  <c r="AB107"/>
  <c r="AA107" s="1"/>
  <c r="AD107" s="1"/>
  <c r="AG107" s="1"/>
  <c r="AG108" s="1"/>
  <c r="AC69"/>
  <c r="AD69" s="1"/>
  <c r="AG69" s="1"/>
  <c r="AM107"/>
  <c r="AL107" s="1"/>
  <c r="AO107" s="1"/>
  <c r="AR107" s="1"/>
  <c r="AN69"/>
  <c r="AO69" s="1"/>
  <c r="AR69" s="1"/>
  <c r="AX107"/>
  <c r="AW107" s="1"/>
  <c r="AZ107" s="1"/>
  <c r="BC107" s="1"/>
  <c r="BC108" s="1"/>
  <c r="AY69"/>
  <c r="AZ69" s="1"/>
  <c r="BC69" s="1"/>
  <c r="BI107"/>
  <c r="BH107" s="1"/>
  <c r="BK107" s="1"/>
  <c r="BN107" s="1"/>
  <c r="BN108" s="1"/>
  <c r="BJ69"/>
  <c r="BK69" s="1"/>
  <c r="BN69" s="1"/>
  <c r="BT107"/>
  <c r="BV107" s="1"/>
  <c r="BY107" s="1"/>
  <c r="BY108" s="1"/>
  <c r="BU69"/>
  <c r="BV69" s="1"/>
  <c r="BY69" s="1"/>
  <c r="AD63"/>
  <c r="AG63" s="1"/>
  <c r="CA63"/>
  <c r="CB63" s="1"/>
  <c r="CC99"/>
  <c r="CA14"/>
  <c r="CB14" s="1"/>
  <c r="CA15"/>
  <c r="CB15" s="1"/>
  <c r="CA16"/>
  <c r="CB16" s="1"/>
  <c r="CA17"/>
  <c r="CB17" s="1"/>
  <c r="CA30"/>
  <c r="CA32"/>
  <c r="CA46"/>
  <c r="CB46" s="1"/>
  <c r="G59"/>
  <c r="F59" s="1"/>
  <c r="AC59"/>
  <c r="AB59" s="1"/>
  <c r="AD59" s="1"/>
  <c r="AG59" s="1"/>
  <c r="AN59"/>
  <c r="AM59" s="1"/>
  <c r="AO59" s="1"/>
  <c r="AR59" s="1"/>
  <c r="AY59"/>
  <c r="AX59" s="1"/>
  <c r="AZ59" s="1"/>
  <c r="BC59" s="1"/>
  <c r="BJ59"/>
  <c r="BI59" s="1"/>
  <c r="BK59" s="1"/>
  <c r="BN59" s="1"/>
  <c r="BU59"/>
  <c r="BT59" s="1"/>
  <c r="BV59" s="1"/>
  <c r="BY59" s="1"/>
  <c r="G60"/>
  <c r="F60" s="1"/>
  <c r="AC60"/>
  <c r="AB60" s="1"/>
  <c r="AD60" s="1"/>
  <c r="AG60" s="1"/>
  <c r="AN60"/>
  <c r="AM60" s="1"/>
  <c r="AO60" s="1"/>
  <c r="AR60" s="1"/>
  <c r="AY60"/>
  <c r="AX60" s="1"/>
  <c r="AZ60" s="1"/>
  <c r="BC60" s="1"/>
  <c r="BJ60"/>
  <c r="BI60" s="1"/>
  <c r="BK60" s="1"/>
  <c r="BN60" s="1"/>
  <c r="BU60"/>
  <c r="BT60" s="1"/>
  <c r="BV60" s="1"/>
  <c r="BY60" s="1"/>
  <c r="G62"/>
  <c r="F62" s="1"/>
  <c r="AC62"/>
  <c r="AB62" s="1"/>
  <c r="AD62" s="1"/>
  <c r="AG62" s="1"/>
  <c r="AN62"/>
  <c r="AM62" s="1"/>
  <c r="AO62" s="1"/>
  <c r="AR62" s="1"/>
  <c r="AY62"/>
  <c r="AX62" s="1"/>
  <c r="AZ62" s="1"/>
  <c r="BC62" s="1"/>
  <c r="BJ62"/>
  <c r="BI62" s="1"/>
  <c r="BK62" s="1"/>
  <c r="BN62" s="1"/>
  <c r="BU62"/>
  <c r="BT62" s="1"/>
  <c r="BV62" s="1"/>
  <c r="BY62" s="1"/>
  <c r="BN82"/>
  <c r="BN85" s="1"/>
  <c r="BN102"/>
  <c r="AR108"/>
  <c r="AR112"/>
  <c r="CA81"/>
  <c r="BV42"/>
  <c r="BY42" s="1"/>
  <c r="BY53" s="1"/>
  <c r="AD44"/>
  <c r="AG44" s="1"/>
  <c r="AD47"/>
  <c r="AG47" s="1"/>
  <c r="CC47" s="1"/>
  <c r="CC66"/>
  <c r="CC72"/>
  <c r="AR82"/>
  <c r="BC82"/>
  <c r="BC83"/>
  <c r="BC84"/>
  <c r="BN97"/>
  <c r="CA96"/>
  <c r="CB96" s="1"/>
  <c r="AG96"/>
  <c r="AG97" s="1"/>
  <c r="BY96"/>
  <c r="BY97" s="1"/>
  <c r="AR102"/>
  <c r="CA134"/>
  <c r="CB134" s="1"/>
  <c r="K64"/>
  <c r="CC64" s="1"/>
  <c r="BY112"/>
  <c r="AG135"/>
  <c r="AR135"/>
  <c r="BC135"/>
  <c r="BN135"/>
  <c r="CA133"/>
  <c r="CB133" s="1"/>
  <c r="CA110"/>
  <c r="CB110" s="1"/>
  <c r="CA114"/>
  <c r="CB114" s="1"/>
  <c r="CA115"/>
  <c r="CB115" s="1"/>
  <c r="CA116"/>
  <c r="CB116" s="1"/>
  <c r="BN22" l="1"/>
  <c r="BC102"/>
  <c r="CC102" s="1"/>
  <c r="BY22"/>
  <c r="AR22"/>
  <c r="CC43"/>
  <c r="BC22"/>
  <c r="AR85"/>
  <c r="AR136" s="1"/>
  <c r="AR53"/>
  <c r="BY102"/>
  <c r="BC122"/>
  <c r="AG22"/>
  <c r="BN122"/>
  <c r="AR122"/>
  <c r="AG53"/>
  <c r="CC18"/>
  <c r="BY85"/>
  <c r="AG85"/>
  <c r="BY75"/>
  <c r="BC75"/>
  <c r="AG75"/>
  <c r="AG122"/>
  <c r="AG136" s="1"/>
  <c r="BC85"/>
  <c r="BN75"/>
  <c r="BN76" s="1"/>
  <c r="AR75"/>
  <c r="AR76" s="1"/>
  <c r="BY122"/>
  <c r="BN136"/>
  <c r="CA62"/>
  <c r="CB62" s="1"/>
  <c r="CA60"/>
  <c r="CB60" s="1"/>
  <c r="CA59"/>
  <c r="CB59" s="1"/>
  <c r="CC106"/>
  <c r="AW106"/>
  <c r="CC69"/>
  <c r="CC101"/>
  <c r="CC100"/>
  <c r="CC44"/>
  <c r="CC42"/>
  <c r="CA107"/>
  <c r="CB107" s="1"/>
  <c r="CC105"/>
  <c r="AW105"/>
  <c r="CA111"/>
  <c r="CB111" s="1"/>
  <c r="BY136"/>
  <c r="CC68"/>
  <c r="CC67"/>
  <c r="AG76" l="1"/>
  <c r="BY76"/>
  <c r="BY137" s="1"/>
  <c r="BY138" s="1"/>
  <c r="BC76"/>
  <c r="BC136"/>
  <c r="BC137" s="1"/>
  <c r="BC138" s="1"/>
  <c r="BN137"/>
  <c r="BN138" s="1"/>
  <c r="AR137"/>
  <c r="AR138" s="1"/>
  <c r="AG137"/>
  <c r="AG138" s="1"/>
  <c r="AZ106"/>
  <c r="CA106"/>
  <c r="CB106" s="1"/>
  <c r="CA105"/>
  <c r="CB105" s="1"/>
  <c r="AZ105"/>
  <c r="BH128" i="16" l="1"/>
  <c r="BJ128" s="1"/>
  <c r="BH126"/>
  <c r="BJ126" s="1"/>
  <c r="BH125"/>
  <c r="BJ125" s="1"/>
  <c r="BH122"/>
  <c r="BJ122" s="1"/>
  <c r="BH121"/>
  <c r="BJ121" s="1"/>
  <c r="BH120"/>
  <c r="BJ120" s="1"/>
  <c r="BH119"/>
  <c r="BH116"/>
  <c r="BH115"/>
  <c r="BH114"/>
  <c r="BH113"/>
  <c r="BH112"/>
  <c r="BH111"/>
  <c r="BH110"/>
  <c r="BH109"/>
  <c r="BH105"/>
  <c r="BH99"/>
  <c r="BH94"/>
  <c r="BJ94" s="1"/>
  <c r="BM94" s="1"/>
  <c r="BM76"/>
  <c r="BJ70"/>
  <c r="BM70" s="1"/>
  <c r="BI69"/>
  <c r="BJ69" s="1"/>
  <c r="BM69" s="1"/>
  <c r="BI68"/>
  <c r="BJ68" s="1"/>
  <c r="BM68" s="1"/>
  <c r="BI67"/>
  <c r="BJ67" s="1"/>
  <c r="BM67" s="1"/>
  <c r="BI62"/>
  <c r="BJ62" s="1"/>
  <c r="BM62" s="1"/>
  <c r="BI61"/>
  <c r="BJ61" s="1"/>
  <c r="BM61" s="1"/>
  <c r="BI49"/>
  <c r="BJ49" s="1"/>
  <c r="BI48"/>
  <c r="BJ48" s="1"/>
  <c r="BI47"/>
  <c r="BJ47" s="1"/>
  <c r="BI46"/>
  <c r="BJ46" s="1"/>
  <c r="BI45"/>
  <c r="BJ45" s="1"/>
  <c r="BI44"/>
  <c r="BI43"/>
  <c r="BJ43" s="1"/>
  <c r="BI42"/>
  <c r="BI41"/>
  <c r="BI40"/>
  <c r="BJ40" s="1"/>
  <c r="BI39"/>
  <c r="BI38"/>
  <c r="BJ38" s="1"/>
  <c r="BI37"/>
  <c r="BJ37" s="1"/>
  <c r="BI36"/>
  <c r="BJ36" s="1"/>
  <c r="BI35"/>
  <c r="BJ35" s="1"/>
  <c r="BI34"/>
  <c r="BJ34" s="1"/>
  <c r="BI33"/>
  <c r="BJ33" s="1"/>
  <c r="BI32"/>
  <c r="BJ32" s="1"/>
  <c r="BI31"/>
  <c r="BJ31" s="1"/>
  <c r="BI30"/>
  <c r="BJ30" s="1"/>
  <c r="BI29"/>
  <c r="BJ29" s="1"/>
  <c r="BI28"/>
  <c r="BJ28" s="1"/>
  <c r="BI27"/>
  <c r="BJ27" s="1"/>
  <c r="BI26"/>
  <c r="BJ26" s="1"/>
  <c r="BI25"/>
  <c r="BJ25" s="1"/>
  <c r="BI24"/>
  <c r="BJ24" s="1"/>
  <c r="BJ17"/>
  <c r="BM17" s="1"/>
  <c r="BM16"/>
  <c r="BI15"/>
  <c r="BH15"/>
  <c r="BI14"/>
  <c r="BI13"/>
  <c r="BI12"/>
  <c r="AW128"/>
  <c r="AY128" s="1"/>
  <c r="AW126"/>
  <c r="AY126" s="1"/>
  <c r="AW125"/>
  <c r="AY125" s="1"/>
  <c r="AW122"/>
  <c r="AY122" s="1"/>
  <c r="AW121"/>
  <c r="AY121" s="1"/>
  <c r="AW120"/>
  <c r="AY120" s="1"/>
  <c r="AW119"/>
  <c r="AW116"/>
  <c r="AW115"/>
  <c r="AW114"/>
  <c r="AW113"/>
  <c r="AW112"/>
  <c r="AW111"/>
  <c r="AW110"/>
  <c r="AW109"/>
  <c r="AW105"/>
  <c r="AW99"/>
  <c r="AW94"/>
  <c r="AY94" s="1"/>
  <c r="BB94" s="1"/>
  <c r="BB76"/>
  <c r="AY70"/>
  <c r="BB70" s="1"/>
  <c r="AX69"/>
  <c r="AY69" s="1"/>
  <c r="BB69" s="1"/>
  <c r="AX68"/>
  <c r="AY68" s="1"/>
  <c r="BB68" s="1"/>
  <c r="AX67"/>
  <c r="AY67" s="1"/>
  <c r="BB67" s="1"/>
  <c r="AX62"/>
  <c r="AY62" s="1"/>
  <c r="BB62" s="1"/>
  <c r="AX61"/>
  <c r="AY61" s="1"/>
  <c r="BB61" s="1"/>
  <c r="AX49"/>
  <c r="AY49" s="1"/>
  <c r="AX48"/>
  <c r="AY48" s="1"/>
  <c r="AX47"/>
  <c r="AY47" s="1"/>
  <c r="AX46"/>
  <c r="AY46" s="1"/>
  <c r="AX45"/>
  <c r="AY45" s="1"/>
  <c r="AX44"/>
  <c r="AY44" s="1"/>
  <c r="AX43"/>
  <c r="AY43" s="1"/>
  <c r="AX42"/>
  <c r="AY42" s="1"/>
  <c r="AX41"/>
  <c r="AY41" s="1"/>
  <c r="AX40"/>
  <c r="AY40" s="1"/>
  <c r="AX39"/>
  <c r="AY39" s="1"/>
  <c r="AX38"/>
  <c r="AY38" s="1"/>
  <c r="AX37"/>
  <c r="AY37" s="1"/>
  <c r="AX36"/>
  <c r="AY36" s="1"/>
  <c r="AX35"/>
  <c r="AY35" s="1"/>
  <c r="AX34"/>
  <c r="AY34" s="1"/>
  <c r="AX33"/>
  <c r="AY33" s="1"/>
  <c r="AX32"/>
  <c r="AY32" s="1"/>
  <c r="AX31"/>
  <c r="AY31" s="1"/>
  <c r="AX30"/>
  <c r="AY30" s="1"/>
  <c r="AX29"/>
  <c r="AX28"/>
  <c r="AX27"/>
  <c r="AW27" s="1"/>
  <c r="AX26"/>
  <c r="AY26" s="1"/>
  <c r="AX25"/>
  <c r="AY25" s="1"/>
  <c r="AX24"/>
  <c r="AY24" s="1"/>
  <c r="AY17"/>
  <c r="BB17" s="1"/>
  <c r="BB16"/>
  <c r="AX15"/>
  <c r="AW15"/>
  <c r="AX14"/>
  <c r="AX13"/>
  <c r="AX12"/>
  <c r="AW11"/>
  <c r="AY11" s="1"/>
  <c r="H14" i="22" s="1"/>
  <c r="K14" s="1"/>
  <c r="AL11" i="16"/>
  <c r="AN11" s="1"/>
  <c r="H14" i="21" s="1"/>
  <c r="K14" s="1"/>
  <c r="AL128" i="16"/>
  <c r="AN128" s="1"/>
  <c r="AL126"/>
  <c r="AN126" s="1"/>
  <c r="AL125"/>
  <c r="AN125" s="1"/>
  <c r="AL122"/>
  <c r="AN122" s="1"/>
  <c r="AL121"/>
  <c r="AN121" s="1"/>
  <c r="AL120"/>
  <c r="AN120" s="1"/>
  <c r="AL119"/>
  <c r="AL116"/>
  <c r="AL115"/>
  <c r="AL114"/>
  <c r="AL113"/>
  <c r="AL112"/>
  <c r="AL111"/>
  <c r="AL110"/>
  <c r="AL109"/>
  <c r="AL105"/>
  <c r="AL99"/>
  <c r="AL94"/>
  <c r="AN94" s="1"/>
  <c r="AQ94" s="1"/>
  <c r="AQ76"/>
  <c r="AN70"/>
  <c r="AQ70" s="1"/>
  <c r="AM69"/>
  <c r="AN69" s="1"/>
  <c r="AQ69" s="1"/>
  <c r="AM68"/>
  <c r="AN68" s="1"/>
  <c r="AQ68" s="1"/>
  <c r="AM67"/>
  <c r="AN67" s="1"/>
  <c r="AQ67" s="1"/>
  <c r="AM62"/>
  <c r="AN62" s="1"/>
  <c r="AQ62" s="1"/>
  <c r="AM61"/>
  <c r="AN61" s="1"/>
  <c r="AQ61" s="1"/>
  <c r="AM49"/>
  <c r="AN49" s="1"/>
  <c r="AM48"/>
  <c r="AN48" s="1"/>
  <c r="AM47"/>
  <c r="AN47" s="1"/>
  <c r="AM46"/>
  <c r="AN46" s="1"/>
  <c r="AM45"/>
  <c r="AN45" s="1"/>
  <c r="AM44"/>
  <c r="AN44" s="1"/>
  <c r="AM43"/>
  <c r="AM42"/>
  <c r="AN42" s="1"/>
  <c r="AM41"/>
  <c r="AM40"/>
  <c r="AM39"/>
  <c r="AN39" s="1"/>
  <c r="AM38"/>
  <c r="AN38" s="1"/>
  <c r="AM37"/>
  <c r="AN37" s="1"/>
  <c r="AM36"/>
  <c r="AN36" s="1"/>
  <c r="AM35"/>
  <c r="AN35" s="1"/>
  <c r="AM34"/>
  <c r="AN34" s="1"/>
  <c r="AM33"/>
  <c r="AN33" s="1"/>
  <c r="AM32"/>
  <c r="AN32" s="1"/>
  <c r="AM31"/>
  <c r="AN31" s="1"/>
  <c r="AM30"/>
  <c r="AN30" s="1"/>
  <c r="AM29"/>
  <c r="AM28"/>
  <c r="AL28" s="1"/>
  <c r="AN28" s="1"/>
  <c r="AM27"/>
  <c r="AL27" s="1"/>
  <c r="AM26"/>
  <c r="AN26" s="1"/>
  <c r="AM25"/>
  <c r="AM24"/>
  <c r="AN24" s="1"/>
  <c r="AN17"/>
  <c r="AQ17" s="1"/>
  <c r="AQ16"/>
  <c r="AM15"/>
  <c r="AL15"/>
  <c r="AM14"/>
  <c r="AM13"/>
  <c r="AM12"/>
  <c r="AA11"/>
  <c r="AC11" s="1"/>
  <c r="AA128"/>
  <c r="AC128" s="1"/>
  <c r="AF128" s="1"/>
  <c r="AA126"/>
  <c r="AC126" s="1"/>
  <c r="AF126" s="1"/>
  <c r="AA125"/>
  <c r="AC125" s="1"/>
  <c r="AF125" s="1"/>
  <c r="AA122"/>
  <c r="AC122" s="1"/>
  <c r="AF122" s="1"/>
  <c r="AA121"/>
  <c r="AC121" s="1"/>
  <c r="AF121" s="1"/>
  <c r="AA120"/>
  <c r="AC120" s="1"/>
  <c r="AF120" s="1"/>
  <c r="AA119"/>
  <c r="AA116"/>
  <c r="AA115"/>
  <c r="AA114"/>
  <c r="AA113"/>
  <c r="AA112"/>
  <c r="AA111"/>
  <c r="AA110"/>
  <c r="AA109"/>
  <c r="AA105"/>
  <c r="AA99"/>
  <c r="AA94"/>
  <c r="AC94" s="1"/>
  <c r="AF94" s="1"/>
  <c r="AF76"/>
  <c r="AC70"/>
  <c r="AF70" s="1"/>
  <c r="AB69"/>
  <c r="AC69" s="1"/>
  <c r="AF69" s="1"/>
  <c r="AB68"/>
  <c r="AC68" s="1"/>
  <c r="AF68" s="1"/>
  <c r="AB67"/>
  <c r="AC67" s="1"/>
  <c r="AF67" s="1"/>
  <c r="AB62"/>
  <c r="AC62" s="1"/>
  <c r="AF62" s="1"/>
  <c r="AB61"/>
  <c r="AC61" s="1"/>
  <c r="AF61" s="1"/>
  <c r="AB49"/>
  <c r="AC49" s="1"/>
  <c r="AB48"/>
  <c r="AC48" s="1"/>
  <c r="AB47"/>
  <c r="AC47" s="1"/>
  <c r="AB46"/>
  <c r="AC46" s="1"/>
  <c r="AB45"/>
  <c r="AC45" s="1"/>
  <c r="AB44"/>
  <c r="AB43"/>
  <c r="AC43" s="1"/>
  <c r="AB42"/>
  <c r="AB41"/>
  <c r="AC41" s="1"/>
  <c r="AB40"/>
  <c r="AC40" s="1"/>
  <c r="AB39"/>
  <c r="AC39" s="1"/>
  <c r="AB38"/>
  <c r="AC38" s="1"/>
  <c r="AB37"/>
  <c r="AC37" s="1"/>
  <c r="AB36"/>
  <c r="AC36" s="1"/>
  <c r="AB35"/>
  <c r="AC35" s="1"/>
  <c r="AB34"/>
  <c r="AC34" s="1"/>
  <c r="AB33"/>
  <c r="AC33" s="1"/>
  <c r="AB32"/>
  <c r="AC32" s="1"/>
  <c r="AB31"/>
  <c r="AC31" s="1"/>
  <c r="AB30"/>
  <c r="AC30" s="1"/>
  <c r="AB29"/>
  <c r="AC29" s="1"/>
  <c r="AB28"/>
  <c r="AA28" s="1"/>
  <c r="AB27"/>
  <c r="AA27" s="1"/>
  <c r="AB26"/>
  <c r="AC26" s="1"/>
  <c r="AB25"/>
  <c r="AB24"/>
  <c r="AC24" s="1"/>
  <c r="AC17"/>
  <c r="AF17" s="1"/>
  <c r="AF16"/>
  <c r="AB15"/>
  <c r="AA15"/>
  <c r="AB14"/>
  <c r="AB13"/>
  <c r="AB12"/>
  <c r="P11"/>
  <c r="R11" s="1"/>
  <c r="H14" i="19" s="1"/>
  <c r="K14" s="1"/>
  <c r="P128" i="16"/>
  <c r="R128" s="1"/>
  <c r="U128" s="1"/>
  <c r="P126"/>
  <c r="R126" s="1"/>
  <c r="P125"/>
  <c r="R125" s="1"/>
  <c r="P122"/>
  <c r="R122" s="1"/>
  <c r="P121"/>
  <c r="R121" s="1"/>
  <c r="P120"/>
  <c r="R120" s="1"/>
  <c r="P119"/>
  <c r="P116"/>
  <c r="P115"/>
  <c r="P114"/>
  <c r="P113"/>
  <c r="P112"/>
  <c r="P111"/>
  <c r="P110"/>
  <c r="P109"/>
  <c r="P105"/>
  <c r="P99"/>
  <c r="P94"/>
  <c r="R94" s="1"/>
  <c r="U94" s="1"/>
  <c r="U76"/>
  <c r="R70"/>
  <c r="U70" s="1"/>
  <c r="Q69"/>
  <c r="R69" s="1"/>
  <c r="U69" s="1"/>
  <c r="Q68"/>
  <c r="R68" s="1"/>
  <c r="U68" s="1"/>
  <c r="Q67"/>
  <c r="R67" s="1"/>
  <c r="U67" s="1"/>
  <c r="Q62"/>
  <c r="R62" s="1"/>
  <c r="U62" s="1"/>
  <c r="Q61"/>
  <c r="R61" s="1"/>
  <c r="U61" s="1"/>
  <c r="Q49"/>
  <c r="R49" s="1"/>
  <c r="U49" s="1"/>
  <c r="Q48"/>
  <c r="R48" s="1"/>
  <c r="U48" s="1"/>
  <c r="Q47"/>
  <c r="R47" s="1"/>
  <c r="U47" s="1"/>
  <c r="Q46"/>
  <c r="R46" s="1"/>
  <c r="U46" s="1"/>
  <c r="Q45"/>
  <c r="R45" s="1"/>
  <c r="U45" s="1"/>
  <c r="Q44"/>
  <c r="Q43"/>
  <c r="Q42"/>
  <c r="Q41"/>
  <c r="Q40"/>
  <c r="R40" s="1"/>
  <c r="Q39"/>
  <c r="Q38"/>
  <c r="R38" s="1"/>
  <c r="Q37"/>
  <c r="R37" s="1"/>
  <c r="Q36"/>
  <c r="R36" s="1"/>
  <c r="Q35"/>
  <c r="R35" s="1"/>
  <c r="Q34"/>
  <c r="R34" s="1"/>
  <c r="Q33"/>
  <c r="R33" s="1"/>
  <c r="Q32"/>
  <c r="Q31"/>
  <c r="R31" s="1"/>
  <c r="Q30"/>
  <c r="R30" s="1"/>
  <c r="Q29"/>
  <c r="Q28"/>
  <c r="Q27"/>
  <c r="R27" s="1"/>
  <c r="Q26"/>
  <c r="R26" s="1"/>
  <c r="Q25"/>
  <c r="Q24"/>
  <c r="R24" s="1"/>
  <c r="R17"/>
  <c r="U17" s="1"/>
  <c r="U16"/>
  <c r="Q15"/>
  <c r="P15"/>
  <c r="Q14"/>
  <c r="Q13"/>
  <c r="Q12"/>
  <c r="E91"/>
  <c r="E90"/>
  <c r="E89"/>
  <c r="E85"/>
  <c r="E84"/>
  <c r="E83"/>
  <c r="E82"/>
  <c r="E105"/>
  <c r="E99"/>
  <c r="E128"/>
  <c r="G128" s="1"/>
  <c r="J128" s="1"/>
  <c r="E127"/>
  <c r="E126"/>
  <c r="G126" s="1"/>
  <c r="E125"/>
  <c r="G125" s="1"/>
  <c r="E124"/>
  <c r="E123"/>
  <c r="E122"/>
  <c r="G122" s="1"/>
  <c r="E121"/>
  <c r="G121" s="1"/>
  <c r="E120"/>
  <c r="G120" s="1"/>
  <c r="E119"/>
  <c r="E116"/>
  <c r="E115"/>
  <c r="E114"/>
  <c r="E113"/>
  <c r="E112"/>
  <c r="E111"/>
  <c r="E110"/>
  <c r="E109"/>
  <c r="CL11"/>
  <c r="E94"/>
  <c r="E79"/>
  <c r="E78"/>
  <c r="E77"/>
  <c r="E76"/>
  <c r="G124" l="1"/>
  <c r="CL84"/>
  <c r="CL91"/>
  <c r="CL83"/>
  <c r="CL112"/>
  <c r="Q60"/>
  <c r="CL60" s="1"/>
  <c r="G123"/>
  <c r="G127"/>
  <c r="J127" s="1"/>
  <c r="CN127" s="1"/>
  <c r="CL82"/>
  <c r="CL89"/>
  <c r="R115"/>
  <c r="CM125"/>
  <c r="U34"/>
  <c r="H37" i="19"/>
  <c r="K37" s="1"/>
  <c r="BG37" s="1"/>
  <c r="BM24" i="16"/>
  <c r="H27" i="23"/>
  <c r="K27" s="1"/>
  <c r="BM28" i="16"/>
  <c r="H31" i="23"/>
  <c r="K31" s="1"/>
  <c r="BM32" i="16"/>
  <c r="H35" i="23"/>
  <c r="K35" s="1"/>
  <c r="BM36" i="16"/>
  <c r="H39" i="23"/>
  <c r="K39" s="1"/>
  <c r="BM40" i="16"/>
  <c r="H43" i="23"/>
  <c r="K43" s="1"/>
  <c r="BM48" i="16"/>
  <c r="H51" i="23"/>
  <c r="K51" s="1"/>
  <c r="BM128" i="16"/>
  <c r="H132" i="23"/>
  <c r="K132" s="1"/>
  <c r="U26" i="16"/>
  <c r="H29" i="19"/>
  <c r="K29" s="1"/>
  <c r="BG29" s="1"/>
  <c r="U37" i="16"/>
  <c r="H40" i="19"/>
  <c r="K40" s="1"/>
  <c r="BG40" s="1"/>
  <c r="AC28" i="16"/>
  <c r="AF40"/>
  <c r="H42" i="20"/>
  <c r="K42" s="1"/>
  <c r="AQ31" i="16"/>
  <c r="H34" i="21"/>
  <c r="K34" s="1"/>
  <c r="AJ34" s="1"/>
  <c r="AQ39" i="16"/>
  <c r="H42" i="21"/>
  <c r="K42" s="1"/>
  <c r="AJ42" s="1"/>
  <c r="AQ47" i="16"/>
  <c r="H50" i="21"/>
  <c r="K50" s="1"/>
  <c r="AJ50" s="1"/>
  <c r="BB33" i="16"/>
  <c r="H36" i="22"/>
  <c r="K36" s="1"/>
  <c r="Y36" s="1"/>
  <c r="BB37" i="16"/>
  <c r="H40" i="22"/>
  <c r="K40" s="1"/>
  <c r="Y40" s="1"/>
  <c r="BM25" i="16"/>
  <c r="H28" i="23"/>
  <c r="K28" s="1"/>
  <c r="BM29" i="16"/>
  <c r="H32" i="23"/>
  <c r="K32" s="1"/>
  <c r="BM33" i="16"/>
  <c r="H36" i="23"/>
  <c r="K36" s="1"/>
  <c r="BM37" i="16"/>
  <c r="H40" i="23"/>
  <c r="K40" s="1"/>
  <c r="BM45" i="16"/>
  <c r="H48" i="23"/>
  <c r="K48" s="1"/>
  <c r="BM49" i="16"/>
  <c r="H52" i="23"/>
  <c r="K52" s="1"/>
  <c r="U24" i="16"/>
  <c r="H27" i="19"/>
  <c r="K27" s="1"/>
  <c r="U35" i="16"/>
  <c r="H38" i="19"/>
  <c r="K38" s="1"/>
  <c r="BG38" s="1"/>
  <c r="AF26" i="16"/>
  <c r="H28" i="20"/>
  <c r="K28" s="1"/>
  <c r="AF30" i="16"/>
  <c r="H32" i="20"/>
  <c r="K32" s="1"/>
  <c r="AF34" i="16"/>
  <c r="H36" i="20"/>
  <c r="K36" s="1"/>
  <c r="AF38" i="16"/>
  <c r="H40" i="20"/>
  <c r="K40" s="1"/>
  <c r="AF46" i="16"/>
  <c r="H48" i="20"/>
  <c r="K48" s="1"/>
  <c r="AQ33" i="16"/>
  <c r="H36" i="21"/>
  <c r="K36" s="1"/>
  <c r="AJ36" s="1"/>
  <c r="AQ37" i="16"/>
  <c r="H40" i="21"/>
  <c r="K40" s="1"/>
  <c r="AJ40" s="1"/>
  <c r="AQ45" i="16"/>
  <c r="H48" i="21"/>
  <c r="K48" s="1"/>
  <c r="AJ48" s="1"/>
  <c r="AQ49" i="16"/>
  <c r="H52" i="21"/>
  <c r="K52" s="1"/>
  <c r="AJ52" s="1"/>
  <c r="AJ14"/>
  <c r="BB31" i="16"/>
  <c r="H34" i="22"/>
  <c r="K34" s="1"/>
  <c r="Y34" s="1"/>
  <c r="BB35" i="16"/>
  <c r="H38" i="22"/>
  <c r="K38" s="1"/>
  <c r="Y38" s="1"/>
  <c r="BB39" i="16"/>
  <c r="H42" i="22"/>
  <c r="K42" s="1"/>
  <c r="Y42" s="1"/>
  <c r="BB43" i="16"/>
  <c r="H46" i="22"/>
  <c r="K46" s="1"/>
  <c r="Y46" s="1"/>
  <c r="BB47" i="16"/>
  <c r="H50" i="22"/>
  <c r="K50" s="1"/>
  <c r="Y50" s="1"/>
  <c r="BM27" i="16"/>
  <c r="H30" i="23"/>
  <c r="K30" s="1"/>
  <c r="BM31" i="16"/>
  <c r="H34" i="23"/>
  <c r="K34" s="1"/>
  <c r="BM35" i="16"/>
  <c r="H38" i="23"/>
  <c r="K38" s="1"/>
  <c r="BM43" i="16"/>
  <c r="H46" i="23"/>
  <c r="K46" s="1"/>
  <c r="BM47" i="16"/>
  <c r="H50" i="23"/>
  <c r="K50" s="1"/>
  <c r="U33" i="16"/>
  <c r="H36" i="19"/>
  <c r="K36" s="1"/>
  <c r="BG36" s="1"/>
  <c r="U36" i="16"/>
  <c r="H39" i="19"/>
  <c r="K39" s="1"/>
  <c r="BG39" s="1"/>
  <c r="U40" i="16"/>
  <c r="H43" i="19"/>
  <c r="K43" s="1"/>
  <c r="BG43" s="1"/>
  <c r="AC27" i="16"/>
  <c r="CL27"/>
  <c r="AF31"/>
  <c r="H33" i="20"/>
  <c r="K33" s="1"/>
  <c r="AF35" i="16"/>
  <c r="H37" i="20"/>
  <c r="K37" s="1"/>
  <c r="AF39" i="16"/>
  <c r="H41" i="20"/>
  <c r="K41" s="1"/>
  <c r="AF43" i="16"/>
  <c r="H45" i="20"/>
  <c r="K45" s="1"/>
  <c r="AF47" i="16"/>
  <c r="H49" i="20"/>
  <c r="K49" s="1"/>
  <c r="AQ26" i="16"/>
  <c r="H29" i="21"/>
  <c r="K29" s="1"/>
  <c r="AJ29" s="1"/>
  <c r="AQ30" i="16"/>
  <c r="H33" i="21"/>
  <c r="K33" s="1"/>
  <c r="AJ33" s="1"/>
  <c r="AQ34" i="16"/>
  <c r="H37" i="21"/>
  <c r="K37" s="1"/>
  <c r="AJ37" s="1"/>
  <c r="AQ38" i="16"/>
  <c r="H41" i="21"/>
  <c r="K41" s="1"/>
  <c r="AJ41" s="1"/>
  <c r="AQ42" i="16"/>
  <c r="H45" i="21"/>
  <c r="K45" s="1"/>
  <c r="AJ45" s="1"/>
  <c r="AQ46" i="16"/>
  <c r="H49" i="21"/>
  <c r="K49" s="1"/>
  <c r="AJ49" s="1"/>
  <c r="Y14" i="22"/>
  <c r="BB24" i="16"/>
  <c r="H27" i="22"/>
  <c r="K27" s="1"/>
  <c r="BB32" i="16"/>
  <c r="H35" i="22"/>
  <c r="K35" s="1"/>
  <c r="Y35" s="1"/>
  <c r="BB36" i="16"/>
  <c r="H39" i="22"/>
  <c r="K39" s="1"/>
  <c r="Y39" s="1"/>
  <c r="BB40" i="16"/>
  <c r="H43" i="22"/>
  <c r="K43" s="1"/>
  <c r="Y43" s="1"/>
  <c r="BB44" i="16"/>
  <c r="H47" i="22"/>
  <c r="K47" s="1"/>
  <c r="Y47" s="1"/>
  <c r="BB48" i="16"/>
  <c r="H51" i="22"/>
  <c r="K51" s="1"/>
  <c r="Y51" s="1"/>
  <c r="U30" i="16"/>
  <c r="H33" i="19"/>
  <c r="K33" s="1"/>
  <c r="BG33" s="1"/>
  <c r="BG14"/>
  <c r="AF24" i="16"/>
  <c r="H26" i="20"/>
  <c r="K26" s="1"/>
  <c r="AF32" i="16"/>
  <c r="H34" i="20"/>
  <c r="K34" s="1"/>
  <c r="AF36" i="16"/>
  <c r="H38" i="20"/>
  <c r="K38" s="1"/>
  <c r="AF48" i="16"/>
  <c r="H50" i="20"/>
  <c r="K50" s="1"/>
  <c r="AQ35" i="16"/>
  <c r="H38" i="21"/>
  <c r="K38" s="1"/>
  <c r="AJ38" s="1"/>
  <c r="BB25" i="16"/>
  <c r="H28" i="22"/>
  <c r="K28" s="1"/>
  <c r="Y28" s="1"/>
  <c r="BB41" i="16"/>
  <c r="H44" i="22"/>
  <c r="K44" s="1"/>
  <c r="Y44" s="1"/>
  <c r="BB45" i="16"/>
  <c r="H48" i="22"/>
  <c r="K48" s="1"/>
  <c r="Y48" s="1"/>
  <c r="BB49" i="16"/>
  <c r="H52" i="22"/>
  <c r="K52" s="1"/>
  <c r="Y52" s="1"/>
  <c r="U27" i="16"/>
  <c r="H30" i="19"/>
  <c r="K30" s="1"/>
  <c r="BG30" s="1"/>
  <c r="U31" i="16"/>
  <c r="H34" i="19"/>
  <c r="K34" s="1"/>
  <c r="BG34" s="1"/>
  <c r="U38" i="16"/>
  <c r="H41" i="19"/>
  <c r="K41" s="1"/>
  <c r="BG41" s="1"/>
  <c r="R42" i="16"/>
  <c r="AF29"/>
  <c r="H31" i="20"/>
  <c r="K31" s="1"/>
  <c r="AF33" i="16"/>
  <c r="H35" i="20"/>
  <c r="K35" s="1"/>
  <c r="AF37" i="16"/>
  <c r="H39" i="20"/>
  <c r="K39" s="1"/>
  <c r="AF41" i="16"/>
  <c r="H43" i="20"/>
  <c r="K43" s="1"/>
  <c r="AF45" i="16"/>
  <c r="H47" i="20"/>
  <c r="K47" s="1"/>
  <c r="AF49" i="16"/>
  <c r="H51" i="20"/>
  <c r="K51" s="1"/>
  <c r="AF11" i="16"/>
  <c r="H13" i="20"/>
  <c r="K13" s="1"/>
  <c r="AQ24" i="16"/>
  <c r="H27" i="21"/>
  <c r="K27" s="1"/>
  <c r="AJ27" s="1"/>
  <c r="AQ28" i="16"/>
  <c r="H31" i="21"/>
  <c r="K31" s="1"/>
  <c r="AJ31" s="1"/>
  <c r="AQ32" i="16"/>
  <c r="H35" i="21"/>
  <c r="K35" s="1"/>
  <c r="AJ35" s="1"/>
  <c r="AQ36" i="16"/>
  <c r="H39" i="21"/>
  <c r="K39" s="1"/>
  <c r="AJ39" s="1"/>
  <c r="AN40" i="16"/>
  <c r="CL40"/>
  <c r="AQ44"/>
  <c r="H47" i="21"/>
  <c r="K47" s="1"/>
  <c r="AJ47" s="1"/>
  <c r="AQ48" i="16"/>
  <c r="H51" i="21"/>
  <c r="K51" s="1"/>
  <c r="AJ51" s="1"/>
  <c r="BB26" i="16"/>
  <c r="H29" i="22"/>
  <c r="K29" s="1"/>
  <c r="Y29" s="1"/>
  <c r="BB30" i="16"/>
  <c r="H33" i="22"/>
  <c r="K33" s="1"/>
  <c r="Y33" s="1"/>
  <c r="BB34" i="16"/>
  <c r="H37" i="22"/>
  <c r="K37" s="1"/>
  <c r="Y37" s="1"/>
  <c r="BB38" i="16"/>
  <c r="H41" i="22"/>
  <c r="K41" s="1"/>
  <c r="Y41" s="1"/>
  <c r="BB42" i="16"/>
  <c r="H45" i="22"/>
  <c r="K45" s="1"/>
  <c r="Y45" s="1"/>
  <c r="BB46" i="16"/>
  <c r="H49" i="22"/>
  <c r="K49" s="1"/>
  <c r="Y49" s="1"/>
  <c r="BM26" i="16"/>
  <c r="H29" i="23"/>
  <c r="K29" s="1"/>
  <c r="BM30" i="16"/>
  <c r="H33" i="23"/>
  <c r="K33" s="1"/>
  <c r="BM34" i="16"/>
  <c r="H37" i="23"/>
  <c r="K37" s="1"/>
  <c r="BM38" i="16"/>
  <c r="H41" i="23"/>
  <c r="K41" s="1"/>
  <c r="BM46" i="16"/>
  <c r="H49" i="23"/>
  <c r="K49" s="1"/>
  <c r="P96" i="16"/>
  <c r="R96" s="1"/>
  <c r="U96" s="1"/>
  <c r="P130"/>
  <c r="R130" s="1"/>
  <c r="U130" s="1"/>
  <c r="R109"/>
  <c r="R111"/>
  <c r="R113"/>
  <c r="R116"/>
  <c r="AA129"/>
  <c r="AC129" s="1"/>
  <c r="AF129" s="1"/>
  <c r="AA86"/>
  <c r="AA106"/>
  <c r="AA12"/>
  <c r="AC12" s="1"/>
  <c r="AA102"/>
  <c r="AB58"/>
  <c r="AA131"/>
  <c r="AC131" s="1"/>
  <c r="AF131" s="1"/>
  <c r="AA88"/>
  <c r="AA14"/>
  <c r="AC14" s="1"/>
  <c r="AB66"/>
  <c r="AC66" s="1"/>
  <c r="AF66" s="1"/>
  <c r="AA132"/>
  <c r="AC109"/>
  <c r="AC111"/>
  <c r="AC113"/>
  <c r="AC115"/>
  <c r="AL96"/>
  <c r="AN96" s="1"/>
  <c r="AQ96" s="1"/>
  <c r="AL130"/>
  <c r="AN130" s="1"/>
  <c r="AQ130" s="1"/>
  <c r="AL87"/>
  <c r="AN60"/>
  <c r="AN110"/>
  <c r="AN112"/>
  <c r="AN114"/>
  <c r="AN116"/>
  <c r="AW96"/>
  <c r="AY96" s="1"/>
  <c r="BB96" s="1"/>
  <c r="AW130"/>
  <c r="AY130" s="1"/>
  <c r="BB130" s="1"/>
  <c r="AW87"/>
  <c r="AW13"/>
  <c r="AY13" s="1"/>
  <c r="AY110"/>
  <c r="AY112"/>
  <c r="AY114"/>
  <c r="AY116"/>
  <c r="BJ101"/>
  <c r="H105" i="23" s="1"/>
  <c r="BH130" i="16"/>
  <c r="BJ130" s="1"/>
  <c r="BM130" s="1"/>
  <c r="BH87"/>
  <c r="BH13"/>
  <c r="BJ13" s="1"/>
  <c r="H16" i="23" s="1"/>
  <c r="K16" s="1"/>
  <c r="BJ105" i="16"/>
  <c r="BJ110"/>
  <c r="BJ112"/>
  <c r="BJ114"/>
  <c r="E11"/>
  <c r="CL85"/>
  <c r="CL90"/>
  <c r="P129"/>
  <c r="R129" s="1"/>
  <c r="U129" s="1"/>
  <c r="P102"/>
  <c r="Q58"/>
  <c r="P131"/>
  <c r="R131" s="1"/>
  <c r="U131" s="1"/>
  <c r="Q66"/>
  <c r="R66" s="1"/>
  <c r="U66" s="1"/>
  <c r="P132"/>
  <c r="R60"/>
  <c r="R105"/>
  <c r="R110"/>
  <c r="R112"/>
  <c r="R114"/>
  <c r="AA96"/>
  <c r="AC96" s="1"/>
  <c r="AF96" s="1"/>
  <c r="AA130"/>
  <c r="AC130" s="1"/>
  <c r="AF130" s="1"/>
  <c r="AA87"/>
  <c r="AA13"/>
  <c r="AC13" s="1"/>
  <c r="H15" i="20" s="1"/>
  <c r="K15" s="1"/>
  <c r="AC60" i="16"/>
  <c r="AC105"/>
  <c r="AC110"/>
  <c r="AC112"/>
  <c r="AC114"/>
  <c r="AC116"/>
  <c r="AL129"/>
  <c r="AN129" s="1"/>
  <c r="AQ129" s="1"/>
  <c r="AL86"/>
  <c r="AL106"/>
  <c r="AL102"/>
  <c r="AM58"/>
  <c r="AL131"/>
  <c r="AN131" s="1"/>
  <c r="AQ131" s="1"/>
  <c r="AL88"/>
  <c r="AM66"/>
  <c r="AN66" s="1"/>
  <c r="AQ66" s="1"/>
  <c r="AL132"/>
  <c r="AN109"/>
  <c r="AN111"/>
  <c r="H116" i="21" s="1"/>
  <c r="K116" s="1"/>
  <c r="AJ116" s="1"/>
  <c r="AN113" i="16"/>
  <c r="AN115"/>
  <c r="H120" i="21" s="1"/>
  <c r="K120" s="1"/>
  <c r="AJ120" s="1"/>
  <c r="AW129" i="16"/>
  <c r="AY129" s="1"/>
  <c r="BB129" s="1"/>
  <c r="AW86"/>
  <c r="AW106"/>
  <c r="AW12"/>
  <c r="AY12" s="1"/>
  <c r="H15" i="22" s="1"/>
  <c r="K15" s="1"/>
  <c r="Y15" s="1"/>
  <c r="AX58" i="16"/>
  <c r="AW131"/>
  <c r="AY131" s="1"/>
  <c r="BB131" s="1"/>
  <c r="AW88"/>
  <c r="AW14"/>
  <c r="AY14" s="1"/>
  <c r="H17" i="22" s="1"/>
  <c r="K17" s="1"/>
  <c r="Y17" s="1"/>
  <c r="AX66" i="16"/>
  <c r="AY66" s="1"/>
  <c r="BB66" s="1"/>
  <c r="AW132"/>
  <c r="AY99"/>
  <c r="AY109"/>
  <c r="AY111"/>
  <c r="AY113"/>
  <c r="AY115"/>
  <c r="AY119"/>
  <c r="BJ100"/>
  <c r="H104" i="23" s="1"/>
  <c r="BH129" i="16"/>
  <c r="BJ129" s="1"/>
  <c r="BM129" s="1"/>
  <c r="BH86"/>
  <c r="BH106"/>
  <c r="BH102"/>
  <c r="BI58"/>
  <c r="BH131"/>
  <c r="BJ131" s="1"/>
  <c r="BM131" s="1"/>
  <c r="BH88"/>
  <c r="BH14"/>
  <c r="BJ14" s="1"/>
  <c r="BI66"/>
  <c r="BJ66" s="1"/>
  <c r="BM66" s="1"/>
  <c r="BH132"/>
  <c r="BJ99"/>
  <c r="BJ113"/>
  <c r="BJ119"/>
  <c r="R15"/>
  <c r="U15" s="1"/>
  <c r="AC25"/>
  <c r="AY29"/>
  <c r="AY60"/>
  <c r="BJ111"/>
  <c r="R41"/>
  <c r="AN43"/>
  <c r="BJ42"/>
  <c r="AN29"/>
  <c r="AC44"/>
  <c r="AC99"/>
  <c r="AC15"/>
  <c r="AF15" s="1"/>
  <c r="AY27"/>
  <c r="AY105"/>
  <c r="BJ41"/>
  <c r="AN25"/>
  <c r="R44"/>
  <c r="R99"/>
  <c r="AC102"/>
  <c r="AC119"/>
  <c r="AN27"/>
  <c r="AW28"/>
  <c r="AY28" s="1"/>
  <c r="BJ44"/>
  <c r="AN41"/>
  <c r="AC42"/>
  <c r="AN119"/>
  <c r="R119"/>
  <c r="AN99"/>
  <c r="R28"/>
  <c r="BH12"/>
  <c r="BJ12" s="1"/>
  <c r="BM80"/>
  <c r="BH11"/>
  <c r="BJ11" s="1"/>
  <c r="BJ15"/>
  <c r="BM15" s="1"/>
  <c r="BI56"/>
  <c r="BH96"/>
  <c r="BJ96" s="1"/>
  <c r="BM96" s="1"/>
  <c r="BI63"/>
  <c r="BJ63" s="1"/>
  <c r="BM63" s="1"/>
  <c r="BI64"/>
  <c r="BJ64" s="1"/>
  <c r="BM64" s="1"/>
  <c r="BI65"/>
  <c r="BJ65" s="1"/>
  <c r="BM65" s="1"/>
  <c r="BH95"/>
  <c r="BJ95" s="1"/>
  <c r="BM95" s="1"/>
  <c r="BB11"/>
  <c r="AY15"/>
  <c r="AX64"/>
  <c r="AY64" s="1"/>
  <c r="BB64" s="1"/>
  <c r="BB80"/>
  <c r="E8" i="9" s="1"/>
  <c r="AX63" i="16"/>
  <c r="AY63" s="1"/>
  <c r="BB63" s="1"/>
  <c r="AX65"/>
  <c r="AY65" s="1"/>
  <c r="BB65" s="1"/>
  <c r="AW95"/>
  <c r="AY95" s="1"/>
  <c r="BB95" s="1"/>
  <c r="AY100"/>
  <c r="H105" i="22" s="1"/>
  <c r="AY101" i="16"/>
  <c r="H106" i="22" s="1"/>
  <c r="AW102" i="16"/>
  <c r="AX56"/>
  <c r="AM63"/>
  <c r="AN63" s="1"/>
  <c r="AQ63" s="1"/>
  <c r="AQ11"/>
  <c r="AL13"/>
  <c r="AN13" s="1"/>
  <c r="H16" i="21" s="1"/>
  <c r="K16" s="1"/>
  <c r="AJ16" s="1"/>
  <c r="AM64" i="16"/>
  <c r="AN64" s="1"/>
  <c r="AQ64" s="1"/>
  <c r="AM65"/>
  <c r="AN65" s="1"/>
  <c r="AQ65" s="1"/>
  <c r="AL95"/>
  <c r="AN95" s="1"/>
  <c r="AQ95" s="1"/>
  <c r="AL100"/>
  <c r="AL101"/>
  <c r="AN15"/>
  <c r="AQ15" s="1"/>
  <c r="AM56"/>
  <c r="AB63"/>
  <c r="AC63" s="1"/>
  <c r="AF63" s="1"/>
  <c r="AB64"/>
  <c r="AC64" s="1"/>
  <c r="AF64" s="1"/>
  <c r="AB65"/>
  <c r="AC65" s="1"/>
  <c r="AF65" s="1"/>
  <c r="AA95"/>
  <c r="AC95" s="1"/>
  <c r="AF95" s="1"/>
  <c r="AC100"/>
  <c r="H104" i="20" s="1"/>
  <c r="AC101" i="16"/>
  <c r="H105" i="20" s="1"/>
  <c r="AB56" i="16"/>
  <c r="R39"/>
  <c r="R32"/>
  <c r="R29"/>
  <c r="R25"/>
  <c r="P13"/>
  <c r="R13" s="1"/>
  <c r="U11"/>
  <c r="U80"/>
  <c r="E9" i="9" s="1"/>
  <c r="Q63" i="16"/>
  <c r="R63" s="1"/>
  <c r="U63" s="1"/>
  <c r="Q64"/>
  <c r="R64" s="1"/>
  <c r="U64" s="1"/>
  <c r="Q65"/>
  <c r="R65" s="1"/>
  <c r="U65" s="1"/>
  <c r="P95"/>
  <c r="R95" s="1"/>
  <c r="U95" s="1"/>
  <c r="R100"/>
  <c r="H105" i="19" s="1"/>
  <c r="R101" i="16"/>
  <c r="H106" i="19" s="1"/>
  <c r="P106" i="16"/>
  <c r="Q56"/>
  <c r="P10" i="9"/>
  <c r="P11" s="1"/>
  <c r="U115" i="16" l="1"/>
  <c r="H120" i="19"/>
  <c r="K120" s="1"/>
  <c r="BG120" s="1"/>
  <c r="BJ88" i="16"/>
  <c r="H92" i="23" s="1"/>
  <c r="BJ106" i="16"/>
  <c r="AL133"/>
  <c r="AN132"/>
  <c r="AQ132" s="1"/>
  <c r="AC87"/>
  <c r="P133"/>
  <c r="R132"/>
  <c r="U132" s="1"/>
  <c r="R58"/>
  <c r="BJ87"/>
  <c r="AC58"/>
  <c r="AC86"/>
  <c r="BJ86"/>
  <c r="AY106"/>
  <c r="AN102"/>
  <c r="CM127"/>
  <c r="AW133"/>
  <c r="AY132"/>
  <c r="BB132" s="1"/>
  <c r="AN106"/>
  <c r="R86"/>
  <c r="AC88"/>
  <c r="R87"/>
  <c r="AY87"/>
  <c r="AN87"/>
  <c r="BH133"/>
  <c r="BJ132"/>
  <c r="BM132" s="1"/>
  <c r="AY88"/>
  <c r="R102"/>
  <c r="CM124"/>
  <c r="CN101"/>
  <c r="CL101"/>
  <c r="CM101" s="1"/>
  <c r="AY86"/>
  <c r="BB86" s="1"/>
  <c r="AN88"/>
  <c r="R88"/>
  <c r="U88" s="1"/>
  <c r="CN100"/>
  <c r="AN86"/>
  <c r="AQ86" s="1"/>
  <c r="AA133"/>
  <c r="AC132"/>
  <c r="AF132" s="1"/>
  <c r="AC106"/>
  <c r="AF106" s="1"/>
  <c r="CM123"/>
  <c r="CL99"/>
  <c r="AQ97"/>
  <c r="G5" i="9" s="1"/>
  <c r="CL116" i="16"/>
  <c r="CL105"/>
  <c r="AQ109"/>
  <c r="H114" i="21"/>
  <c r="K114" s="1"/>
  <c r="AQ113" i="16"/>
  <c r="H118" i="21"/>
  <c r="K118" s="1"/>
  <c r="AJ118" s="1"/>
  <c r="AF14" i="16"/>
  <c r="H16" i="20"/>
  <c r="K16" s="1"/>
  <c r="CL111" i="16"/>
  <c r="U29"/>
  <c r="H32" i="19"/>
  <c r="K32" s="1"/>
  <c r="BG32" s="1"/>
  <c r="U119" i="16"/>
  <c r="H124" i="19"/>
  <c r="K124" s="1"/>
  <c r="AQ119" i="16"/>
  <c r="H124" i="21"/>
  <c r="K124" s="1"/>
  <c r="AQ27" i="16"/>
  <c r="H30" i="21"/>
  <c r="K30" s="1"/>
  <c r="AJ30" s="1"/>
  <c r="BJ39" i="16"/>
  <c r="CL39"/>
  <c r="AQ121"/>
  <c r="H126" i="21"/>
  <c r="K126" s="1"/>
  <c r="AJ126" s="1"/>
  <c r="BB29" i="16"/>
  <c r="H32" i="22"/>
  <c r="K32" s="1"/>
  <c r="Y32" s="1"/>
  <c r="AQ115" i="16"/>
  <c r="BB111"/>
  <c r="H116" i="22"/>
  <c r="K116" s="1"/>
  <c r="Y116" s="1"/>
  <c r="H91"/>
  <c r="AF112" i="16"/>
  <c r="H116" i="20"/>
  <c r="K116" s="1"/>
  <c r="U110" i="16"/>
  <c r="H115" i="19"/>
  <c r="K115" s="1"/>
  <c r="BG115" s="1"/>
  <c r="CL114" i="16"/>
  <c r="AQ116"/>
  <c r="H121" i="21"/>
  <c r="K121" s="1"/>
  <c r="AJ121" s="1"/>
  <c r="U111" i="16"/>
  <c r="H116" i="19"/>
  <c r="K116" s="1"/>
  <c r="BG116" s="1"/>
  <c r="CL42" i="16"/>
  <c r="CM128"/>
  <c r="CL41"/>
  <c r="CL109"/>
  <c r="Y27" i="22"/>
  <c r="CL44" i="16"/>
  <c r="CM126"/>
  <c r="CM121"/>
  <c r="AF28"/>
  <c r="H30" i="20"/>
  <c r="K30" s="1"/>
  <c r="U25" i="16"/>
  <c r="H28" i="19"/>
  <c r="K28" s="1"/>
  <c r="BG28" s="1"/>
  <c r="BB13" i="16"/>
  <c r="H16" i="22"/>
  <c r="K16" s="1"/>
  <c r="Y16" s="1"/>
  <c r="E4" i="9"/>
  <c r="U28" i="16"/>
  <c r="H31" i="19"/>
  <c r="K31" s="1"/>
  <c r="BG31" s="1"/>
  <c r="AQ99" i="16"/>
  <c r="H104" i="21"/>
  <c r="K104" s="1"/>
  <c r="AJ104" s="1"/>
  <c r="AQ122" i="16"/>
  <c r="H127" i="21"/>
  <c r="K127" s="1"/>
  <c r="AJ127" s="1"/>
  <c r="BM44" i="16"/>
  <c r="H47" i="23"/>
  <c r="K47" s="1"/>
  <c r="BB125" i="16"/>
  <c r="H130" i="22"/>
  <c r="K130" s="1"/>
  <c r="Y130" s="1"/>
  <c r="AF102" i="16"/>
  <c r="H106" i="20"/>
  <c r="K106" s="1"/>
  <c r="U44" i="16"/>
  <c r="H47" i="19"/>
  <c r="K47" s="1"/>
  <c r="BG47" s="1"/>
  <c r="AQ25" i="16"/>
  <c r="H28" i="21"/>
  <c r="K28" s="1"/>
  <c r="AJ28" s="1"/>
  <c r="BB126" i="16"/>
  <c r="H131" i="22"/>
  <c r="K131" s="1"/>
  <c r="Y131" s="1"/>
  <c r="BM42" i="16"/>
  <c r="H45" i="23"/>
  <c r="K45" s="1"/>
  <c r="BM125" i="16"/>
  <c r="H129" i="23"/>
  <c r="K129" s="1"/>
  <c r="BB60" i="16"/>
  <c r="H63" i="22"/>
  <c r="K63" s="1"/>
  <c r="Y63" s="1"/>
  <c r="AF12" i="16"/>
  <c r="H14" i="20"/>
  <c r="K14" s="1"/>
  <c r="BM121" i="16"/>
  <c r="H125" i="23"/>
  <c r="K125" s="1"/>
  <c r="H136"/>
  <c r="H135"/>
  <c r="BB113" i="16"/>
  <c r="H118" i="22"/>
  <c r="K118" s="1"/>
  <c r="Y118" s="1"/>
  <c r="H136"/>
  <c r="AN58" i="16"/>
  <c r="H61" i="21" s="1"/>
  <c r="K61" s="1"/>
  <c r="AJ61" s="1"/>
  <c r="AF114" i="16"/>
  <c r="H118" i="20"/>
  <c r="K118" s="1"/>
  <c r="AF60" i="16"/>
  <c r="H62" i="20"/>
  <c r="K62" s="1"/>
  <c r="U112" i="16"/>
  <c r="H117" i="19"/>
  <c r="K117" s="1"/>
  <c r="BG117" s="1"/>
  <c r="H136"/>
  <c r="BM112" i="16"/>
  <c r="H116" i="23"/>
  <c r="K116" s="1"/>
  <c r="BB120" i="16"/>
  <c r="H125" i="22"/>
  <c r="K125" s="1"/>
  <c r="Y125" s="1"/>
  <c r="BB110" i="16"/>
  <c r="H115" i="22"/>
  <c r="K115" s="1"/>
  <c r="Y115" s="1"/>
  <c r="AQ110" i="16"/>
  <c r="H115" i="21"/>
  <c r="K115" s="1"/>
  <c r="AJ115" s="1"/>
  <c r="H135"/>
  <c r="AF111" i="16"/>
  <c r="H115" i="20"/>
  <c r="K115" s="1"/>
  <c r="U113" i="16"/>
  <c r="H118" i="19"/>
  <c r="K118" s="1"/>
  <c r="BG118" s="1"/>
  <c r="CL110" i="16"/>
  <c r="BB97"/>
  <c r="G8" i="9" s="1"/>
  <c r="BB15" i="16"/>
  <c r="H18" i="22"/>
  <c r="K18" s="1"/>
  <c r="Y18" s="1"/>
  <c r="H130" i="20"/>
  <c r="K130" s="1"/>
  <c r="BB28" i="16"/>
  <c r="H31" i="22"/>
  <c r="K31" s="1"/>
  <c r="Y31" s="1"/>
  <c r="U121" i="16"/>
  <c r="H126" i="19"/>
  <c r="K126" s="1"/>
  <c r="BG126" s="1"/>
  <c r="H125" i="20"/>
  <c r="K125" s="1"/>
  <c r="BB122" i="16"/>
  <c r="H127" i="22"/>
  <c r="K127" s="1"/>
  <c r="Y127" s="1"/>
  <c r="AF99" i="16"/>
  <c r="H103" i="20"/>
  <c r="K103" s="1"/>
  <c r="AQ125" i="16"/>
  <c r="H130" i="21"/>
  <c r="K130" s="1"/>
  <c r="AJ130" s="1"/>
  <c r="BM119" i="16"/>
  <c r="H123" i="23"/>
  <c r="K123" s="1"/>
  <c r="BB121" i="16"/>
  <c r="H126" i="22"/>
  <c r="K126" s="1"/>
  <c r="Y126" s="1"/>
  <c r="H91" i="21"/>
  <c r="U126" i="16"/>
  <c r="H131" i="19"/>
  <c r="K131" s="1"/>
  <c r="BG131" s="1"/>
  <c r="BM110" i="16"/>
  <c r="H114" i="23"/>
  <c r="K114" s="1"/>
  <c r="BB116" i="16"/>
  <c r="H121" i="22"/>
  <c r="K121" s="1"/>
  <c r="Y121" s="1"/>
  <c r="AQ60" i="16"/>
  <c r="H63" i="21"/>
  <c r="K63" s="1"/>
  <c r="AJ63" s="1"/>
  <c r="AF109" i="16"/>
  <c r="H113" i="20"/>
  <c r="K113" s="1"/>
  <c r="H133"/>
  <c r="K133" s="1"/>
  <c r="H135" i="19"/>
  <c r="CM119" i="16"/>
  <c r="AF27"/>
  <c r="H29" i="20"/>
  <c r="K29" s="1"/>
  <c r="CL28" i="16"/>
  <c r="U13"/>
  <c r="H16" i="19"/>
  <c r="K16" s="1"/>
  <c r="BG16" s="1"/>
  <c r="U32" i="16"/>
  <c r="H35" i="19"/>
  <c r="K35" s="1"/>
  <c r="BG35" s="1"/>
  <c r="BM14" i="16"/>
  <c r="H17" i="23"/>
  <c r="K17" s="1"/>
  <c r="H126" i="20"/>
  <c r="K126" s="1"/>
  <c r="H124"/>
  <c r="K124" s="1"/>
  <c r="AF42" i="16"/>
  <c r="H44" i="20"/>
  <c r="K44" s="1"/>
  <c r="BM126" i="16"/>
  <c r="H130" i="23"/>
  <c r="K130" s="1"/>
  <c r="H129" i="20"/>
  <c r="K129" s="1"/>
  <c r="U99" i="16"/>
  <c r="H104" i="19"/>
  <c r="K104" s="1"/>
  <c r="AQ128" i="16"/>
  <c r="H133" i="21"/>
  <c r="K133" s="1"/>
  <c r="AJ133" s="1"/>
  <c r="BM41" i="16"/>
  <c r="H44" i="23"/>
  <c r="K44" s="1"/>
  <c r="BB27" i="16"/>
  <c r="H30" i="22"/>
  <c r="K30" s="1"/>
  <c r="Y30" s="1"/>
  <c r="AF44" i="16"/>
  <c r="H46" i="20"/>
  <c r="K46" s="1"/>
  <c r="AQ43" i="16"/>
  <c r="H46" i="21"/>
  <c r="K46" s="1"/>
  <c r="AJ46" s="1"/>
  <c r="BB128" i="16"/>
  <c r="H133" i="22"/>
  <c r="K133" s="1"/>
  <c r="Y133" s="1"/>
  <c r="AF25" i="16"/>
  <c r="H27" i="20"/>
  <c r="K27" s="1"/>
  <c r="AQ111" i="16"/>
  <c r="BM113"/>
  <c r="H117" i="23"/>
  <c r="K117" s="1"/>
  <c r="BB119" i="16"/>
  <c r="H124" i="22"/>
  <c r="K124" s="1"/>
  <c r="BB109" i="16"/>
  <c r="H114" i="22"/>
  <c r="K114" s="1"/>
  <c r="H134"/>
  <c r="K134" s="1"/>
  <c r="Y134" s="1"/>
  <c r="H134" i="21"/>
  <c r="K134" s="1"/>
  <c r="AJ134" s="1"/>
  <c r="AF110" i="16"/>
  <c r="H114" i="20"/>
  <c r="K114" s="1"/>
  <c r="U122" i="16"/>
  <c r="H127" i="19"/>
  <c r="K127" s="1"/>
  <c r="BG127" s="1"/>
  <c r="U105" i="16"/>
  <c r="H110" i="19"/>
  <c r="K110" s="1"/>
  <c r="BG110" s="1"/>
  <c r="CL14" i="16"/>
  <c r="H134" i="19"/>
  <c r="K134" s="1"/>
  <c r="BG134" s="1"/>
  <c r="BM105" i="16"/>
  <c r="H109" i="23"/>
  <c r="K109" s="1"/>
  <c r="H134"/>
  <c r="BB114" i="16"/>
  <c r="H119" i="22"/>
  <c r="K119" s="1"/>
  <c r="Y119" s="1"/>
  <c r="AQ114" i="16"/>
  <c r="H119" i="21"/>
  <c r="K119" s="1"/>
  <c r="AJ119" s="1"/>
  <c r="AF115" i="16"/>
  <c r="H119" i="20"/>
  <c r="K119" s="1"/>
  <c r="H135"/>
  <c r="H133" i="19"/>
  <c r="K133" s="1"/>
  <c r="BG133" s="1"/>
  <c r="U109" i="16"/>
  <c r="H114" i="19"/>
  <c r="K114" s="1"/>
  <c r="U97" i="16"/>
  <c r="G9" i="9" s="1"/>
  <c r="P14" i="16"/>
  <c r="R14" s="1"/>
  <c r="U39"/>
  <c r="H42" i="19"/>
  <c r="K42" s="1"/>
  <c r="BG42" s="1"/>
  <c r="AF97" i="16"/>
  <c r="G7" i="9" s="1"/>
  <c r="BM97" i="16"/>
  <c r="G4" i="9" s="1"/>
  <c r="BM11" i="16"/>
  <c r="H14" i="23"/>
  <c r="K14" s="1"/>
  <c r="BM12" i="16"/>
  <c r="H15" i="23"/>
  <c r="K15" s="1"/>
  <c r="AQ126" i="16"/>
  <c r="H131" i="21"/>
  <c r="K131" s="1"/>
  <c r="AJ131" s="1"/>
  <c r="AQ41" i="16"/>
  <c r="H44" i="21"/>
  <c r="K44" s="1"/>
  <c r="AJ44" s="1"/>
  <c r="BM122" i="16"/>
  <c r="H126" i="23"/>
  <c r="K126" s="1"/>
  <c r="AF119" i="16"/>
  <c r="H123" i="20"/>
  <c r="K123" s="1"/>
  <c r="R43" i="16"/>
  <c r="CL43"/>
  <c r="BB105"/>
  <c r="H110" i="22"/>
  <c r="K110" s="1"/>
  <c r="Y110" s="1"/>
  <c r="AQ120" i="16"/>
  <c r="H125" i="21"/>
  <c r="K125" s="1"/>
  <c r="AJ125" s="1"/>
  <c r="AQ29" i="16"/>
  <c r="H32" i="21"/>
  <c r="K32" s="1"/>
  <c r="AJ32" s="1"/>
  <c r="U41" i="16"/>
  <c r="H44" i="19"/>
  <c r="K44" s="1"/>
  <c r="BG44" s="1"/>
  <c r="BM111" i="16"/>
  <c r="H115" i="23"/>
  <c r="K115" s="1"/>
  <c r="BM99" i="16"/>
  <c r="H103" i="23"/>
  <c r="K103" s="1"/>
  <c r="BM88" i="16"/>
  <c r="H133" i="23"/>
  <c r="K133" s="1"/>
  <c r="BB115" i="16"/>
  <c r="H120" i="22"/>
  <c r="K120" s="1"/>
  <c r="Y120" s="1"/>
  <c r="BB99" i="16"/>
  <c r="H104" i="22"/>
  <c r="K104" s="1"/>
  <c r="Y104" s="1"/>
  <c r="H137" i="21"/>
  <c r="H136"/>
  <c r="AF116" i="16"/>
  <c r="H120" i="20"/>
  <c r="K120" s="1"/>
  <c r="AF105" i="16"/>
  <c r="H109" i="20"/>
  <c r="K109" s="1"/>
  <c r="H134"/>
  <c r="U114" i="16"/>
  <c r="H119" i="19"/>
  <c r="K119" s="1"/>
  <c r="BG119" s="1"/>
  <c r="U60" i="16"/>
  <c r="CN60" s="1"/>
  <c r="H63" i="19"/>
  <c r="K63" s="1"/>
  <c r="BG63" s="1"/>
  <c r="BM114" i="16"/>
  <c r="H118" i="23"/>
  <c r="K118" s="1"/>
  <c r="H63"/>
  <c r="K63" s="1"/>
  <c r="BB112" i="16"/>
  <c r="H117" i="22"/>
  <c r="K117" s="1"/>
  <c r="Y117" s="1"/>
  <c r="H135"/>
  <c r="AQ112" i="16"/>
  <c r="H117" i="21"/>
  <c r="K117" s="1"/>
  <c r="AJ117" s="1"/>
  <c r="AF113" i="16"/>
  <c r="H117" i="20"/>
  <c r="K117" s="1"/>
  <c r="U116" i="16"/>
  <c r="H121" i="19"/>
  <c r="K121" s="1"/>
  <c r="BG121" s="1"/>
  <c r="CL13" i="16"/>
  <c r="AQ40"/>
  <c r="H43" i="21"/>
  <c r="K43" s="1"/>
  <c r="U42" i="16"/>
  <c r="H45" i="19"/>
  <c r="K45" s="1"/>
  <c r="BG45" s="1"/>
  <c r="CM120" i="16"/>
  <c r="CM122"/>
  <c r="BG27" i="19"/>
  <c r="CL115" i="16"/>
  <c r="CL113"/>
  <c r="BJ58"/>
  <c r="BJ102"/>
  <c r="AY58"/>
  <c r="BB50"/>
  <c r="C8" i="9" s="1"/>
  <c r="AQ80" i="16"/>
  <c r="E5" i="9" s="1"/>
  <c r="AF80" i="16"/>
  <c r="E7" i="9" s="1"/>
  <c r="BJ56" i="16"/>
  <c r="BJ115"/>
  <c r="AC56"/>
  <c r="R56"/>
  <c r="AN56"/>
  <c r="CL100"/>
  <c r="CM100" s="1"/>
  <c r="AY56"/>
  <c r="BJ116"/>
  <c r="AN105"/>
  <c r="R106"/>
  <c r="AY102"/>
  <c r="BJ109"/>
  <c r="BM13"/>
  <c r="BB14"/>
  <c r="BB12"/>
  <c r="AL12"/>
  <c r="AN12" s="1"/>
  <c r="AL14"/>
  <c r="AN14" s="1"/>
  <c r="H17" i="21" s="1"/>
  <c r="K17" s="1"/>
  <c r="AJ17" s="1"/>
  <c r="AQ13" i="16"/>
  <c r="AF13"/>
  <c r="P12"/>
  <c r="R12" s="1"/>
  <c r="H91" i="23" l="1"/>
  <c r="BM87" i="16"/>
  <c r="BB106"/>
  <c r="H111" i="22"/>
  <c r="K111" s="1"/>
  <c r="K112" s="1"/>
  <c r="Y112" s="1"/>
  <c r="AF86" i="16"/>
  <c r="H90" i="20"/>
  <c r="AQ88" i="16"/>
  <c r="H93" i="21"/>
  <c r="U87" i="16"/>
  <c r="H92" i="19"/>
  <c r="U58" i="16"/>
  <c r="H61" i="19"/>
  <c r="K61" s="1"/>
  <c r="BG61" s="1"/>
  <c r="H92" i="20"/>
  <c r="AF88" i="16"/>
  <c r="H60" i="20"/>
  <c r="K60" s="1"/>
  <c r="AF58" i="16"/>
  <c r="U102"/>
  <c r="U103" s="1"/>
  <c r="H9" i="9" s="1"/>
  <c r="H107" i="19"/>
  <c r="K107" s="1"/>
  <c r="BG107" s="1"/>
  <c r="H92" i="21"/>
  <c r="AQ87" i="16"/>
  <c r="AQ92" s="1"/>
  <c r="F5" i="9" s="1"/>
  <c r="U86" i="16"/>
  <c r="U92" s="1"/>
  <c r="F9" i="9" s="1"/>
  <c r="H91" i="19"/>
  <c r="BM86" i="16"/>
  <c r="H90" i="23"/>
  <c r="BM106" i="16"/>
  <c r="BM107" s="1"/>
  <c r="I4" i="9" s="1"/>
  <c r="H110" i="23"/>
  <c r="K110" s="1"/>
  <c r="K111" s="1"/>
  <c r="BB88" i="16"/>
  <c r="H93" i="22"/>
  <c r="H92"/>
  <c r="BB87" i="16"/>
  <c r="AQ106"/>
  <c r="H111" i="21"/>
  <c r="K111" s="1"/>
  <c r="AJ111" s="1"/>
  <c r="AQ102" i="16"/>
  <c r="H107" i="21"/>
  <c r="K107" s="1"/>
  <c r="K108" s="1"/>
  <c r="AF87" i="16"/>
  <c r="H91" i="20"/>
  <c r="BB107" i="16"/>
  <c r="I8" i="9" s="1"/>
  <c r="P134" i="16"/>
  <c r="R133"/>
  <c r="AL134"/>
  <c r="AN133"/>
  <c r="H110" i="20"/>
  <c r="K110" s="1"/>
  <c r="K111" s="1"/>
  <c r="H93" i="19"/>
  <c r="BH134" i="16"/>
  <c r="BJ133"/>
  <c r="H136" i="20"/>
  <c r="CN128" i="16"/>
  <c r="AA134"/>
  <c r="AC133"/>
  <c r="H137" i="22"/>
  <c r="K53"/>
  <c r="Y53" s="1"/>
  <c r="AW134" i="16"/>
  <c r="AY133"/>
  <c r="BB117"/>
  <c r="J8" i="9" s="1"/>
  <c r="K21" i="20"/>
  <c r="K22" i="22"/>
  <c r="Y22" s="1"/>
  <c r="AQ50" i="16"/>
  <c r="C5" i="9" s="1"/>
  <c r="AQ117" i="16"/>
  <c r="J5" i="9" s="1"/>
  <c r="U117" i="16"/>
  <c r="J9" i="9" s="1"/>
  <c r="AF103" i="16"/>
  <c r="H7" i="9" s="1"/>
  <c r="K52" i="20"/>
  <c r="AF107" i="16"/>
  <c r="I7" i="9" s="1"/>
  <c r="AF50" i="16"/>
  <c r="C7" i="9" s="1"/>
  <c r="AF117" i="16"/>
  <c r="J7" i="9" s="1"/>
  <c r="K22" i="23"/>
  <c r="BM109" i="16"/>
  <c r="H113" i="23"/>
  <c r="K113" s="1"/>
  <c r="U125" i="16"/>
  <c r="H130" i="19"/>
  <c r="K130" s="1"/>
  <c r="BG130" s="1"/>
  <c r="H132" i="20"/>
  <c r="K132" s="1"/>
  <c r="K134" s="1"/>
  <c r="BM56" i="16"/>
  <c r="H59" i="23"/>
  <c r="K59" s="1"/>
  <c r="BB58" i="16"/>
  <c r="H61" i="22"/>
  <c r="K61" s="1"/>
  <c r="Y61" s="1"/>
  <c r="K122"/>
  <c r="Y122" s="1"/>
  <c r="Y114"/>
  <c r="U12" i="16"/>
  <c r="H15" i="19"/>
  <c r="K15" s="1"/>
  <c r="BM19" i="16"/>
  <c r="B4" i="9" s="1"/>
  <c r="BB102" i="16"/>
  <c r="BB103" s="1"/>
  <c r="H8" i="9" s="1"/>
  <c r="H107" i="22"/>
  <c r="K107" s="1"/>
  <c r="AQ105" i="16"/>
  <c r="AQ107" s="1"/>
  <c r="I5" i="9" s="1"/>
  <c r="H110" i="21"/>
  <c r="K110" s="1"/>
  <c r="AJ110" s="1"/>
  <c r="AQ56" i="16"/>
  <c r="H59" i="21"/>
  <c r="K59" s="1"/>
  <c r="AF56" i="16"/>
  <c r="H58" i="20"/>
  <c r="K58" s="1"/>
  <c r="BM102" i="16"/>
  <c r="BM103" s="1"/>
  <c r="H4" i="9" s="1"/>
  <c r="H106" i="23"/>
  <c r="K106" s="1"/>
  <c r="K107" s="1"/>
  <c r="K122" i="19"/>
  <c r="BG122" s="1"/>
  <c r="BG114"/>
  <c r="BM92" i="16"/>
  <c r="K107" i="20"/>
  <c r="BG124" i="19"/>
  <c r="AQ12" i="16"/>
  <c r="H15" i="21"/>
  <c r="K15" s="1"/>
  <c r="BM116" i="16"/>
  <c r="H120" i="23"/>
  <c r="K120" s="1"/>
  <c r="U56" i="16"/>
  <c r="U71" s="1"/>
  <c r="D9" i="9" s="1"/>
  <c r="H59" i="19"/>
  <c r="K59" s="1"/>
  <c r="BM115" i="16"/>
  <c r="H119" i="23"/>
  <c r="K119" s="1"/>
  <c r="BM58" i="16"/>
  <c r="H61" i="23"/>
  <c r="K61" s="1"/>
  <c r="U43" i="16"/>
  <c r="U50" s="1"/>
  <c r="C9" i="9" s="1"/>
  <c r="H46" i="19"/>
  <c r="K46" s="1"/>
  <c r="K135" i="22"/>
  <c r="Y135" s="1"/>
  <c r="Y124"/>
  <c r="AQ58" i="16"/>
  <c r="AF19"/>
  <c r="B7" i="9" s="1"/>
  <c r="U106" i="16"/>
  <c r="U107" s="1"/>
  <c r="I9" i="9" s="1"/>
  <c r="H111" i="19"/>
  <c r="K111" s="1"/>
  <c r="BB56" i="16"/>
  <c r="BB71" s="1"/>
  <c r="D8" i="9" s="1"/>
  <c r="H59" i="22"/>
  <c r="K59" s="1"/>
  <c r="U120" i="16"/>
  <c r="H125" i="19"/>
  <c r="K125" s="1"/>
  <c r="BG125" s="1"/>
  <c r="K53" i="21"/>
  <c r="AJ53" s="1"/>
  <c r="AJ43"/>
  <c r="U14" i="16"/>
  <c r="H17" i="19"/>
  <c r="K17" s="1"/>
  <c r="BG17" s="1"/>
  <c r="BG104"/>
  <c r="K121" i="20"/>
  <c r="Y111" i="22"/>
  <c r="K135" i="21"/>
  <c r="AJ135" s="1"/>
  <c r="AJ124"/>
  <c r="AJ107"/>
  <c r="AJ114"/>
  <c r="K122"/>
  <c r="AJ122" s="1"/>
  <c r="BM39" i="16"/>
  <c r="BM50" s="1"/>
  <c r="C4" i="9" s="1"/>
  <c r="H42" i="23"/>
  <c r="K42" s="1"/>
  <c r="K53" s="1"/>
  <c r="AN101" i="16"/>
  <c r="H106" i="21" s="1"/>
  <c r="AN100" i="16"/>
  <c r="AQ14"/>
  <c r="BB19"/>
  <c r="AQ71" l="1"/>
  <c r="D5" i="9" s="1"/>
  <c r="K108" i="19"/>
  <c r="BG108" s="1"/>
  <c r="AF71" i="16"/>
  <c r="BB92"/>
  <c r="F8" i="9" s="1"/>
  <c r="AF92" i="16"/>
  <c r="F7" i="9" s="1"/>
  <c r="AY134" i="16"/>
  <c r="AW135"/>
  <c r="AA135"/>
  <c r="AC134"/>
  <c r="BH135"/>
  <c r="BJ134"/>
  <c r="AN134"/>
  <c r="AL135"/>
  <c r="U133"/>
  <c r="H138" i="19"/>
  <c r="P135" i="16"/>
  <c r="R134"/>
  <c r="K74" i="20"/>
  <c r="K75" i="23"/>
  <c r="K76" s="1"/>
  <c r="BB133" i="16"/>
  <c r="H138" i="22"/>
  <c r="AF133" i="16"/>
  <c r="H137" i="20"/>
  <c r="BM133" i="16"/>
  <c r="H137" i="23"/>
  <c r="AQ133" i="16"/>
  <c r="H138" i="21"/>
  <c r="K112"/>
  <c r="AJ112" s="1"/>
  <c r="BM117" i="16"/>
  <c r="K75" i="20"/>
  <c r="BM71" i="16"/>
  <c r="BM72" s="1"/>
  <c r="K135" i="19"/>
  <c r="BG135" s="1"/>
  <c r="AJ59" i="21"/>
  <c r="K75"/>
  <c r="K108" i="22"/>
  <c r="Y107"/>
  <c r="U19" i="16"/>
  <c r="B9" i="9" s="1"/>
  <c r="H137" i="19"/>
  <c r="K75" i="22"/>
  <c r="Y59"/>
  <c r="BG59" i="19"/>
  <c r="K75"/>
  <c r="AJ15" i="21"/>
  <c r="K22"/>
  <c r="AJ22" s="1"/>
  <c r="K135" i="20"/>
  <c r="F4" i="9"/>
  <c r="K121" i="23"/>
  <c r="BE108" i="19"/>
  <c r="BG46"/>
  <c r="K53"/>
  <c r="BG53" s="1"/>
  <c r="AQ103" i="16"/>
  <c r="H105" i="21"/>
  <c r="K136"/>
  <c r="AH108"/>
  <c r="AJ108"/>
  <c r="K112" i="19"/>
  <c r="BG112" s="1"/>
  <c r="BG111"/>
  <c r="BG15"/>
  <c r="K22"/>
  <c r="BG22" s="1"/>
  <c r="AF72" i="16"/>
  <c r="D7" i="9"/>
  <c r="BB72" i="16"/>
  <c r="B8" i="9"/>
  <c r="AQ19" i="16"/>
  <c r="B5" i="9" s="1"/>
  <c r="J4" l="1"/>
  <c r="BM134" i="16"/>
  <c r="H138" i="23"/>
  <c r="AW136" i="16"/>
  <c r="AY135"/>
  <c r="BH136"/>
  <c r="BJ135"/>
  <c r="BB134"/>
  <c r="H139" i="22"/>
  <c r="U134" i="16"/>
  <c r="H139" i="19"/>
  <c r="AL136" i="16"/>
  <c r="AN135"/>
  <c r="AF134"/>
  <c r="H138" i="20"/>
  <c r="P136" i="16"/>
  <c r="R135"/>
  <c r="AQ134"/>
  <c r="H139" i="21"/>
  <c r="AA136" i="16"/>
  <c r="AC135"/>
  <c r="D4" i="9"/>
  <c r="K136" i="20"/>
  <c r="K137" s="1"/>
  <c r="H5" i="9"/>
  <c r="U72" i="16"/>
  <c r="K136" i="22"/>
  <c r="Y108"/>
  <c r="W108"/>
  <c r="AJ136" i="21"/>
  <c r="K76"/>
  <c r="AJ76" s="1"/>
  <c r="AJ75"/>
  <c r="K136" i="19"/>
  <c r="K76" i="22"/>
  <c r="Y76" s="1"/>
  <c r="Y75"/>
  <c r="K76" i="19"/>
  <c r="BG76" s="1"/>
  <c r="BG75"/>
  <c r="X81" i="22"/>
  <c r="AI81" i="21"/>
  <c r="BF81" i="19"/>
  <c r="CB81" i="18"/>
  <c r="X82" i="22"/>
  <c r="AI82" i="21"/>
  <c r="BF82" i="19"/>
  <c r="CB82" i="18"/>
  <c r="X83" i="22"/>
  <c r="AI83" i="21"/>
  <c r="BF83" i="19"/>
  <c r="CB83" i="18"/>
  <c r="X84" i="22"/>
  <c r="AI84" i="21"/>
  <c r="BF84" i="19"/>
  <c r="CB84" i="18"/>
  <c r="AQ72" i="16"/>
  <c r="H126" i="18"/>
  <c r="K126" s="1"/>
  <c r="CC126" s="1"/>
  <c r="G119" i="16"/>
  <c r="G116"/>
  <c r="H121" i="18" s="1"/>
  <c r="K121" s="1"/>
  <c r="CC121" s="1"/>
  <c r="G115" i="16"/>
  <c r="H120" i="18" s="1"/>
  <c r="K120" s="1"/>
  <c r="CC120" s="1"/>
  <c r="G114" i="16"/>
  <c r="H119" i="18" s="1"/>
  <c r="K119" s="1"/>
  <c r="CC119" s="1"/>
  <c r="G113" i="16"/>
  <c r="H118" i="18" s="1"/>
  <c r="K118" s="1"/>
  <c r="CC118" s="1"/>
  <c r="G112" i="16"/>
  <c r="H117" i="18" s="1"/>
  <c r="K117" s="1"/>
  <c r="CC117" s="1"/>
  <c r="G111" i="16"/>
  <c r="H116" i="18" s="1"/>
  <c r="K116" s="1"/>
  <c r="CC116" s="1"/>
  <c r="G110" i="16"/>
  <c r="H115" i="18" s="1"/>
  <c r="K115" s="1"/>
  <c r="CC115" s="1"/>
  <c r="G109" i="16"/>
  <c r="H114" i="18" s="1"/>
  <c r="K114" s="1"/>
  <c r="G105" i="16"/>
  <c r="G101"/>
  <c r="H106" i="18" s="1"/>
  <c r="G100" i="16"/>
  <c r="H105" i="18" s="1"/>
  <c r="G99" i="16"/>
  <c r="G94"/>
  <c r="J94" s="1"/>
  <c r="CN94" s="1"/>
  <c r="G91"/>
  <c r="H96" i="18" s="1"/>
  <c r="K96" s="1"/>
  <c r="CC96" s="1"/>
  <c r="G90" i="16"/>
  <c r="G89"/>
  <c r="G85"/>
  <c r="G84"/>
  <c r="G83"/>
  <c r="G82"/>
  <c r="G79"/>
  <c r="H84" i="18" s="1"/>
  <c r="K84" s="1"/>
  <c r="CC84" s="1"/>
  <c r="G78" i="16"/>
  <c r="H83" i="18" s="1"/>
  <c r="K83" s="1"/>
  <c r="CC83" s="1"/>
  <c r="G77" i="16"/>
  <c r="G76"/>
  <c r="G70"/>
  <c r="J70" s="1"/>
  <c r="F69"/>
  <c r="G69" s="1"/>
  <c r="J69" s="1"/>
  <c r="F68"/>
  <c r="G68" s="1"/>
  <c r="J68" s="1"/>
  <c r="F67"/>
  <c r="G67" s="1"/>
  <c r="J67" s="1"/>
  <c r="G17"/>
  <c r="J17" s="1"/>
  <c r="CN17" s="1"/>
  <c r="J16"/>
  <c r="CN16" s="1"/>
  <c r="E15"/>
  <c r="E14"/>
  <c r="E13"/>
  <c r="AF135" l="1"/>
  <c r="H139" i="20"/>
  <c r="U135" i="16"/>
  <c r="H140" i="19"/>
  <c r="BM135" i="16"/>
  <c r="H139" i="23"/>
  <c r="BB135" i="16"/>
  <c r="H140" i="22"/>
  <c r="AA137" i="16"/>
  <c r="AC136"/>
  <c r="P137"/>
  <c r="R136"/>
  <c r="AQ135"/>
  <c r="H140" i="21"/>
  <c r="BH137" i="16"/>
  <c r="BJ136"/>
  <c r="AW137"/>
  <c r="AY136"/>
  <c r="AL137"/>
  <c r="AN136"/>
  <c r="J76"/>
  <c r="CN76" s="1"/>
  <c r="H81" i="18"/>
  <c r="K81" s="1"/>
  <c r="J82" i="16"/>
  <c r="CN82" s="1"/>
  <c r="H87" i="18"/>
  <c r="K87" s="1"/>
  <c r="J89" i="16"/>
  <c r="CN89" s="1"/>
  <c r="H94" i="18"/>
  <c r="K94" s="1"/>
  <c r="CC94" s="1"/>
  <c r="J99" i="16"/>
  <c r="CN99" s="1"/>
  <c r="H104" i="18"/>
  <c r="K104" s="1"/>
  <c r="K122"/>
  <c r="CC122" s="1"/>
  <c r="CC114"/>
  <c r="J119" i="16"/>
  <c r="CN119" s="1"/>
  <c r="H124" i="18"/>
  <c r="K124" s="1"/>
  <c r="J122" i="16"/>
  <c r="CN122" s="1"/>
  <c r="H127" i="18"/>
  <c r="K127" s="1"/>
  <c r="CC127" s="1"/>
  <c r="J126" i="16"/>
  <c r="CN126" s="1"/>
  <c r="H131" i="18"/>
  <c r="K131" s="1"/>
  <c r="CC131" s="1"/>
  <c r="J77" i="16"/>
  <c r="CN77" s="1"/>
  <c r="H82" i="18"/>
  <c r="K82" s="1"/>
  <c r="CC82" s="1"/>
  <c r="J83" i="16"/>
  <c r="CN83" s="1"/>
  <c r="H88" i="18"/>
  <c r="K88" s="1"/>
  <c r="CC88" s="1"/>
  <c r="J90" i="16"/>
  <c r="CN90" s="1"/>
  <c r="H95" i="18"/>
  <c r="K95" s="1"/>
  <c r="CC95" s="1"/>
  <c r="J120" i="16"/>
  <c r="H125" i="18"/>
  <c r="K125" s="1"/>
  <c r="CC125" s="1"/>
  <c r="J123" i="16"/>
  <c r="CN123" s="1"/>
  <c r="H128" i="18"/>
  <c r="K128" s="1"/>
  <c r="CC128" s="1"/>
  <c r="H132"/>
  <c r="K132" s="1"/>
  <c r="CC132" s="1"/>
  <c r="J84" i="16"/>
  <c r="CN84" s="1"/>
  <c r="H89" i="18"/>
  <c r="K89" s="1"/>
  <c r="CC89" s="1"/>
  <c r="J124" i="16"/>
  <c r="CN124" s="1"/>
  <c r="H129" i="18"/>
  <c r="K129" s="1"/>
  <c r="CC129" s="1"/>
  <c r="H133"/>
  <c r="K133" s="1"/>
  <c r="CC133" s="1"/>
  <c r="AJ137" i="21"/>
  <c r="K137" i="22"/>
  <c r="K138" s="1"/>
  <c r="W138" s="1"/>
  <c r="W140" s="1"/>
  <c r="Y136"/>
  <c r="Y137" s="1"/>
  <c r="J85" i="16"/>
  <c r="CN85" s="1"/>
  <c r="H90" i="18"/>
  <c r="K90" s="1"/>
  <c r="CC90" s="1"/>
  <c r="J105" i="16"/>
  <c r="CN105" s="1"/>
  <c r="H110" i="18"/>
  <c r="K110" s="1"/>
  <c r="J125" i="16"/>
  <c r="CN125" s="1"/>
  <c r="H130" i="18"/>
  <c r="K130" s="1"/>
  <c r="CC130" s="1"/>
  <c r="K137" i="19"/>
  <c r="K138" s="1"/>
  <c r="BE138" s="1"/>
  <c r="BE140" s="1"/>
  <c r="BG136"/>
  <c r="BG137" s="1"/>
  <c r="K137" i="21"/>
  <c r="K138" s="1"/>
  <c r="AH138" s="1"/>
  <c r="AH140" s="1"/>
  <c r="J121" i="16"/>
  <c r="CN121" s="1"/>
  <c r="J110"/>
  <c r="CN110" s="1"/>
  <c r="J112"/>
  <c r="CN112" s="1"/>
  <c r="J114"/>
  <c r="CN114" s="1"/>
  <c r="J116"/>
  <c r="CN116" s="1"/>
  <c r="J109"/>
  <c r="CN109" s="1"/>
  <c r="J111"/>
  <c r="CN111" s="1"/>
  <c r="J113"/>
  <c r="CN113" s="1"/>
  <c r="J115"/>
  <c r="CN115" s="1"/>
  <c r="J91"/>
  <c r="CN91" s="1"/>
  <c r="J78"/>
  <c r="CN78" s="1"/>
  <c r="G11"/>
  <c r="J79"/>
  <c r="CN79" s="1"/>
  <c r="AQ136" l="1"/>
  <c r="H141" i="21"/>
  <c r="BM136" i="16"/>
  <c r="H140" i="23"/>
  <c r="U136" i="16"/>
  <c r="H141" i="19"/>
  <c r="AL138" i="16"/>
  <c r="AN138" s="1"/>
  <c r="AN137"/>
  <c r="BH138"/>
  <c r="BJ138" s="1"/>
  <c r="BJ137"/>
  <c r="P138"/>
  <c r="R138" s="1"/>
  <c r="R137"/>
  <c r="BB136"/>
  <c r="H141" i="22"/>
  <c r="AF136" i="16"/>
  <c r="H140" i="20"/>
  <c r="AW138" i="16"/>
  <c r="AY138" s="1"/>
  <c r="AY137"/>
  <c r="AA138"/>
  <c r="AC138" s="1"/>
  <c r="AC137"/>
  <c r="CN147"/>
  <c r="CP147" s="1"/>
  <c r="CC124" i="18"/>
  <c r="CC104"/>
  <c r="CC87"/>
  <c r="K97"/>
  <c r="CC97" s="1"/>
  <c r="CC110"/>
  <c r="J117" i="16"/>
  <c r="CM117" s="1"/>
  <c r="CN117"/>
  <c r="K85" i="18"/>
  <c r="CC81"/>
  <c r="J11" i="16"/>
  <c r="J80"/>
  <c r="F59"/>
  <c r="F28"/>
  <c r="G28" s="1"/>
  <c r="F49"/>
  <c r="F48"/>
  <c r="G48" s="1"/>
  <c r="J48" s="1"/>
  <c r="CN48" s="1"/>
  <c r="F46"/>
  <c r="G46" s="1"/>
  <c r="J46" s="1"/>
  <c r="CN46" s="1"/>
  <c r="F44"/>
  <c r="G44" s="1"/>
  <c r="J44" s="1"/>
  <c r="CN44" s="1"/>
  <c r="F43"/>
  <c r="G43" s="1"/>
  <c r="J43" s="1"/>
  <c r="CN43" s="1"/>
  <c r="F42"/>
  <c r="G42" s="1"/>
  <c r="J42" s="1"/>
  <c r="CN42" s="1"/>
  <c r="F40"/>
  <c r="G40" s="1"/>
  <c r="J40" s="1"/>
  <c r="CN40" s="1"/>
  <c r="F39"/>
  <c r="G39" s="1"/>
  <c r="J39" s="1"/>
  <c r="CN39" s="1"/>
  <c r="F37"/>
  <c r="G37" s="1"/>
  <c r="F36"/>
  <c r="G36" s="1"/>
  <c r="F35"/>
  <c r="G35" s="1"/>
  <c r="F33"/>
  <c r="G33" s="1"/>
  <c r="F32"/>
  <c r="G32" s="1"/>
  <c r="F31"/>
  <c r="G31" s="1"/>
  <c r="F30"/>
  <c r="G30" s="1"/>
  <c r="F29"/>
  <c r="G29" s="1"/>
  <c r="F12"/>
  <c r="F62"/>
  <c r="G62" s="1"/>
  <c r="J62" s="1"/>
  <c r="F61"/>
  <c r="G61" s="1"/>
  <c r="J61" s="1"/>
  <c r="F47"/>
  <c r="G47" s="1"/>
  <c r="J47" s="1"/>
  <c r="CN47" s="1"/>
  <c r="F45"/>
  <c r="G45" s="1"/>
  <c r="J45" s="1"/>
  <c r="CN45" s="1"/>
  <c r="F41"/>
  <c r="G41" s="1"/>
  <c r="J41" s="1"/>
  <c r="CN41" s="1"/>
  <c r="F38"/>
  <c r="G38" s="1"/>
  <c r="J38" s="1"/>
  <c r="CN38" s="1"/>
  <c r="F34"/>
  <c r="G34" s="1"/>
  <c r="F26"/>
  <c r="G26" s="1"/>
  <c r="F25"/>
  <c r="G25" s="1"/>
  <c r="F24"/>
  <c r="G24" s="1"/>
  <c r="F57"/>
  <c r="F27"/>
  <c r="G27" s="1"/>
  <c r="F14"/>
  <c r="F13"/>
  <c r="CL59" l="1"/>
  <c r="AF138"/>
  <c r="H142" i="20"/>
  <c r="U137" i="16"/>
  <c r="H142" i="19"/>
  <c r="U138" i="16"/>
  <c r="U139" s="1"/>
  <c r="H143" i="19"/>
  <c r="AQ138" i="16"/>
  <c r="H143" i="21"/>
  <c r="CL12" i="16"/>
  <c r="E12"/>
  <c r="G12" s="1"/>
  <c r="BB138"/>
  <c r="H143" i="22"/>
  <c r="BM137" i="16"/>
  <c r="H141" i="23"/>
  <c r="AQ137" i="16"/>
  <c r="H142" i="21"/>
  <c r="BB137" i="16"/>
  <c r="H142" i="22"/>
  <c r="CL57" i="16"/>
  <c r="AF137"/>
  <c r="H141" i="20"/>
  <c r="BM138" i="16"/>
  <c r="H142" i="23"/>
  <c r="J24" i="16"/>
  <c r="CN24" s="1"/>
  <c r="H27" i="18"/>
  <c r="K27" s="1"/>
  <c r="J30" i="16"/>
  <c r="CN30" s="1"/>
  <c r="H33" i="18"/>
  <c r="K33" s="1"/>
  <c r="CC33" s="1"/>
  <c r="J35" i="16"/>
  <c r="CN35" s="1"/>
  <c r="H38" i="18"/>
  <c r="K38" s="1"/>
  <c r="CC38" s="1"/>
  <c r="J28" i="16"/>
  <c r="CN28" s="1"/>
  <c r="H31" i="18"/>
  <c r="K31" s="1"/>
  <c r="CC31" s="1"/>
  <c r="CN11" i="16"/>
  <c r="H14" i="18"/>
  <c r="K14" s="1"/>
  <c r="J27" i="16"/>
  <c r="CN27" s="1"/>
  <c r="H30" i="18"/>
  <c r="K30" s="1"/>
  <c r="CC30" s="1"/>
  <c r="J25" i="16"/>
  <c r="CN25" s="1"/>
  <c r="H28" i="18"/>
  <c r="K28" s="1"/>
  <c r="CC28" s="1"/>
  <c r="J31" i="16"/>
  <c r="CN31" s="1"/>
  <c r="H34" i="18"/>
  <c r="K34" s="1"/>
  <c r="CC34" s="1"/>
  <c r="J36" i="16"/>
  <c r="CN36" s="1"/>
  <c r="H39" i="18"/>
  <c r="K39" s="1"/>
  <c r="CC39" s="1"/>
  <c r="J6" i="9"/>
  <c r="CC85" i="18"/>
  <c r="J26" i="16"/>
  <c r="CN26" s="1"/>
  <c r="H29" i="18"/>
  <c r="K29" s="1"/>
  <c r="CC29" s="1"/>
  <c r="J32" i="16"/>
  <c r="CN32" s="1"/>
  <c r="H35" i="18"/>
  <c r="K35" s="1"/>
  <c r="CC35" s="1"/>
  <c r="J37" i="16"/>
  <c r="CN37" s="1"/>
  <c r="H40" i="18"/>
  <c r="K40" s="1"/>
  <c r="CC40" s="1"/>
  <c r="G49" i="16"/>
  <c r="J49" s="1"/>
  <c r="CN49" s="1"/>
  <c r="CM80"/>
  <c r="CN80"/>
  <c r="J34"/>
  <c r="CN34" s="1"/>
  <c r="H37" i="18"/>
  <c r="K37" s="1"/>
  <c r="CC37" s="1"/>
  <c r="J29" i="16"/>
  <c r="CN29" s="1"/>
  <c r="H32" i="18"/>
  <c r="K32" s="1"/>
  <c r="CC32" s="1"/>
  <c r="J33" i="16"/>
  <c r="CN33" s="1"/>
  <c r="H36" i="18"/>
  <c r="K36" s="1"/>
  <c r="CC36" s="1"/>
  <c r="E102" i="16"/>
  <c r="E88"/>
  <c r="E131"/>
  <c r="E129"/>
  <c r="E86"/>
  <c r="E96"/>
  <c r="G96" s="1"/>
  <c r="J96" s="1"/>
  <c r="CN96" s="1"/>
  <c r="E130"/>
  <c r="E87"/>
  <c r="Z95" i="22"/>
  <c r="AK95" i="21"/>
  <c r="BH95" i="19"/>
  <c r="CD95" i="18"/>
  <c r="Z133" i="22"/>
  <c r="AK133" i="21"/>
  <c r="BH133" i="19"/>
  <c r="CD133" i="18"/>
  <c r="Z110" i="22"/>
  <c r="AK110" i="21"/>
  <c r="BH110" i="19"/>
  <c r="CD110" i="18"/>
  <c r="Z132" i="22"/>
  <c r="AK132" i="21"/>
  <c r="BH132" i="19"/>
  <c r="CD132" i="18"/>
  <c r="Z111" i="22"/>
  <c r="AK111" i="21"/>
  <c r="BH111" i="19"/>
  <c r="CD111" i="18"/>
  <c r="Z131" i="22"/>
  <c r="AK131" i="21"/>
  <c r="BH131" i="19"/>
  <c r="CD131" i="18"/>
  <c r="E6" i="9"/>
  <c r="E95" i="16"/>
  <c r="G95" s="1"/>
  <c r="J95" s="1"/>
  <c r="CN95" s="1"/>
  <c r="E106"/>
  <c r="F58"/>
  <c r="F65"/>
  <c r="G65" s="1"/>
  <c r="J65" s="1"/>
  <c r="G14"/>
  <c r="J14" s="1"/>
  <c r="F66"/>
  <c r="G66" s="1"/>
  <c r="J66" s="1"/>
  <c r="J15"/>
  <c r="CN15" s="1"/>
  <c r="F64"/>
  <c r="G64" s="1"/>
  <c r="J64" s="1"/>
  <c r="F56"/>
  <c r="G13"/>
  <c r="J13" s="1"/>
  <c r="F63"/>
  <c r="G63" s="1"/>
  <c r="J63" s="1"/>
  <c r="AQ139" l="1"/>
  <c r="AF139"/>
  <c r="K7" i="9" s="1"/>
  <c r="L7" s="1"/>
  <c r="M7" s="1"/>
  <c r="CP80" i="16"/>
  <c r="BN76" s="1"/>
  <c r="BB139"/>
  <c r="K8" i="9" s="1"/>
  <c r="L8" s="1"/>
  <c r="M8" s="1"/>
  <c r="K9"/>
  <c r="L9" s="1"/>
  <c r="M9" s="1"/>
  <c r="U140" i="16"/>
  <c r="U141" s="1"/>
  <c r="U142" s="1"/>
  <c r="CL58"/>
  <c r="G87"/>
  <c r="G86"/>
  <c r="G130"/>
  <c r="J130" s="1"/>
  <c r="CN130" s="1"/>
  <c r="G129"/>
  <c r="J129" s="1"/>
  <c r="CN129" s="1"/>
  <c r="G88"/>
  <c r="K5" i="9"/>
  <c r="L5" s="1"/>
  <c r="M5" s="1"/>
  <c r="AQ140" i="16"/>
  <c r="AQ141" s="1"/>
  <c r="AQ142" s="1"/>
  <c r="CL56"/>
  <c r="E132"/>
  <c r="G131"/>
  <c r="J131" s="1"/>
  <c r="CN131" s="1"/>
  <c r="CN50"/>
  <c r="J50"/>
  <c r="CM49" s="1"/>
  <c r="CN13"/>
  <c r="H16" i="18"/>
  <c r="K16" s="1"/>
  <c r="CC16" s="1"/>
  <c r="CL106" i="16"/>
  <c r="CN14"/>
  <c r="H17" i="18"/>
  <c r="K17" s="1"/>
  <c r="CC17" s="1"/>
  <c r="CC14"/>
  <c r="CC27"/>
  <c r="K53"/>
  <c r="CC53" s="1"/>
  <c r="Z71" i="22"/>
  <c r="AK71" i="21"/>
  <c r="BH71" i="19"/>
  <c r="CD71" i="18"/>
  <c r="X31" i="22"/>
  <c r="AI31" i="21"/>
  <c r="BF31" i="19"/>
  <c r="CB31" i="18"/>
  <c r="X32" i="22"/>
  <c r="AI32" i="21"/>
  <c r="BF32" i="19"/>
  <c r="CB32" i="18"/>
  <c r="Z72" i="22"/>
  <c r="AK72" i="21"/>
  <c r="BH72" i="19"/>
  <c r="CD72" i="18"/>
  <c r="Z100" i="22"/>
  <c r="AK100" i="21"/>
  <c r="BH100" i="19"/>
  <c r="CD100" i="18"/>
  <c r="Z104" i="22"/>
  <c r="AK104" i="21"/>
  <c r="BH104" i="19"/>
  <c r="CD104" i="18"/>
  <c r="Z106" i="22"/>
  <c r="AK106" i="21"/>
  <c r="BH106" i="19"/>
  <c r="CD106" i="18"/>
  <c r="Z118" i="22"/>
  <c r="AK118" i="21"/>
  <c r="BH118" i="19"/>
  <c r="CD118" i="18"/>
  <c r="Z120" i="22"/>
  <c r="AK120" i="21"/>
  <c r="BH120" i="19"/>
  <c r="CD120" i="18"/>
  <c r="Z124" i="22"/>
  <c r="AK124" i="21"/>
  <c r="BH124" i="19"/>
  <c r="CD124" i="18"/>
  <c r="Z126" i="22"/>
  <c r="AK126" i="21"/>
  <c r="BH126" i="19"/>
  <c r="CD126" i="18"/>
  <c r="Z128" i="22"/>
  <c r="AK128" i="21"/>
  <c r="BH128" i="19"/>
  <c r="CD128" i="18"/>
  <c r="Z130" i="22"/>
  <c r="AK130" i="21"/>
  <c r="BH130" i="19"/>
  <c r="CD130" i="18"/>
  <c r="Z84" i="22"/>
  <c r="AK84" i="21"/>
  <c r="BH84" i="19"/>
  <c r="CD84" i="18"/>
  <c r="G59" i="16"/>
  <c r="X30" i="22"/>
  <c r="AI30" i="21"/>
  <c r="BF30" i="19"/>
  <c r="CB30" i="18"/>
  <c r="Z73" i="22"/>
  <c r="AK73" i="21"/>
  <c r="BH73" i="19"/>
  <c r="CD73" i="18"/>
  <c r="Z87" i="22"/>
  <c r="AK87" i="21"/>
  <c r="BH87" i="19"/>
  <c r="CD87" i="18"/>
  <c r="Z89" i="22"/>
  <c r="AK89" i="21"/>
  <c r="BH89" i="19"/>
  <c r="CD89" i="18"/>
  <c r="Z94" i="22"/>
  <c r="AK94" i="21"/>
  <c r="BH94" i="19"/>
  <c r="CD94" i="18"/>
  <c r="Z99" i="22"/>
  <c r="AK99" i="21"/>
  <c r="BH99" i="19"/>
  <c r="CD99" i="18"/>
  <c r="Z101" i="22"/>
  <c r="AK101" i="21"/>
  <c r="BH101" i="19"/>
  <c r="CD101" i="18"/>
  <c r="Z105" i="22"/>
  <c r="AK105" i="21"/>
  <c r="BH105" i="19"/>
  <c r="CD105" i="18"/>
  <c r="Z107" i="22"/>
  <c r="AK107" i="21"/>
  <c r="BH107" i="19"/>
  <c r="CD107" i="18"/>
  <c r="Z115" i="22"/>
  <c r="AK115" i="21"/>
  <c r="BH115" i="19"/>
  <c r="CD115" i="18"/>
  <c r="Z119" i="22"/>
  <c r="AK119" i="21"/>
  <c r="BH119" i="19"/>
  <c r="CD119" i="18"/>
  <c r="Z121" i="22"/>
  <c r="AK121" i="21"/>
  <c r="BH121" i="19"/>
  <c r="CD121" i="18"/>
  <c r="Z125" i="22"/>
  <c r="AK125" i="21"/>
  <c r="BH125" i="19"/>
  <c r="CD125" i="18"/>
  <c r="Z127" i="22"/>
  <c r="AK127" i="21"/>
  <c r="BH127" i="19"/>
  <c r="CD127" i="18"/>
  <c r="Z129" i="22"/>
  <c r="AK129" i="21"/>
  <c r="BH129" i="19"/>
  <c r="CD129" i="18"/>
  <c r="Z134" i="22"/>
  <c r="AK134" i="21"/>
  <c r="BH134" i="19"/>
  <c r="CD134" i="18"/>
  <c r="Z90" i="22"/>
  <c r="AK90" i="21"/>
  <c r="BH90" i="19"/>
  <c r="CD90" i="18"/>
  <c r="Z88" i="22"/>
  <c r="AK88" i="21"/>
  <c r="BH88" i="19"/>
  <c r="CD88" i="18"/>
  <c r="J12" i="16"/>
  <c r="J19" s="1"/>
  <c r="CM19" s="1"/>
  <c r="G57"/>
  <c r="G55"/>
  <c r="J97"/>
  <c r="CN97" s="1"/>
  <c r="AF140" l="1"/>
  <c r="AF141" s="1"/>
  <c r="AF142" s="1"/>
  <c r="BB140"/>
  <c r="BB141" s="1"/>
  <c r="BB142" s="1"/>
  <c r="C6" i="9"/>
  <c r="CM131" i="16"/>
  <c r="H93" i="18"/>
  <c r="J88" i="16"/>
  <c r="CN88" s="1"/>
  <c r="J87"/>
  <c r="CN87" s="1"/>
  <c r="H92" i="18"/>
  <c r="J86" i="16"/>
  <c r="CN86" s="1"/>
  <c r="H91" i="18"/>
  <c r="CM129" i="16"/>
  <c r="E133"/>
  <c r="CM130"/>
  <c r="CN12"/>
  <c r="H15" i="18"/>
  <c r="K15" s="1"/>
  <c r="H135"/>
  <c r="J59" i="16"/>
  <c r="CN59" s="1"/>
  <c r="H62" i="18"/>
  <c r="K62" s="1"/>
  <c r="CC62" s="1"/>
  <c r="H136"/>
  <c r="CL102" i="16"/>
  <c r="G102"/>
  <c r="G106"/>
  <c r="CN150"/>
  <c r="H63" i="18"/>
  <c r="K63" s="1"/>
  <c r="CC63" s="1"/>
  <c r="H134"/>
  <c r="K134" s="1"/>
  <c r="J55" i="16"/>
  <c r="H58" i="18"/>
  <c r="K58" s="1"/>
  <c r="J57" i="16"/>
  <c r="H60" i="18"/>
  <c r="K60" s="1"/>
  <c r="CC60" s="1"/>
  <c r="Z96" i="22"/>
  <c r="AK96" i="21"/>
  <c r="BH96" i="19"/>
  <c r="CD96" i="18"/>
  <c r="Z117" i="22"/>
  <c r="AK117" i="21"/>
  <c r="BH117" i="19"/>
  <c r="CD117" i="18"/>
  <c r="Z81" i="22"/>
  <c r="AK81" i="21"/>
  <c r="BH81" i="19"/>
  <c r="CD81" i="18"/>
  <c r="Z102" i="22"/>
  <c r="AK102" i="21"/>
  <c r="BH102" i="19"/>
  <c r="CD102" i="18"/>
  <c r="Z83" i="22"/>
  <c r="AK83" i="21"/>
  <c r="BH83" i="19"/>
  <c r="CD83" i="18"/>
  <c r="Z114" i="22"/>
  <c r="AK114" i="21"/>
  <c r="BH114" i="19"/>
  <c r="CD114" i="18"/>
  <c r="Z116" i="22"/>
  <c r="AK116" i="21"/>
  <c r="BH116" i="19"/>
  <c r="CD116" i="18"/>
  <c r="Z108" i="22"/>
  <c r="X108"/>
  <c r="AK108" i="21"/>
  <c r="AI108"/>
  <c r="BH108" i="19"/>
  <c r="BF108"/>
  <c r="CB108" i="18"/>
  <c r="CD108"/>
  <c r="Z112" i="22"/>
  <c r="AK112" i="21"/>
  <c r="BH112" i="19"/>
  <c r="CD112" i="18"/>
  <c r="Z82" i="22"/>
  <c r="AK82" i="21"/>
  <c r="BH82" i="19"/>
  <c r="CD82" i="18"/>
  <c r="Z135" i="22"/>
  <c r="AK135" i="21"/>
  <c r="BH135" i="19"/>
  <c r="CD135" i="18"/>
  <c r="G58" i="16"/>
  <c r="G6" i="9"/>
  <c r="G56" i="16"/>
  <c r="CN148" l="1"/>
  <c r="CP148" s="1"/>
  <c r="CN57"/>
  <c r="CN144" s="1"/>
  <c r="CP144" s="1"/>
  <c r="J92"/>
  <c r="E134"/>
  <c r="G132"/>
  <c r="CM132"/>
  <c r="J58"/>
  <c r="CN58" s="1"/>
  <c r="H61" i="18"/>
  <c r="K61" s="1"/>
  <c r="CC61" s="1"/>
  <c r="CP150" i="16"/>
  <c r="BO60" s="1"/>
  <c r="J56"/>
  <c r="H59" i="18"/>
  <c r="K59" s="1"/>
  <c r="CC59" s="1"/>
  <c r="CN19" i="16"/>
  <c r="CC134" i="18"/>
  <c r="K135"/>
  <c r="CC135" s="1"/>
  <c r="J106" i="16"/>
  <c r="H111" i="18"/>
  <c r="K111" s="1"/>
  <c r="CC58"/>
  <c r="K75"/>
  <c r="J102" i="16"/>
  <c r="H107" i="18"/>
  <c r="K107" s="1"/>
  <c r="CC15"/>
  <c r="K22"/>
  <c r="CC22" s="1"/>
  <c r="B6" i="9"/>
  <c r="Z122" i="22"/>
  <c r="AK122" i="21"/>
  <c r="BH122" i="19"/>
  <c r="CD122" i="18"/>
  <c r="Z85" i="22"/>
  <c r="AK85" i="21"/>
  <c r="BH85" i="19"/>
  <c r="CD85" i="18"/>
  <c r="Z97" i="22"/>
  <c r="AK97" i="21"/>
  <c r="BH97" i="19"/>
  <c r="CD97" i="18"/>
  <c r="CN71" i="16" l="1"/>
  <c r="F6" i="9"/>
  <c r="CN21" i="16"/>
  <c r="G133"/>
  <c r="CM133"/>
  <c r="J132"/>
  <c r="H137" i="18"/>
  <c r="E135" i="16"/>
  <c r="J71"/>
  <c r="K76" i="18"/>
  <c r="CC76" s="1"/>
  <c r="CC75"/>
  <c r="CC111"/>
  <c r="K112"/>
  <c r="CC112" s="1"/>
  <c r="CN106" i="16"/>
  <c r="CN146" s="1"/>
  <c r="J107"/>
  <c r="CC107" i="18"/>
  <c r="K108"/>
  <c r="CN102" i="16"/>
  <c r="J103"/>
  <c r="Z136" i="22"/>
  <c r="AK136" i="21"/>
  <c r="BH136" i="19"/>
  <c r="CD136" i="18"/>
  <c r="CN143" i="16" l="1"/>
  <c r="CO117"/>
  <c r="CP117" s="1"/>
  <c r="CQ116" s="1"/>
  <c r="CP21" s="1"/>
  <c r="G134"/>
  <c r="CM134"/>
  <c r="CN132"/>
  <c r="E136"/>
  <c r="J133"/>
  <c r="CN133" s="1"/>
  <c r="H138" i="18"/>
  <c r="J72" i="16"/>
  <c r="CN72" s="1"/>
  <c r="D6" i="9"/>
  <c r="CN103" i="16"/>
  <c r="CN145"/>
  <c r="CP145" s="1"/>
  <c r="CC108" i="18"/>
  <c r="CA108"/>
  <c r="K136"/>
  <c r="CL107" i="16"/>
  <c r="I6" i="9"/>
  <c r="CL103" i="16"/>
  <c r="H6" i="9"/>
  <c r="CN107" i="16"/>
  <c r="CP146"/>
  <c r="CP143"/>
  <c r="G135" l="1"/>
  <c r="CM135"/>
  <c r="E137"/>
  <c r="J134"/>
  <c r="H139" i="18"/>
  <c r="CC136"/>
  <c r="CC137" s="1"/>
  <c r="K137"/>
  <c r="K138" s="1"/>
  <c r="CA138" s="1"/>
  <c r="CA140" s="1"/>
  <c r="Z69" i="22"/>
  <c r="AK69" i="21"/>
  <c r="BH69" i="19"/>
  <c r="CD69" i="18"/>
  <c r="Z59" i="22"/>
  <c r="AK59" i="21"/>
  <c r="BH59" i="19"/>
  <c r="CD59" i="18"/>
  <c r="Z67" i="22"/>
  <c r="AK67" i="21"/>
  <c r="BH67" i="19"/>
  <c r="CD67" i="18"/>
  <c r="Z68" i="22"/>
  <c r="AK68" i="21"/>
  <c r="BH68" i="19"/>
  <c r="CD68" i="18"/>
  <c r="Z58" i="22"/>
  <c r="AK58" i="21"/>
  <c r="BH58" i="19"/>
  <c r="CD58" i="18"/>
  <c r="BH14" i="19"/>
  <c r="Z14" i="22"/>
  <c r="Z65"/>
  <c r="AK65" i="21"/>
  <c r="BH65" i="19"/>
  <c r="CD65" i="18"/>
  <c r="Z64" i="22"/>
  <c r="AK64" i="21"/>
  <c r="BH64" i="19"/>
  <c r="CD64" i="18"/>
  <c r="Z61" i="22"/>
  <c r="AK61" i="21"/>
  <c r="BH61" i="19"/>
  <c r="CD61" i="18"/>
  <c r="CD14"/>
  <c r="AK14" i="21"/>
  <c r="Z63" i="22"/>
  <c r="AK63" i="21"/>
  <c r="BH63" i="19"/>
  <c r="CD63" i="18"/>
  <c r="E138" i="16" l="1"/>
  <c r="CN134"/>
  <c r="J135"/>
  <c r="CN135" s="1"/>
  <c r="H140" i="18"/>
  <c r="G136" i="16"/>
  <c r="CM136"/>
  <c r="Z62" i="22"/>
  <c r="AK62" i="21"/>
  <c r="BH62" i="19"/>
  <c r="CD62" i="18"/>
  <c r="Z60" i="22"/>
  <c r="AK60" i="21"/>
  <c r="BH60" i="19"/>
  <c r="CD60" i="18"/>
  <c r="Z70" i="22"/>
  <c r="AK70" i="21"/>
  <c r="BH70" i="19"/>
  <c r="CD70" i="18"/>
  <c r="CD50"/>
  <c r="AK50" i="21"/>
  <c r="BH45" i="19"/>
  <c r="Z45" i="22"/>
  <c r="CD48" i="18"/>
  <c r="AK48" i="21"/>
  <c r="BH46" i="19"/>
  <c r="Z46" i="22"/>
  <c r="BH51" i="19"/>
  <c r="Z51" i="22"/>
  <c r="CD49" i="18"/>
  <c r="AK49" i="21"/>
  <c r="BH52" i="19"/>
  <c r="Z52" i="22"/>
  <c r="CD47" i="18"/>
  <c r="AK47" i="21"/>
  <c r="BH50" i="19"/>
  <c r="Z50" i="22"/>
  <c r="CD45" i="18"/>
  <c r="AK45" i="21"/>
  <c r="BH48" i="19"/>
  <c r="Z48" i="22"/>
  <c r="CD46" i="18"/>
  <c r="AK46" i="21"/>
  <c r="CD51" i="18"/>
  <c r="AK51" i="21"/>
  <c r="BH49" i="19"/>
  <c r="Z49" i="22"/>
  <c r="CD52" i="18"/>
  <c r="AK52" i="21"/>
  <c r="BH47" i="19"/>
  <c r="Z47" i="22"/>
  <c r="J136" i="16" l="1"/>
  <c r="H141" i="18"/>
  <c r="G137" i="16"/>
  <c r="CM137"/>
  <c r="G138"/>
  <c r="CM138"/>
  <c r="Z75" i="22"/>
  <c r="AK75" i="21"/>
  <c r="BH75" i="19"/>
  <c r="CD75" i="18"/>
  <c r="J138" i="16" l="1"/>
  <c r="CN138" s="1"/>
  <c r="H143" i="18"/>
  <c r="J137" i="16"/>
  <c r="CN137" s="1"/>
  <c r="H142" i="18"/>
  <c r="CN136" i="16"/>
  <c r="AK39" i="21"/>
  <c r="CD39" i="18"/>
  <c r="Z39" i="22"/>
  <c r="BH39" i="19"/>
  <c r="Z40" i="22"/>
  <c r="BH40" i="19"/>
  <c r="AK40" i="21"/>
  <c r="CD40" i="18"/>
  <c r="AK38" i="21"/>
  <c r="CD38" i="18"/>
  <c r="Z38" i="22"/>
  <c r="BH38" i="19"/>
  <c r="Z36" i="22"/>
  <c r="BH36" i="19"/>
  <c r="AK36" i="21"/>
  <c r="CD36" i="18"/>
  <c r="Z31" i="22"/>
  <c r="BH31" i="19"/>
  <c r="AK31" i="21"/>
  <c r="CD31" i="18"/>
  <c r="AK29" i="21"/>
  <c r="CD29" i="18"/>
  <c r="Z29" i="22"/>
  <c r="BH29" i="19"/>
  <c r="Z35" i="22"/>
  <c r="BH35" i="19"/>
  <c r="AK35" i="21"/>
  <c r="CD35" i="18"/>
  <c r="Z37" i="22"/>
  <c r="BH37" i="19"/>
  <c r="AK37" i="21"/>
  <c r="CD37" i="18"/>
  <c r="Z34" i="22"/>
  <c r="BH34" i="19"/>
  <c r="AK34" i="21"/>
  <c r="CD34" i="18"/>
  <c r="AK32" i="21"/>
  <c r="CD32" i="18"/>
  <c r="Z32" i="22"/>
  <c r="BH32" i="19"/>
  <c r="Z30" i="22"/>
  <c r="BH30" i="19"/>
  <c r="AK30" i="21"/>
  <c r="CD30" i="18"/>
  <c r="Z28" i="22"/>
  <c r="BH28" i="19"/>
  <c r="AK28" i="21"/>
  <c r="CD28" i="18"/>
  <c r="J139" i="16" l="1"/>
  <c r="CN151"/>
  <c r="CP151" s="1"/>
  <c r="AK33" i="21"/>
  <c r="CD33" i="18"/>
  <c r="Z33" i="22"/>
  <c r="BH33" i="19"/>
  <c r="K6" i="9" l="1"/>
  <c r="L6" s="1"/>
  <c r="M6" s="1"/>
  <c r="J140" i="16"/>
  <c r="J141" s="1"/>
  <c r="J142" s="1"/>
  <c r="Z43" i="22"/>
  <c r="BH43" i="19"/>
  <c r="AK43" i="21"/>
  <c r="CD43" i="18"/>
  <c r="Z27" i="22"/>
  <c r="BH27" i="19"/>
  <c r="AK27" i="21"/>
  <c r="CD27" i="18"/>
  <c r="Z66" i="22"/>
  <c r="AK66" i="21"/>
  <c r="BH66" i="19"/>
  <c r="CD66" i="18"/>
  <c r="AK42" i="21"/>
  <c r="CD42" i="18"/>
  <c r="Z42" i="22"/>
  <c r="BH42" i="19"/>
  <c r="AK44" i="21"/>
  <c r="CD44" i="18"/>
  <c r="Z44" i="22"/>
  <c r="BH44" i="19"/>
  <c r="AK41" i="21"/>
  <c r="CD41" i="18"/>
  <c r="Z41" i="22"/>
  <c r="BH41" i="19"/>
  <c r="Z74" i="22"/>
  <c r="AK74" i="21"/>
  <c r="BH74" i="19"/>
  <c r="CD74" i="18"/>
  <c r="Z20" i="22" l="1"/>
  <c r="AK20" i="21"/>
  <c r="BH20" i="19"/>
  <c r="CD20" i="18"/>
  <c r="Z19" i="22"/>
  <c r="AK19" i="21"/>
  <c r="BH19" i="19"/>
  <c r="CD19" i="18"/>
  <c r="Z18" i="22"/>
  <c r="BH18" i="19"/>
  <c r="AK18" i="21"/>
  <c r="CD18" i="18"/>
  <c r="AK15" i="21"/>
  <c r="CD15" i="18"/>
  <c r="Z15" i="22"/>
  <c r="BH15" i="19"/>
  <c r="AK17" i="21"/>
  <c r="CD17" i="18"/>
  <c r="Z17" i="22"/>
  <c r="BH17" i="19"/>
  <c r="Z53" i="22"/>
  <c r="AK53" i="21"/>
  <c r="BH53" i="19"/>
  <c r="CD53" i="18"/>
  <c r="AK16" i="21" l="1"/>
  <c r="CD16" i="18"/>
  <c r="Z16" i="22"/>
  <c r="BH16" i="19"/>
  <c r="Z22" i="22" l="1"/>
  <c r="AK22" i="21"/>
  <c r="BH22" i="19"/>
  <c r="CD22" i="18"/>
  <c r="Z76" i="22" l="1"/>
  <c r="Z137" s="1"/>
  <c r="AK76" i="21"/>
  <c r="AK137" s="1"/>
  <c r="BH76" i="19"/>
  <c r="BH137" s="1"/>
  <c r="CD76" i="18"/>
  <c r="CD137" s="1"/>
  <c r="BM120" i="16" l="1"/>
  <c r="CN120" s="1"/>
  <c r="CN139" s="1"/>
  <c r="H124" i="23"/>
  <c r="K124" s="1"/>
  <c r="K134" s="1"/>
  <c r="K135" s="1"/>
  <c r="K136" s="1"/>
  <c r="K137" s="1"/>
  <c r="BM139" i="16" l="1"/>
  <c r="CL139" s="1"/>
  <c r="CM140" s="1"/>
  <c r="CN149"/>
  <c r="CP149" s="1"/>
  <c r="CN152" l="1"/>
  <c r="CN156" s="1"/>
  <c r="BM140"/>
  <c r="BM141" s="1"/>
  <c r="BM142" s="1"/>
  <c r="BM143" s="1"/>
  <c r="K4" i="9"/>
  <c r="L4" s="1"/>
  <c r="M4" s="1"/>
  <c r="CN153" i="16" l="1"/>
  <c r="CM152"/>
  <c r="BN144"/>
  <c r="BY143"/>
  <c r="BZ144" s="1"/>
  <c r="M13" i="9"/>
  <c r="R5"/>
  <c r="R9"/>
  <c r="R8"/>
  <c r="R6"/>
  <c r="R4"/>
  <c r="R7"/>
  <c r="R10" l="1"/>
  <c r="CJ119" i="16"/>
  <c r="CJ139" s="1"/>
  <c r="CJ142" s="1"/>
  <c r="BY119"/>
  <c r="BY139" s="1"/>
  <c r="CJ143" l="1"/>
  <c r="CK145" s="1"/>
</calcChain>
</file>

<file path=xl/sharedStrings.xml><?xml version="1.0" encoding="utf-8"?>
<sst xmlns="http://schemas.openxmlformats.org/spreadsheetml/2006/main" count="5872" uniqueCount="252">
  <si>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</si>
  <si>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</si>
  <si>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</si>
  <si>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</si>
  <si>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</si>
  <si>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</si>
  <si>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</si>
  <si>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</si>
  <si>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</si>
  <si>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</si>
  <si>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</si>
  <si>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</si>
  <si>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</si>
  <si>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</si>
  <si>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</si>
  <si>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</si>
  <si>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</si>
  <si>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</si>
  <si>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</si>
  <si>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</si>
  <si>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</si>
  <si>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</si>
  <si>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</si>
  <si>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</si>
  <si>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</si>
  <si>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</si>
  <si>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</si>
  <si>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</si>
  <si>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</si>
  <si>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</si>
  <si>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количество работников, имеющих право на компенсацию, чел.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</si>
  <si>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</si>
  <si>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</si>
  <si>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</si>
  <si>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</si>
  <si>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</si>
  <si>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</si>
  <si>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</si>
  <si>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</si>
  <si>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</si>
  <si>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</si>
  <si>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</si>
  <si>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</si>
  <si>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</si>
  <si>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</si>
  <si>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</si>
  <si>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</si>
  <si>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</si>
  <si>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</si>
  <si>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</si>
  <si>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</si>
  <si>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</si>
  <si>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</si>
  <si>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Ремонт офисной техники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</si>
  <si>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</si>
  <si>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</si>
  <si>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</si>
  <si>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</si>
  <si>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</si>
  <si>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</si>
  <si>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</si>
  <si>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</si>
  <si>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</si>
  <si>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</si>
  <si>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</si>
  <si>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</si>
  <si>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</si>
  <si>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</si>
  <si>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</si>
  <si>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</si>
  <si>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</si>
  <si>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</si>
  <si>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</si>
  <si>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</si>
  <si>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 xml:space="preserve"> 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</si>
  <si>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</si>
  <si>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</si>
  <si>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</si>
  <si>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</si>
  <si>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</si>
  <si>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</si>
  <si>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</si>
  <si>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</si>
  <si>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</si>
  <si>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</si>
  <si>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</si>
  <si>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</si>
  <si>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</si>
  <si>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</si>
  <si>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</si>
  <si>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</si>
  <si>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</si>
  <si>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</si>
  <si>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</si>
  <si>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</si>
  <si>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</si>
  <si>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</si>
  <si>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</si>
  <si>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</si>
  <si>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</si>
  <si>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Оплата проезда работников в командировку и обратно</t>
  </si>
  <si>
    <t>Норма времени</t>
  </si>
  <si>
    <t>Гардеробщик</t>
  </si>
  <si>
    <t>Строж</t>
  </si>
  <si>
    <t>Дворник</t>
  </si>
  <si>
    <t>Обучение</t>
  </si>
  <si>
    <t>Методист</t>
  </si>
  <si>
    <t>Тьютор</t>
  </si>
  <si>
    <t>Стоимость 1ч.-часа ресурса, руб</t>
  </si>
  <si>
    <t>Норма шт.единиц</t>
  </si>
  <si>
    <t>Набор  для творчества (цветная бумага, цветной картон, клей)</t>
  </si>
  <si>
    <t>Набор файлов (100шт.)</t>
  </si>
  <si>
    <t>Фотобумага</t>
  </si>
  <si>
    <t>Пленка для ламинирования</t>
  </si>
  <si>
    <t>Набор театрального грима</t>
  </si>
  <si>
    <t>Клей для горячего пистолета</t>
  </si>
  <si>
    <t>Бисер</t>
  </si>
  <si>
    <t>Костюмная ткань</t>
  </si>
  <si>
    <t>Гуашь</t>
  </si>
  <si>
    <t>Тенисный мяч</t>
  </si>
  <si>
    <t>Маркер для доски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</si>
  <si>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</si>
  <si>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</si>
  <si>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</si>
  <si>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</si>
  <si>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</si>
  <si>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</si>
  <si>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</si>
  <si>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</si>
  <si>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</si>
  <si>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</si>
  <si>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</si>
  <si>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строительные материалы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</si>
  <si>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</si>
  <si>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</si>
  <si>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Делопроизводитель</t>
  </si>
  <si>
    <t>Медикаменты</t>
  </si>
  <si>
    <t>Демеркуризация отработанных ламп</t>
  </si>
  <si>
    <t>Продление лицензии программного обеспечения</t>
  </si>
  <si>
    <t>Аттестация условий рабочих мест</t>
  </si>
  <si>
    <t>Услуги по защите персональных данных</t>
  </si>
  <si>
    <t>бюджет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</si>
  <si>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</si>
  <si>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</si>
  <si>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</si>
  <si>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</si>
  <si>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</si>
  <si>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</si>
  <si>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физ-ра</t>
  </si>
  <si>
    <t>худож</t>
  </si>
  <si>
    <t>турист</t>
  </si>
  <si>
    <t>технич</t>
  </si>
  <si>
    <t>соцпед</t>
  </si>
  <si>
    <t>ест.науч</t>
  </si>
  <si>
    <t>Электроэнергия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</si>
  <si>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</si>
  <si>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направленность образовательной программы</t>
  </si>
  <si>
    <t>художественная</t>
  </si>
  <si>
    <t>Количество посещений за год - 173538(257,5 недельных часов*52 рабочие недели/88 групп*933 учащихся)</t>
  </si>
  <si>
    <t>социально-педагогическая</t>
  </si>
  <si>
    <t>Количество посещений за год - 195486 (192,6 недельных часов*52 рабочие недели/37 групп*1051 учащихся)</t>
  </si>
  <si>
    <t>физкультурно-спортивная</t>
  </si>
  <si>
    <t>Количество посещений за год - 21018 (60 недельных часов*52 рабочие недели/16 групп*113 учащихся)</t>
  </si>
  <si>
    <t>Реализация дополнительных общеразвивающих программ (художественная направленность)</t>
  </si>
  <si>
    <t>Реализация дополнительных общеразвивающих программ (физкультурно-спортивная направленность)</t>
  </si>
  <si>
    <t>Реализация дополнительных общеразвивающих программ (туристско-краеведческая направленность)</t>
  </si>
  <si>
    <t>Реализация дополнительных общеразвивающих программ (техническая направленность)</t>
  </si>
  <si>
    <t>Реализация дополнительных общеразвивающих программ (социально-педагогическая направленность)</t>
  </si>
  <si>
    <t>Реализация дополнительных общеразвивающих программ (естественнонаучная направленность)</t>
  </si>
  <si>
    <t>Расчет базового норматива затрат на оказание услуги "Реализация дополнительных общеразвивающих программ"</t>
  </si>
  <si>
    <t>проверка</t>
  </si>
  <si>
    <t>Приложение № 2 к распоряжению Управления образования администрации Северо-Енисейского района от __.__.2015 №___</t>
  </si>
  <si>
    <t>Значения натуральных норм, необходимых для определения базовых нормативов затрат на оказание муниципальных услуг</t>
  </si>
  <si>
    <t>Наименование муниципальной услуги</t>
  </si>
  <si>
    <t>Уникальный нормер реестровой записи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</si>
  <si>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</si>
  <si>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</si>
  <si>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</si>
  <si>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шт.ед.</t>
  </si>
  <si>
    <t>шт</t>
  </si>
  <si>
    <t>набор</t>
  </si>
  <si>
    <t>чел</t>
  </si>
  <si>
    <t>1. Натуральные нормы, непосредственно связанные с оказанием муниципальной услуги</t>
  </si>
  <si>
    <t>2. Натуральные нормы на общехозяйственные нужды</t>
  </si>
  <si>
    <t>сумма договора в год</t>
  </si>
  <si>
    <t>шт. ед</t>
  </si>
  <si>
    <t>шт. ед.</t>
  </si>
  <si>
    <t>Гкал</t>
  </si>
  <si>
    <t>договор (сумма в год)</t>
  </si>
  <si>
    <t>Средства индивидуальной защиты ( мягкий инвентарь)</t>
  </si>
  <si>
    <t>222 ст</t>
  </si>
  <si>
    <t>221 ст</t>
  </si>
  <si>
    <t>Спецрейсы (спортивномассовые мероприятия)</t>
  </si>
  <si>
    <t xml:space="preserve">222 ст </t>
  </si>
  <si>
    <t>223 ст</t>
  </si>
  <si>
    <t xml:space="preserve">Услуги центра гигиены и эпидемиологии </t>
  </si>
  <si>
    <t xml:space="preserve">Подписка на периодические  издания  </t>
  </si>
  <si>
    <t>Аварийно-диспетчерское обслуживание</t>
  </si>
  <si>
    <t xml:space="preserve">Проверка тепловодосчетчиков </t>
  </si>
  <si>
    <t>Годовое техобслуживание узлов учета  тепловодоснабжения (ООО Теплоучет)</t>
  </si>
  <si>
    <t xml:space="preserve">Услуги семис </t>
  </si>
  <si>
    <t>Разработка новых проектов ПДВ</t>
  </si>
  <si>
    <t>Проведение испытаний устройств заземления и изоляции электросетей</t>
  </si>
  <si>
    <t xml:space="preserve">Обслуживание системы наружного видеонаблюдения </t>
  </si>
  <si>
    <t>Энергоаудит учреждений</t>
  </si>
  <si>
    <t>Командировочные расходы педработников</t>
  </si>
  <si>
    <t>Питание участников мероприятий (олимпиады, конкурсы, дошкольные группы)</t>
  </si>
  <si>
    <t xml:space="preserve">Канцелярия </t>
  </si>
  <si>
    <t xml:space="preserve">Дверные доводчики </t>
  </si>
  <si>
    <t>Краны</t>
  </si>
  <si>
    <t>Лампы</t>
  </si>
  <si>
    <t xml:space="preserve">046490000132027040511Г42001000300301001100101 </t>
  </si>
  <si>
    <t xml:space="preserve">м </t>
  </si>
  <si>
    <t>уп</t>
  </si>
  <si>
    <t>Промывка и опрессовка систем отопления</t>
  </si>
  <si>
    <t>Уборщик служебных помещений</t>
  </si>
  <si>
    <t>Заместитель директора</t>
  </si>
  <si>
    <t xml:space="preserve">Канцелярские товары </t>
  </si>
  <si>
    <t>046490000132027040511Г42001000300601008100101</t>
  </si>
  <si>
    <t xml:space="preserve">046490000132027040511Г42001000300401000100101 </t>
  </si>
  <si>
    <t xml:space="preserve">046490000132027040511Г42001000300101003100101 </t>
  </si>
  <si>
    <t xml:space="preserve">046490000132027040511Г42001000300201002100101 </t>
  </si>
  <si>
    <t xml:space="preserve">046490000132027040511Г42001000300501009100101 </t>
  </si>
  <si>
    <t>приобретение путевок</t>
  </si>
  <si>
    <t>Расчет произведен на основе суммарного количества используемых иных ресурсов и количества потребителей</t>
  </si>
  <si>
    <t>стоимость набора продуктов питания или готовых блюд</t>
  </si>
  <si>
    <t>чел-день</t>
  </si>
  <si>
    <t>Экспертиза огнезащитной обработи строительных конструкций(сумма договора в год)</t>
  </si>
  <si>
    <t>Расчёт базового норматива затрат на оказание услуги "Реализация дополнительных общеразвивающих программ" (направленность туристско-краеведч.)</t>
  </si>
  <si>
    <t>Муниципальное бюджетное образовательное учреждение дополнительного образования "Северо-Енисейский  детско-юношеский центр"</t>
  </si>
  <si>
    <t>Расчёт базового норматива затрат на оказание услуги "Реализация дополнительных общеразвивающих программ" (направленность естественно-научн.)</t>
  </si>
  <si>
    <t>Расчёт базового норматива затрат на оказание услуги "Реализация дополнительных общеразвивающих программ" (направленность технич.)</t>
  </si>
  <si>
    <t>Расчёт базового норматива затрат на оказание услуги "Реализация дополнительных общеразвивающих программ" (направленность художествен.)</t>
  </si>
  <si>
    <t>Расчёт базового норматива затрат на оказание услуги "Реализация дополнительных общеразвивающих программ" (направленность социально-педагогич.)</t>
  </si>
  <si>
    <t>Расчёт базового норматива затрат на оказание услуги "Реализация дополнительных общеразвивающих программ" (направленность физкультурно-спорт.)</t>
  </si>
  <si>
    <t>Расчёт базового норматива затрат на оказание услуги "Организация отдыха детей и молодежи" (в каникулярное время с круглосуточным  пребыванием)</t>
  </si>
  <si>
    <t>Расчёт базового норматива затрат на оказание услуги "Организация отдыха детей и молодежи" (в каникулярное время с дневным  пребыванием)</t>
  </si>
  <si>
    <t>Количество человеко-часов - 10096</t>
  </si>
  <si>
    <t>Количество человеко-часов - 15563</t>
  </si>
  <si>
    <t>Количество человеко-часов - 11551</t>
  </si>
  <si>
    <t>Количество человеко-часов -79861</t>
  </si>
  <si>
    <t>Количество человеко-часов -104683</t>
  </si>
  <si>
    <t>Количество человеко-часов - 20432</t>
  </si>
  <si>
    <t>Количество потребителей -92</t>
  </si>
  <si>
    <t>Количество потребителей - 560</t>
  </si>
  <si>
    <t xml:space="preserve">Численность </t>
  </si>
  <si>
    <t xml:space="preserve">Расчетный объем финансирования </t>
  </si>
  <si>
    <t>14=13*12</t>
  </si>
  <si>
    <t>ИТОГО:</t>
  </si>
  <si>
    <t>Свод нормативов затрат на выполнение  муниципального задания МБОУ  ДО "ДЮЦ"</t>
  </si>
  <si>
    <t>Утвержденный объем финансирования (611)</t>
  </si>
  <si>
    <t xml:space="preserve">Отдых 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</si>
</sst>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"/>
    <numFmt numFmtId="165" formatCode="0.00000000"/>
    <numFmt numFmtId="166" formatCode="0.000"/>
    <numFmt numFmtId="167" formatCode="0.0000000"/>
    <numFmt numFmtId="168" formatCode="0.000000"/>
    <numFmt numFmtId="169" formatCode="0.000000000000000000"/>
    <numFmt numFmtId="170" formatCode="#,##0.00_р_."/>
    <numFmt numFmtId="171" formatCode="0.00000"/>
  </numFmts>
  <fonts count="33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DFEA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1003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2" xfId="0" applyFont="1" applyBorder="1" applyAlignment="1">
      <alignment wrapText="1"/>
    </xf>
    <xf numFmtId="0" fontId="13" fillId="6" borderId="7" xfId="1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>
      <alignment wrapText="1"/>
    </xf>
    <xf numFmtId="0" fontId="13" fillId="6" borderId="11" xfId="1" applyFont="1" applyFill="1" applyBorder="1" applyAlignment="1" applyProtection="1">
      <alignment horizontal="left" vertical="center" wrapText="1"/>
      <protection locked="0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8" fillId="7" borderId="1" xfId="0" applyFont="1" applyFill="1" applyBorder="1"/>
    <xf numFmtId="0" fontId="12" fillId="7" borderId="2" xfId="0" applyFont="1" applyFill="1" applyBorder="1" applyAlignment="1">
      <alignment horizontal="right" vertical="center" wrapText="1"/>
    </xf>
    <xf numFmtId="0" fontId="12" fillId="7" borderId="3" xfId="0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right" vertical="center" wrapText="1"/>
    </xf>
    <xf numFmtId="2" fontId="11" fillId="7" borderId="1" xfId="0" applyNumberFormat="1" applyFont="1" applyFill="1" applyBorder="1"/>
    <xf numFmtId="0" fontId="8" fillId="7" borderId="9" xfId="0" applyFont="1" applyFill="1" applyBorder="1" applyAlignment="1">
      <alignment horizontal="center" vertical="center" wrapText="1"/>
    </xf>
    <xf numFmtId="0" fontId="8" fillId="7" borderId="0" xfId="0" applyFont="1" applyFill="1"/>
    <xf numFmtId="0" fontId="12" fillId="7" borderId="5" xfId="0" applyFont="1" applyFill="1" applyBorder="1" applyAlignment="1">
      <alignment horizontal="right"/>
    </xf>
    <xf numFmtId="2" fontId="11" fillId="7" borderId="5" xfId="0" applyNumberFormat="1" applyFont="1" applyFill="1" applyBorder="1"/>
    <xf numFmtId="0" fontId="17" fillId="7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4" fontId="7" fillId="2" borderId="1" xfId="0" applyNumberFormat="1" applyFont="1" applyFill="1" applyBorder="1"/>
    <xf numFmtId="0" fontId="12" fillId="2" borderId="5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right" vertical="center" wrapText="1"/>
    </xf>
    <xf numFmtId="0" fontId="8" fillId="2" borderId="0" xfId="0" applyFont="1" applyFill="1"/>
    <xf numFmtId="2" fontId="10" fillId="7" borderId="1" xfId="0" applyNumberFormat="1" applyFont="1" applyFill="1" applyBorder="1" applyAlignment="1">
      <alignment horizontal="center"/>
    </xf>
    <xf numFmtId="165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3" fontId="8" fillId="0" borderId="0" xfId="23" applyFont="1"/>
    <xf numFmtId="166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6" fontId="8" fillId="3" borderId="1" xfId="0" applyNumberFormat="1" applyFont="1" applyFill="1" applyBorder="1"/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8" fillId="7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43" fontId="8" fillId="0" borderId="0" xfId="0" applyNumberFormat="1" applyFont="1"/>
    <xf numFmtId="167" fontId="8" fillId="3" borderId="1" xfId="0" applyNumberFormat="1" applyFont="1" applyFill="1" applyBorder="1"/>
    <xf numFmtId="168" fontId="8" fillId="3" borderId="1" xfId="0" applyNumberFormat="1" applyFont="1" applyFill="1" applyBorder="1"/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horizontal="center" wrapText="1"/>
    </xf>
    <xf numFmtId="166" fontId="7" fillId="3" borderId="1" xfId="0" applyNumberFormat="1" applyFont="1" applyFill="1" applyBorder="1"/>
    <xf numFmtId="0" fontId="7" fillId="0" borderId="16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3" fontId="1" fillId="0" borderId="0" xfId="0" applyNumberFormat="1" applyFont="1"/>
    <xf numFmtId="0" fontId="17" fillId="0" borderId="0" xfId="0" applyFont="1" applyBorder="1" applyAlignment="1">
      <alignment horizontal="center" vertical="center" wrapText="1"/>
    </xf>
    <xf numFmtId="166" fontId="17" fillId="0" borderId="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1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/>
    </xf>
    <xf numFmtId="0" fontId="17" fillId="0" borderId="16" xfId="0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2" fillId="0" borderId="0" xfId="0" applyFont="1" applyFill="1"/>
    <xf numFmtId="0" fontId="8" fillId="0" borderId="0" xfId="0" applyFont="1" applyFill="1"/>
    <xf numFmtId="0" fontId="8" fillId="0" borderId="1" xfId="0" applyFont="1" applyFill="1" applyBorder="1"/>
    <xf numFmtId="2" fontId="7" fillId="0" borderId="16" xfId="0" applyNumberFormat="1" applyFont="1" applyFill="1" applyBorder="1" applyAlignment="1">
      <alignment horizontal="center"/>
    </xf>
    <xf numFmtId="43" fontId="0" fillId="0" borderId="0" xfId="0" applyNumberFormat="1"/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22" fillId="8" borderId="0" xfId="0" applyFont="1" applyFill="1"/>
    <xf numFmtId="0" fontId="8" fillId="8" borderId="0" xfId="0" applyFont="1" applyFill="1"/>
    <xf numFmtId="0" fontId="7" fillId="8" borderId="2" xfId="0" applyFont="1" applyFill="1" applyBorder="1"/>
    <xf numFmtId="0" fontId="7" fillId="8" borderId="0" xfId="0" applyFont="1" applyFill="1"/>
    <xf numFmtId="0" fontId="22" fillId="9" borderId="0" xfId="0" applyFont="1" applyFill="1"/>
    <xf numFmtId="0" fontId="8" fillId="9" borderId="0" xfId="0" applyFont="1" applyFill="1"/>
    <xf numFmtId="0" fontId="7" fillId="9" borderId="1" xfId="0" applyFont="1" applyFill="1" applyBorder="1"/>
    <xf numFmtId="2" fontId="11" fillId="9" borderId="1" xfId="0" applyNumberFormat="1" applyFont="1" applyFill="1" applyBorder="1"/>
    <xf numFmtId="2" fontId="12" fillId="9" borderId="1" xfId="0" applyNumberFormat="1" applyFont="1" applyFill="1" applyBorder="1"/>
    <xf numFmtId="0" fontId="7" fillId="9" borderId="0" xfId="0" applyFont="1" applyFill="1"/>
    <xf numFmtId="43" fontId="8" fillId="9" borderId="0" xfId="23" applyFont="1" applyFill="1"/>
    <xf numFmtId="43" fontId="8" fillId="9" borderId="0" xfId="0" applyNumberFormat="1" applyFont="1" applyFill="1"/>
    <xf numFmtId="0" fontId="22" fillId="0" borderId="2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/>
    <xf numFmtId="0" fontId="8" fillId="0" borderId="1" xfId="0" applyFont="1" applyFill="1" applyBorder="1" applyAlignment="1">
      <alignment wrapText="1"/>
    </xf>
    <xf numFmtId="0" fontId="7" fillId="0" borderId="1" xfId="0" applyFont="1" applyFill="1" applyBorder="1"/>
    <xf numFmtId="165" fontId="8" fillId="0" borderId="1" xfId="0" applyNumberFormat="1" applyFont="1" applyFill="1" applyBorder="1"/>
    <xf numFmtId="2" fontId="8" fillId="0" borderId="1" xfId="0" applyNumberFormat="1" applyFont="1" applyFill="1" applyBorder="1"/>
    <xf numFmtId="166" fontId="8" fillId="0" borderId="1" xfId="0" applyNumberFormat="1" applyFont="1" applyFill="1" applyBorder="1"/>
    <xf numFmtId="0" fontId="8" fillId="0" borderId="1" xfId="0" applyFont="1" applyFill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8" fillId="0" borderId="16" xfId="0" applyFont="1" applyFill="1" applyBorder="1" applyAlignment="1">
      <alignment wrapText="1"/>
    </xf>
    <xf numFmtId="2" fontId="11" fillId="0" borderId="1" xfId="0" applyNumberFormat="1" applyFont="1" applyFill="1" applyBorder="1"/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vertical="top" wrapText="1"/>
    </xf>
    <xf numFmtId="0" fontId="18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4" xfId="0" applyFont="1" applyBorder="1" applyAlignment="1">
      <alignment wrapText="1"/>
    </xf>
    <xf numFmtId="0" fontId="8" fillId="10" borderId="0" xfId="0" applyFont="1" applyFill="1"/>
    <xf numFmtId="0" fontId="8" fillId="0" borderId="23" xfId="0" applyFont="1" applyBorder="1"/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8" fillId="0" borderId="6" xfId="0" applyFont="1" applyFill="1" applyBorder="1" applyAlignment="1">
      <alignment horizontal="justify" vertical="top" wrapText="1"/>
    </xf>
    <xf numFmtId="0" fontId="8" fillId="0" borderId="16" xfId="0" applyFont="1" applyFill="1" applyBorder="1"/>
    <xf numFmtId="0" fontId="11" fillId="0" borderId="23" xfId="0" applyFont="1" applyBorder="1" applyAlignment="1">
      <alignment horizontal="left"/>
    </xf>
    <xf numFmtId="0" fontId="7" fillId="0" borderId="9" xfId="0" applyFont="1" applyBorder="1"/>
    <xf numFmtId="0" fontId="16" fillId="2" borderId="23" xfId="0" applyFont="1" applyFill="1" applyBorder="1" applyAlignment="1">
      <alignment horizontal="center" vertical="center" wrapText="1"/>
    </xf>
    <xf numFmtId="0" fontId="7" fillId="0" borderId="23" xfId="0" applyFont="1" applyBorder="1"/>
    <xf numFmtId="0" fontId="18" fillId="2" borderId="23" xfId="0" applyFont="1" applyFill="1" applyBorder="1" applyAlignment="1">
      <alignment horizontal="center" vertical="center" wrapText="1"/>
    </xf>
    <xf numFmtId="0" fontId="1" fillId="2" borderId="23" xfId="0" applyFont="1" applyFill="1" applyBorder="1"/>
    <xf numFmtId="0" fontId="10" fillId="2" borderId="23" xfId="0" applyFont="1" applyFill="1" applyBorder="1" applyAlignment="1">
      <alignment horizontal="center" vertical="center" wrapText="1"/>
    </xf>
    <xf numFmtId="164" fontId="7" fillId="2" borderId="23" xfId="0" applyNumberFormat="1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/>
    <xf numFmtId="164" fontId="7" fillId="0" borderId="23" xfId="0" applyNumberFormat="1" applyFont="1" applyFill="1" applyBorder="1"/>
    <xf numFmtId="165" fontId="7" fillId="0" borderId="1" xfId="0" applyNumberFormat="1" applyFont="1" applyFill="1" applyBorder="1"/>
    <xf numFmtId="2" fontId="7" fillId="0" borderId="1" xfId="0" applyNumberFormat="1" applyFont="1" applyFill="1" applyBorder="1"/>
    <xf numFmtId="2" fontId="12" fillId="0" borderId="1" xfId="0" applyNumberFormat="1" applyFont="1" applyFill="1" applyBorder="1" applyAlignment="1"/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/>
    <xf numFmtId="164" fontId="7" fillId="0" borderId="9" xfId="0" applyNumberFormat="1" applyFont="1" applyFill="1" applyBorder="1"/>
    <xf numFmtId="0" fontId="13" fillId="6" borderId="23" xfId="1" applyFont="1" applyFill="1" applyBorder="1" applyAlignment="1" applyProtection="1">
      <alignment horizontal="left" vertical="center" wrapText="1"/>
      <protection locked="0"/>
    </xf>
    <xf numFmtId="165" fontId="7" fillId="0" borderId="23" xfId="0" applyNumberFormat="1" applyFont="1" applyBorder="1"/>
    <xf numFmtId="0" fontId="7" fillId="0" borderId="23" xfId="0" applyFont="1" applyBorder="1" applyAlignment="1">
      <alignment horizontal="center"/>
    </xf>
    <xf numFmtId="2" fontId="7" fillId="3" borderId="23" xfId="0" applyNumberFormat="1" applyFont="1" applyFill="1" applyBorder="1"/>
    <xf numFmtId="0" fontId="7" fillId="0" borderId="23" xfId="0" applyFont="1" applyBorder="1" applyAlignment="1">
      <alignment wrapText="1"/>
    </xf>
    <xf numFmtId="2" fontId="2" fillId="0" borderId="23" xfId="0" applyNumberFormat="1" applyFont="1" applyBorder="1" applyAlignment="1">
      <alignment horizontal="center" vertical="center" wrapText="1"/>
    </xf>
    <xf numFmtId="166" fontId="1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/>
    </xf>
    <xf numFmtId="0" fontId="8" fillId="10" borderId="23" xfId="0" applyFont="1" applyFill="1" applyBorder="1"/>
    <xf numFmtId="0" fontId="7" fillId="5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6" fillId="2" borderId="8" xfId="0" applyFont="1" applyFill="1" applyBorder="1" applyAlignment="1">
      <alignment horizontal="center" vertical="center" wrapText="1"/>
    </xf>
    <xf numFmtId="0" fontId="8" fillId="0" borderId="23" xfId="0" applyFont="1" applyFill="1" applyBorder="1"/>
    <xf numFmtId="0" fontId="1" fillId="0" borderId="9" xfId="0" applyFont="1" applyFill="1" applyBorder="1"/>
    <xf numFmtId="0" fontId="7" fillId="0" borderId="9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/>
    <xf numFmtId="0" fontId="7" fillId="0" borderId="1" xfId="0" applyFont="1" applyFill="1" applyBorder="1" applyAlignment="1"/>
    <xf numFmtId="165" fontId="7" fillId="0" borderId="9" xfId="0" applyNumberFormat="1" applyFont="1" applyFill="1" applyBorder="1"/>
    <xf numFmtId="0" fontId="7" fillId="0" borderId="9" xfId="0" applyFont="1" applyFill="1" applyBorder="1" applyAlignment="1">
      <alignment horizontal="center"/>
    </xf>
    <xf numFmtId="2" fontId="7" fillId="0" borderId="9" xfId="0" applyNumberFormat="1" applyFont="1" applyFill="1" applyBorder="1"/>
    <xf numFmtId="0" fontId="5" fillId="0" borderId="1" xfId="0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7" fillId="0" borderId="16" xfId="0" applyFont="1" applyFill="1" applyBorder="1" applyAlignment="1">
      <alignment horizontal="center"/>
    </xf>
    <xf numFmtId="166" fontId="7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26" fillId="0" borderId="0" xfId="0" applyFont="1" applyBorder="1" applyAlignment="1"/>
    <xf numFmtId="0" fontId="28" fillId="0" borderId="8" xfId="0" applyFont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0" fillId="0" borderId="23" xfId="0" applyFont="1" applyFill="1" applyBorder="1" applyAlignment="1">
      <alignment horizontal="center"/>
    </xf>
    <xf numFmtId="43" fontId="8" fillId="0" borderId="0" xfId="23" applyFont="1" applyFill="1"/>
    <xf numFmtId="43" fontId="8" fillId="0" borderId="0" xfId="0" applyNumberFormat="1" applyFont="1" applyFill="1"/>
    <xf numFmtId="0" fontId="10" fillId="0" borderId="28" xfId="0" applyFont="1" applyFill="1" applyBorder="1" applyAlignment="1">
      <alignment horizontal="center" vertical="center" wrapText="1"/>
    </xf>
    <xf numFmtId="0" fontId="26" fillId="0" borderId="27" xfId="0" applyFont="1" applyBorder="1" applyAlignment="1"/>
    <xf numFmtId="0" fontId="26" fillId="0" borderId="28" xfId="0" applyFont="1" applyBorder="1" applyAlignment="1"/>
    <xf numFmtId="0" fontId="8" fillId="0" borderId="28" xfId="0" applyFont="1" applyFill="1" applyBorder="1" applyAlignment="1">
      <alignment wrapText="1"/>
    </xf>
    <xf numFmtId="0" fontId="8" fillId="0" borderId="28" xfId="0" applyFont="1" applyFill="1" applyBorder="1" applyAlignment="1">
      <alignment vertical="top" wrapText="1"/>
    </xf>
    <xf numFmtId="0" fontId="18" fillId="0" borderId="28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horizontal="justify" vertical="top" wrapText="1"/>
    </xf>
    <xf numFmtId="0" fontId="8" fillId="0" borderId="28" xfId="0" applyFont="1" applyFill="1" applyBorder="1"/>
    <xf numFmtId="0" fontId="7" fillId="0" borderId="28" xfId="0" applyFont="1" applyFill="1" applyBorder="1" applyAlignment="1">
      <alignment horizontal="center" vertical="center" wrapText="1"/>
    </xf>
    <xf numFmtId="0" fontId="7" fillId="0" borderId="28" xfId="0" applyFont="1" applyFill="1" applyBorder="1"/>
    <xf numFmtId="0" fontId="7" fillId="0" borderId="28" xfId="0" applyFont="1" applyFill="1" applyBorder="1" applyAlignment="1">
      <alignment wrapText="1"/>
    </xf>
    <xf numFmtId="0" fontId="13" fillId="0" borderId="22" xfId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>
      <alignment wrapText="1"/>
    </xf>
    <xf numFmtId="0" fontId="22" fillId="0" borderId="2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3" xfId="0" applyFont="1" applyFill="1" applyBorder="1" applyAlignment="1">
      <alignment wrapText="1"/>
    </xf>
    <xf numFmtId="165" fontId="8" fillId="0" borderId="23" xfId="0" applyNumberFormat="1" applyFont="1" applyFill="1" applyBorder="1"/>
    <xf numFmtId="2" fontId="8" fillId="0" borderId="23" xfId="0" applyNumberFormat="1" applyFont="1" applyFill="1" applyBorder="1"/>
    <xf numFmtId="0" fontId="7" fillId="4" borderId="23" xfId="0" applyFont="1" applyFill="1" applyBorder="1" applyAlignment="1">
      <alignment horizontal="center"/>
    </xf>
    <xf numFmtId="0" fontId="8" fillId="3" borderId="23" xfId="0" applyFont="1" applyFill="1" applyBorder="1" applyAlignment="1">
      <alignment wrapText="1"/>
    </xf>
    <xf numFmtId="166" fontId="8" fillId="3" borderId="23" xfId="0" applyNumberFormat="1" applyFont="1" applyFill="1" applyBorder="1"/>
    <xf numFmtId="2" fontId="8" fillId="0" borderId="23" xfId="0" applyNumberFormat="1" applyFont="1" applyBorder="1"/>
    <xf numFmtId="2" fontId="8" fillId="3" borderId="23" xfId="0" applyNumberFormat="1" applyFont="1" applyFill="1" applyBorder="1"/>
    <xf numFmtId="0" fontId="17" fillId="0" borderId="23" xfId="0" applyFont="1" applyBorder="1" applyAlignment="1">
      <alignment horizontal="center" vertical="center" wrapText="1"/>
    </xf>
    <xf numFmtId="0" fontId="8" fillId="0" borderId="23" xfId="0" applyFont="1" applyFill="1" applyBorder="1" applyAlignment="1">
      <alignment vertical="top" wrapText="1"/>
    </xf>
    <xf numFmtId="166" fontId="8" fillId="0" borderId="23" xfId="0" applyNumberFormat="1" applyFont="1" applyFill="1" applyBorder="1"/>
    <xf numFmtId="0" fontId="8" fillId="3" borderId="23" xfId="0" applyFont="1" applyFill="1" applyBorder="1" applyAlignment="1">
      <alignment vertical="top" wrapText="1"/>
    </xf>
    <xf numFmtId="0" fontId="8" fillId="7" borderId="23" xfId="0" applyFont="1" applyFill="1" applyBorder="1"/>
    <xf numFmtId="0" fontId="17" fillId="0" borderId="23" xfId="0" applyFont="1" applyFill="1" applyBorder="1" applyAlignment="1">
      <alignment vertical="center" wrapText="1"/>
    </xf>
    <xf numFmtId="0" fontId="7" fillId="4" borderId="23" xfId="0" applyFont="1" applyFill="1" applyBorder="1"/>
    <xf numFmtId="0" fontId="8" fillId="3" borderId="23" xfId="0" applyFont="1" applyFill="1" applyBorder="1"/>
    <xf numFmtId="0" fontId="17" fillId="0" borderId="23" xfId="0" applyFont="1" applyBorder="1" applyAlignment="1">
      <alignment vertical="center" wrapText="1"/>
    </xf>
    <xf numFmtId="2" fontId="11" fillId="0" borderId="23" xfId="0" applyNumberFormat="1" applyFont="1" applyFill="1" applyBorder="1"/>
    <xf numFmtId="2" fontId="11" fillId="3" borderId="23" xfId="0" applyNumberFormat="1" applyFont="1" applyFill="1" applyBorder="1"/>
    <xf numFmtId="0" fontId="12" fillId="0" borderId="23" xfId="0" applyFont="1" applyFill="1" applyBorder="1" applyAlignment="1">
      <alignment horizontal="right"/>
    </xf>
    <xf numFmtId="0" fontId="12" fillId="7" borderId="23" xfId="0" applyFont="1" applyFill="1" applyBorder="1" applyAlignment="1">
      <alignment horizontal="right"/>
    </xf>
    <xf numFmtId="0" fontId="12" fillId="2" borderId="23" xfId="0" applyFont="1" applyFill="1" applyBorder="1" applyAlignment="1">
      <alignment horizontal="right"/>
    </xf>
    <xf numFmtId="2" fontId="11" fillId="7" borderId="23" xfId="0" applyNumberFormat="1" applyFont="1" applyFill="1" applyBorder="1"/>
    <xf numFmtId="0" fontId="17" fillId="7" borderId="23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168" fontId="8" fillId="3" borderId="23" xfId="0" applyNumberFormat="1" applyFont="1" applyFill="1" applyBorder="1"/>
    <xf numFmtId="0" fontId="7" fillId="0" borderId="23" xfId="0" applyFont="1" applyFill="1" applyBorder="1" applyAlignment="1">
      <alignment horizontal="right" vertical="center"/>
    </xf>
    <xf numFmtId="0" fontId="7" fillId="4" borderId="23" xfId="0" applyFont="1" applyFill="1" applyBorder="1" applyAlignment="1">
      <alignment horizontal="right" vertical="center"/>
    </xf>
    <xf numFmtId="0" fontId="12" fillId="0" borderId="2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justify" vertical="top" wrapText="1"/>
    </xf>
    <xf numFmtId="0" fontId="8" fillId="0" borderId="4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7" fillId="0" borderId="4" xfId="0" applyFont="1" applyFill="1" applyBorder="1" applyAlignment="1">
      <alignment wrapText="1"/>
    </xf>
    <xf numFmtId="0" fontId="13" fillId="0" borderId="30" xfId="1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wrapText="1"/>
    </xf>
    <xf numFmtId="0" fontId="1" fillId="0" borderId="23" xfId="0" applyFont="1" applyFill="1" applyBorder="1"/>
    <xf numFmtId="165" fontId="7" fillId="0" borderId="23" xfId="0" applyNumberFormat="1" applyFont="1" applyFill="1" applyBorder="1"/>
    <xf numFmtId="0" fontId="7" fillId="5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24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wrapText="1"/>
    </xf>
    <xf numFmtId="0" fontId="7" fillId="0" borderId="23" xfId="0" applyFont="1" applyFill="1" applyBorder="1" applyAlignment="1">
      <alignment horizontal="center"/>
    </xf>
    <xf numFmtId="2" fontId="7" fillId="0" borderId="23" xfId="0" applyNumberFormat="1" applyFont="1" applyFill="1" applyBorder="1"/>
    <xf numFmtId="2" fontId="12" fillId="0" borderId="23" xfId="0" applyNumberFormat="1" applyFont="1" applyFill="1" applyBorder="1" applyAlignment="1"/>
    <xf numFmtId="0" fontId="7" fillId="0" borderId="23" xfId="0" applyFont="1" applyFill="1" applyBorder="1" applyAlignment="1">
      <alignment wrapText="1"/>
    </xf>
    <xf numFmtId="0" fontId="7" fillId="0" borderId="23" xfId="0" applyFont="1" applyFill="1" applyBorder="1" applyAlignment="1"/>
    <xf numFmtId="2" fontId="12" fillId="0" borderId="23" xfId="0" applyNumberFormat="1" applyFont="1" applyFill="1" applyBorder="1"/>
    <xf numFmtId="0" fontId="2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center" wrapText="1"/>
    </xf>
    <xf numFmtId="2" fontId="2" fillId="0" borderId="23" xfId="0" applyNumberFormat="1" applyFont="1" applyFill="1" applyBorder="1" applyAlignment="1">
      <alignment horizontal="center" wrapText="1"/>
    </xf>
    <xf numFmtId="0" fontId="13" fillId="0" borderId="23" xfId="1" applyFont="1" applyFill="1" applyBorder="1" applyAlignment="1" applyProtection="1">
      <alignment horizontal="left" vertical="center" wrapText="1"/>
      <protection locked="0"/>
    </xf>
    <xf numFmtId="166" fontId="7" fillId="0" borderId="23" xfId="0" applyNumberFormat="1" applyFont="1" applyFill="1" applyBorder="1"/>
    <xf numFmtId="0" fontId="8" fillId="0" borderId="2" xfId="0" applyFont="1" applyBorder="1"/>
    <xf numFmtId="2" fontId="12" fillId="3" borderId="9" xfId="0" applyNumberFormat="1" applyFont="1" applyFill="1" applyBorder="1"/>
    <xf numFmtId="165" fontId="8" fillId="3" borderId="23" xfId="0" applyNumberFormat="1" applyFont="1" applyFill="1" applyBorder="1"/>
    <xf numFmtId="0" fontId="19" fillId="0" borderId="23" xfId="0" applyFont="1" applyBorder="1"/>
    <xf numFmtId="0" fontId="19" fillId="10" borderId="23" xfId="0" applyFont="1" applyFill="1" applyBorder="1"/>
    <xf numFmtId="0" fontId="12" fillId="7" borderId="23" xfId="0" applyFont="1" applyFill="1" applyBorder="1" applyAlignment="1">
      <alignment horizontal="right" vertical="center" wrapText="1"/>
    </xf>
    <xf numFmtId="0" fontId="12" fillId="2" borderId="23" xfId="0" applyFont="1" applyFill="1" applyBorder="1" applyAlignment="1">
      <alignment horizontal="right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justify" vertical="top" wrapText="1"/>
    </xf>
    <xf numFmtId="0" fontId="1" fillId="4" borderId="23" xfId="0" applyFont="1" applyFill="1" applyBorder="1"/>
    <xf numFmtId="167" fontId="8" fillId="3" borderId="23" xfId="0" applyNumberFormat="1" applyFont="1" applyFill="1" applyBorder="1"/>
    <xf numFmtId="0" fontId="10" fillId="5" borderId="23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6" fontId="2" fillId="0" borderId="23" xfId="0" applyNumberFormat="1" applyFont="1" applyBorder="1" applyAlignment="1">
      <alignment horizontal="center" wrapText="1"/>
    </xf>
    <xf numFmtId="166" fontId="7" fillId="0" borderId="23" xfId="0" applyNumberFormat="1" applyFont="1" applyBorder="1"/>
    <xf numFmtId="166" fontId="2" fillId="0" borderId="23" xfId="0" applyNumberFormat="1" applyFont="1" applyFill="1" applyBorder="1" applyAlignment="1">
      <alignment horizontal="center" wrapText="1"/>
    </xf>
    <xf numFmtId="2" fontId="12" fillId="3" borderId="23" xfId="0" applyNumberFormat="1" applyFont="1" applyFill="1" applyBorder="1" applyAlignment="1"/>
    <xf numFmtId="0" fontId="2" fillId="0" borderId="23" xfId="0" applyFont="1" applyBorder="1" applyAlignment="1">
      <alignment wrapText="1"/>
    </xf>
    <xf numFmtId="0" fontId="7" fillId="0" borderId="23" xfId="0" applyFont="1" applyBorder="1" applyAlignment="1">
      <alignment horizontal="left" wrapText="1"/>
    </xf>
    <xf numFmtId="0" fontId="17" fillId="0" borderId="23" xfId="0" applyFont="1" applyBorder="1" applyAlignment="1">
      <alignment horizontal="center" wrapText="1"/>
    </xf>
    <xf numFmtId="0" fontId="7" fillId="0" borderId="23" xfId="0" applyFont="1" applyBorder="1" applyAlignment="1"/>
    <xf numFmtId="2" fontId="12" fillId="3" borderId="23" xfId="0" applyNumberFormat="1" applyFont="1" applyFill="1" applyBorder="1"/>
    <xf numFmtId="0" fontId="2" fillId="0" borderId="23" xfId="0" applyFont="1" applyBorder="1" applyAlignment="1">
      <alignment horizontal="center" vertical="center" wrapText="1"/>
    </xf>
    <xf numFmtId="0" fontId="2" fillId="4" borderId="23" xfId="0" applyFont="1" applyFill="1" applyBorder="1" applyAlignment="1">
      <alignment vertical="center" wrapText="1"/>
    </xf>
    <xf numFmtId="2" fontId="2" fillId="0" borderId="23" xfId="0" applyNumberFormat="1" applyFont="1" applyBorder="1" applyAlignment="1">
      <alignment horizontal="center" wrapText="1"/>
    </xf>
    <xf numFmtId="0" fontId="7" fillId="0" borderId="23" xfId="0" applyFont="1" applyBorder="1" applyAlignment="1">
      <alignment horizontal="left" vertical="center"/>
    </xf>
    <xf numFmtId="0" fontId="5" fillId="0" borderId="23" xfId="0" applyFont="1" applyBorder="1" applyAlignment="1">
      <alignment wrapText="1"/>
    </xf>
    <xf numFmtId="166" fontId="7" fillId="3" borderId="23" xfId="0" applyNumberFormat="1" applyFont="1" applyFill="1" applyBorder="1"/>
    <xf numFmtId="0" fontId="16" fillId="9" borderId="23" xfId="0" applyFont="1" applyFill="1" applyBorder="1" applyAlignment="1">
      <alignment horizontal="center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0" fillId="8" borderId="23" xfId="0" applyFill="1" applyBorder="1"/>
    <xf numFmtId="0" fontId="7" fillId="9" borderId="23" xfId="0" applyFont="1" applyFill="1" applyBorder="1" applyAlignment="1">
      <alignment horizontal="center"/>
    </xf>
    <xf numFmtId="0" fontId="8" fillId="9" borderId="23" xfId="0" applyFont="1" applyFill="1" applyBorder="1" applyAlignment="1">
      <alignment wrapText="1"/>
    </xf>
    <xf numFmtId="0" fontId="7" fillId="9" borderId="23" xfId="0" applyFont="1" applyFill="1" applyBorder="1"/>
    <xf numFmtId="165" fontId="8" fillId="9" borderId="23" xfId="0" applyNumberFormat="1" applyFont="1" applyFill="1" applyBorder="1"/>
    <xf numFmtId="0" fontId="8" fillId="9" borderId="23" xfId="0" applyFont="1" applyFill="1" applyBorder="1"/>
    <xf numFmtId="2" fontId="8" fillId="9" borderId="23" xfId="0" applyNumberFormat="1" applyFont="1" applyFill="1" applyBorder="1"/>
    <xf numFmtId="0" fontId="17" fillId="8" borderId="23" xfId="0" applyFont="1" applyFill="1" applyBorder="1" applyAlignment="1">
      <alignment horizontal="center" vertical="center" wrapText="1"/>
    </xf>
    <xf numFmtId="169" fontId="8" fillId="9" borderId="23" xfId="0" applyNumberFormat="1" applyFont="1" applyFill="1" applyBorder="1"/>
    <xf numFmtId="0" fontId="8" fillId="9" borderId="23" xfId="0" applyFont="1" applyFill="1" applyBorder="1" applyAlignment="1">
      <alignment vertical="top" wrapText="1"/>
    </xf>
    <xf numFmtId="166" fontId="8" fillId="9" borderId="23" xfId="0" applyNumberFormat="1" applyFont="1" applyFill="1" applyBorder="1"/>
    <xf numFmtId="0" fontId="17" fillId="9" borderId="23" xfId="0" applyFont="1" applyFill="1" applyBorder="1" applyAlignment="1">
      <alignment vertical="center" wrapText="1"/>
    </xf>
    <xf numFmtId="0" fontId="17" fillId="8" borderId="23" xfId="0" applyFont="1" applyFill="1" applyBorder="1" applyAlignment="1">
      <alignment vertical="center" wrapText="1"/>
    </xf>
    <xf numFmtId="2" fontId="11" fillId="9" borderId="23" xfId="0" applyNumberFormat="1" applyFont="1" applyFill="1" applyBorder="1"/>
    <xf numFmtId="0" fontId="12" fillId="9" borderId="23" xfId="0" applyFont="1" applyFill="1" applyBorder="1" applyAlignment="1">
      <alignment horizontal="right"/>
    </xf>
    <xf numFmtId="0" fontId="17" fillId="9" borderId="23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left"/>
    </xf>
    <xf numFmtId="0" fontId="2" fillId="9" borderId="23" xfId="0" applyFont="1" applyFill="1" applyBorder="1" applyAlignment="1">
      <alignment horizontal="right" vertical="center" wrapText="1"/>
    </xf>
    <xf numFmtId="0" fontId="8" fillId="8" borderId="23" xfId="0" applyFont="1" applyFill="1" applyBorder="1" applyAlignment="1">
      <alignment horizontal="center" vertical="center" wrapText="1"/>
    </xf>
    <xf numFmtId="168" fontId="8" fillId="0" borderId="23" xfId="0" applyNumberFormat="1" applyFont="1" applyFill="1" applyBorder="1"/>
    <xf numFmtId="1" fontId="6" fillId="0" borderId="23" xfId="0" applyNumberFormat="1" applyFont="1" applyFill="1" applyBorder="1" applyAlignment="1">
      <alignment horizontal="right" vertical="center" wrapText="1"/>
    </xf>
    <xf numFmtId="1" fontId="6" fillId="9" borderId="23" xfId="0" applyNumberFormat="1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right"/>
    </xf>
    <xf numFmtId="0" fontId="7" fillId="9" borderId="23" xfId="0" applyFont="1" applyFill="1" applyBorder="1" applyAlignment="1">
      <alignment horizontal="right"/>
    </xf>
    <xf numFmtId="0" fontId="7" fillId="9" borderId="23" xfId="0" applyFont="1" applyFill="1" applyBorder="1" applyAlignment="1">
      <alignment horizontal="right" vertical="center"/>
    </xf>
    <xf numFmtId="0" fontId="12" fillId="9" borderId="23" xfId="0" applyFont="1" applyFill="1" applyBorder="1" applyAlignment="1">
      <alignment horizontal="right" vertical="center" wrapText="1"/>
    </xf>
    <xf numFmtId="0" fontId="8" fillId="9" borderId="23" xfId="0" applyFont="1" applyFill="1" applyBorder="1" applyAlignment="1">
      <alignment horizontal="center" vertical="center" wrapText="1"/>
    </xf>
    <xf numFmtId="167" fontId="8" fillId="0" borderId="23" xfId="0" applyNumberFormat="1" applyFont="1" applyFill="1" applyBorder="1"/>
    <xf numFmtId="0" fontId="8" fillId="9" borderId="23" xfId="0" applyFont="1" applyFill="1" applyBorder="1" applyAlignment="1">
      <alignment horizontal="justify" vertical="top" wrapText="1"/>
    </xf>
    <xf numFmtId="0" fontId="1" fillId="9" borderId="23" xfId="0" applyFont="1" applyFill="1" applyBorder="1"/>
    <xf numFmtId="0" fontId="8" fillId="8" borderId="23" xfId="0" applyFont="1" applyFill="1" applyBorder="1"/>
    <xf numFmtId="0" fontId="10" fillId="9" borderId="23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center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12" fillId="8" borderId="23" xfId="0" applyFont="1" applyFill="1" applyBorder="1" applyAlignment="1">
      <alignment horizontal="left" wrapText="1"/>
    </xf>
    <xf numFmtId="0" fontId="7" fillId="9" borderId="23" xfId="0" applyFont="1" applyFill="1" applyBorder="1" applyAlignment="1">
      <alignment wrapText="1"/>
    </xf>
    <xf numFmtId="0" fontId="2" fillId="9" borderId="23" xfId="0" applyFont="1" applyFill="1" applyBorder="1" applyAlignment="1">
      <alignment vertical="center" wrapText="1"/>
    </xf>
    <xf numFmtId="166" fontId="2" fillId="9" borderId="23" xfId="0" applyNumberFormat="1" applyFont="1" applyFill="1" applyBorder="1" applyAlignment="1">
      <alignment horizontal="center" wrapText="1"/>
    </xf>
    <xf numFmtId="164" fontId="7" fillId="9" borderId="23" xfId="0" applyNumberFormat="1" applyFont="1" applyFill="1" applyBorder="1"/>
    <xf numFmtId="165" fontId="7" fillId="9" borderId="23" xfId="0" applyNumberFormat="1" applyFont="1" applyFill="1" applyBorder="1"/>
    <xf numFmtId="0" fontId="2" fillId="9" borderId="23" xfId="0" applyFont="1" applyFill="1" applyBorder="1" applyAlignment="1">
      <alignment wrapText="1"/>
    </xf>
    <xf numFmtId="2" fontId="7" fillId="9" borderId="23" xfId="0" applyNumberFormat="1" applyFont="1" applyFill="1" applyBorder="1"/>
    <xf numFmtId="0" fontId="7" fillId="8" borderId="23" xfId="0" applyFont="1" applyFill="1" applyBorder="1"/>
    <xf numFmtId="2" fontId="12" fillId="9" borderId="23" xfId="0" applyNumberFormat="1" applyFont="1" applyFill="1" applyBorder="1" applyAlignment="1"/>
    <xf numFmtId="0" fontId="7" fillId="9" borderId="23" xfId="0" applyFont="1" applyFill="1" applyBorder="1" applyAlignment="1">
      <alignment horizontal="left" wrapText="1"/>
    </xf>
    <xf numFmtId="0" fontId="7" fillId="9" borderId="23" xfId="0" applyFont="1" applyFill="1" applyBorder="1" applyAlignment="1"/>
    <xf numFmtId="2" fontId="12" fillId="9" borderId="23" xfId="0" applyNumberFormat="1" applyFont="1" applyFill="1" applyBorder="1"/>
    <xf numFmtId="0" fontId="2" fillId="9" borderId="23" xfId="0" applyFont="1" applyFill="1" applyBorder="1" applyAlignment="1">
      <alignment horizontal="center" vertical="center" wrapText="1"/>
    </xf>
    <xf numFmtId="2" fontId="2" fillId="9" borderId="23" xfId="0" applyNumberFormat="1" applyFont="1" applyFill="1" applyBorder="1" applyAlignment="1">
      <alignment horizontal="center" wrapText="1"/>
    </xf>
    <xf numFmtId="0" fontId="13" fillId="9" borderId="23" xfId="1" applyFont="1" applyFill="1" applyBorder="1" applyAlignment="1" applyProtection="1">
      <alignment horizontal="left" vertical="center" wrapText="1"/>
      <protection locked="0"/>
    </xf>
    <xf numFmtId="2" fontId="2" fillId="9" borderId="23" xfId="0" applyNumberFormat="1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wrapText="1"/>
    </xf>
    <xf numFmtId="166" fontId="7" fillId="9" borderId="23" xfId="0" applyNumberFormat="1" applyFont="1" applyFill="1" applyBorder="1"/>
    <xf numFmtId="0" fontId="17" fillId="0" borderId="2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2" fontId="8" fillId="0" borderId="0" xfId="0" applyNumberFormat="1" applyFont="1"/>
    <xf numFmtId="0" fontId="29" fillId="0" borderId="0" xfId="0" applyFont="1" applyBorder="1" applyAlignment="1">
      <alignment horizontal="center" vertical="center" wrapText="1"/>
    </xf>
    <xf numFmtId="0" fontId="7" fillId="0" borderId="31" xfId="0" applyFont="1" applyBorder="1"/>
    <xf numFmtId="2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 applyAlignment="1">
      <alignment horizontal="left"/>
    </xf>
    <xf numFmtId="170" fontId="10" fillId="0" borderId="0" xfId="0" applyNumberFormat="1" applyFont="1" applyBorder="1" applyAlignment="1" applyProtection="1">
      <alignment horizontal="left"/>
      <protection locked="0"/>
    </xf>
    <xf numFmtId="4" fontId="30" fillId="0" borderId="34" xfId="0" applyNumberFormat="1" applyFont="1" applyBorder="1" applyProtection="1">
      <protection locked="0"/>
    </xf>
    <xf numFmtId="0" fontId="30" fillId="0" borderId="33" xfId="0" applyFont="1" applyBorder="1"/>
    <xf numFmtId="0" fontId="8" fillId="0" borderId="0" xfId="0" applyFont="1" applyAlignment="1">
      <alignment horizontal="center"/>
    </xf>
    <xf numFmtId="0" fontId="28" fillId="0" borderId="23" xfId="0" applyFont="1" applyBorder="1"/>
    <xf numFmtId="0" fontId="17" fillId="0" borderId="3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/>
    </xf>
    <xf numFmtId="166" fontId="29" fillId="0" borderId="23" xfId="0" applyNumberFormat="1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right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2" fontId="11" fillId="3" borderId="0" xfId="0" applyNumberFormat="1" applyFont="1" applyFill="1" applyBorder="1"/>
    <xf numFmtId="43" fontId="8" fillId="0" borderId="0" xfId="0" applyNumberFormat="1" applyFont="1" applyBorder="1"/>
    <xf numFmtId="170" fontId="8" fillId="0" borderId="23" xfId="0" applyNumberFormat="1" applyFont="1" applyBorder="1"/>
    <xf numFmtId="170" fontId="8" fillId="0" borderId="0" xfId="0" applyNumberFormat="1" applyFont="1"/>
    <xf numFmtId="4" fontId="8" fillId="0" borderId="0" xfId="0" applyNumberFormat="1" applyFont="1"/>
    <xf numFmtId="0" fontId="17" fillId="0" borderId="10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wrapText="1"/>
    </xf>
    <xf numFmtId="0" fontId="16" fillId="2" borderId="23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left" wrapText="1"/>
    </xf>
    <xf numFmtId="0" fontId="12" fillId="0" borderId="27" xfId="0" applyFont="1" applyFill="1" applyBorder="1" applyAlignment="1">
      <alignment vertical="center"/>
    </xf>
    <xf numFmtId="0" fontId="12" fillId="0" borderId="28" xfId="0" applyFont="1" applyFill="1" applyBorder="1" applyAlignment="1">
      <alignment vertical="center"/>
    </xf>
    <xf numFmtId="0" fontId="21" fillId="0" borderId="27" xfId="0" applyFont="1" applyFill="1" applyBorder="1" applyAlignment="1">
      <alignment vertical="center" wrapText="1"/>
    </xf>
    <xf numFmtId="0" fontId="21" fillId="0" borderId="28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21" fillId="0" borderId="3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2" fillId="3" borderId="23" xfId="0" applyFont="1" applyFill="1" applyBorder="1" applyAlignment="1">
      <alignment vertical="center"/>
    </xf>
    <xf numFmtId="0" fontId="21" fillId="0" borderId="23" xfId="0" applyFont="1" applyBorder="1" applyAlignment="1">
      <alignment vertical="center" wrapText="1"/>
    </xf>
    <xf numFmtId="0" fontId="8" fillId="2" borderId="23" xfId="0" applyFont="1" applyFill="1" applyBorder="1"/>
    <xf numFmtId="43" fontId="8" fillId="0" borderId="23" xfId="23" applyFont="1" applyBorder="1"/>
    <xf numFmtId="43" fontId="8" fillId="0" borderId="23" xfId="0" applyNumberFormat="1" applyFont="1" applyBorder="1"/>
    <xf numFmtId="0" fontId="8" fillId="0" borderId="20" xfId="0" applyFont="1" applyBorder="1"/>
    <xf numFmtId="0" fontId="28" fillId="0" borderId="20" xfId="0" applyFont="1" applyBorder="1" applyAlignment="1">
      <alignment horizontal="center"/>
    </xf>
    <xf numFmtId="0" fontId="26" fillId="0" borderId="20" xfId="0" applyFont="1" applyBorder="1" applyAlignment="1">
      <alignment vertical="top" wrapText="1"/>
    </xf>
    <xf numFmtId="0" fontId="8" fillId="7" borderId="20" xfId="0" applyFont="1" applyFill="1" applyBorder="1"/>
    <xf numFmtId="0" fontId="19" fillId="0" borderId="20" xfId="0" applyFont="1" applyBorder="1"/>
    <xf numFmtId="0" fontId="26" fillId="0" borderId="20" xfId="0" applyFont="1" applyBorder="1" applyAlignment="1"/>
    <xf numFmtId="0" fontId="8" fillId="0" borderId="20" xfId="0" applyFont="1" applyFill="1" applyBorder="1"/>
    <xf numFmtId="0" fontId="12" fillId="3" borderId="27" xfId="0" applyFont="1" applyFill="1" applyBorder="1" applyAlignment="1">
      <alignment vertical="center"/>
    </xf>
    <xf numFmtId="0" fontId="12" fillId="3" borderId="28" xfId="0" applyFont="1" applyFill="1" applyBorder="1" applyAlignment="1">
      <alignment vertical="center"/>
    </xf>
    <xf numFmtId="0" fontId="21" fillId="0" borderId="27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6" fillId="6" borderId="23" xfId="1" applyFont="1" applyFill="1" applyBorder="1" applyAlignment="1" applyProtection="1">
      <alignment horizontal="left" vertical="center" wrapText="1"/>
      <protection locked="0"/>
    </xf>
    <xf numFmtId="0" fontId="11" fillId="0" borderId="27" xfId="0" applyFont="1" applyBorder="1" applyAlignment="1">
      <alignment horizontal="left"/>
    </xf>
    <xf numFmtId="0" fontId="17" fillId="0" borderId="21" xfId="0" applyFont="1" applyBorder="1" applyAlignment="1">
      <alignment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/>
    <xf numFmtId="0" fontId="7" fillId="0" borderId="32" xfId="0" applyFont="1" applyBorder="1"/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wrapText="1"/>
    </xf>
    <xf numFmtId="4" fontId="8" fillId="0" borderId="23" xfId="0" applyNumberFormat="1" applyFont="1" applyBorder="1"/>
    <xf numFmtId="170" fontId="7" fillId="0" borderId="0" xfId="0" applyNumberFormat="1" applyFont="1" applyBorder="1" applyAlignment="1">
      <alignment horizontal="left"/>
    </xf>
    <xf numFmtId="170" fontId="7" fillId="0" borderId="0" xfId="0" applyNumberFormat="1" applyFont="1" applyBorder="1" applyAlignment="1">
      <alignment horizontal="left" vertical="center"/>
    </xf>
    <xf numFmtId="2" fontId="8" fillId="0" borderId="10" xfId="0" applyNumberFormat="1" applyFont="1" applyBorder="1" applyAlignment="1">
      <alignment horizontal="center" vertical="center" wrapText="1"/>
    </xf>
    <xf numFmtId="171" fontId="8" fillId="0" borderId="0" xfId="0" applyNumberFormat="1" applyFont="1"/>
    <xf numFmtId="0" fontId="17" fillId="0" borderId="1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170" fontId="8" fillId="0" borderId="0" xfId="0" applyNumberFormat="1" applyFont="1" applyFill="1"/>
    <xf numFmtId="0" fontId="12" fillId="0" borderId="2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8" fillId="0" borderId="23" xfId="0" applyFont="1" applyFill="1" applyBorder="1"/>
    <xf numFmtId="166" fontId="17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166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168" fontId="8" fillId="0" borderId="1" xfId="0" applyNumberFormat="1" applyFont="1" applyFill="1" applyBorder="1"/>
    <xf numFmtId="1" fontId="6" fillId="0" borderId="1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/>
    <xf numFmtId="0" fontId="7" fillId="4" borderId="31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164" fontId="7" fillId="0" borderId="23" xfId="0" applyNumberFormat="1" applyFont="1" applyFill="1" applyBorder="1" applyAlignment="1">
      <alignment horizontal="right"/>
    </xf>
    <xf numFmtId="165" fontId="7" fillId="0" borderId="23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2" fontId="7" fillId="3" borderId="1" xfId="0" applyNumberFormat="1" applyFont="1" applyFill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2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right" wrapText="1"/>
    </xf>
    <xf numFmtId="0" fontId="7" fillId="0" borderId="16" xfId="0" applyFont="1" applyFill="1" applyBorder="1" applyAlignment="1">
      <alignment horizontal="right"/>
    </xf>
    <xf numFmtId="0" fontId="7" fillId="0" borderId="28" xfId="0" applyFont="1" applyFill="1" applyBorder="1" applyAlignment="1">
      <alignment horizontal="right"/>
    </xf>
    <xf numFmtId="0" fontId="8" fillId="11" borderId="1" xfId="0" applyFont="1" applyFill="1" applyBorder="1" applyAlignment="1">
      <alignment wrapText="1"/>
    </xf>
    <xf numFmtId="2" fontId="8" fillId="11" borderId="1" xfId="0" applyNumberFormat="1" applyFont="1" applyFill="1" applyBorder="1"/>
    <xf numFmtId="2" fontId="11" fillId="11" borderId="1" xfId="0" applyNumberFormat="1" applyFont="1" applyFill="1" applyBorder="1"/>
    <xf numFmtId="166" fontId="8" fillId="11" borderId="1" xfId="0" applyNumberFormat="1" applyFont="1" applyFill="1" applyBorder="1"/>
    <xf numFmtId="0" fontId="8" fillId="11" borderId="23" xfId="0" applyFont="1" applyFill="1" applyBorder="1" applyAlignment="1">
      <alignment horizontal="justify" vertical="top" wrapText="1"/>
    </xf>
    <xf numFmtId="0" fontId="8" fillId="11" borderId="23" xfId="0" applyFont="1" applyFill="1" applyBorder="1" applyAlignment="1">
      <alignment horizontal="left" vertical="top" wrapText="1"/>
    </xf>
    <xf numFmtId="2" fontId="11" fillId="11" borderId="28" xfId="0" applyNumberFormat="1" applyFont="1" applyFill="1" applyBorder="1"/>
    <xf numFmtId="0" fontId="7" fillId="11" borderId="1" xfId="0" applyFont="1" applyFill="1" applyBorder="1"/>
    <xf numFmtId="2" fontId="7" fillId="11" borderId="1" xfId="0" applyNumberFormat="1" applyFont="1" applyFill="1" applyBorder="1"/>
    <xf numFmtId="2" fontId="12" fillId="11" borderId="1" xfId="0" applyNumberFormat="1" applyFont="1" applyFill="1" applyBorder="1" applyAlignment="1"/>
    <xf numFmtId="0" fontId="7" fillId="11" borderId="1" xfId="0" applyFont="1" applyFill="1" applyBorder="1" applyAlignment="1">
      <alignment wrapText="1"/>
    </xf>
    <xf numFmtId="0" fontId="7" fillId="11" borderId="23" xfId="0" applyFont="1" applyFill="1" applyBorder="1" applyAlignment="1">
      <alignment wrapText="1"/>
    </xf>
    <xf numFmtId="2" fontId="7" fillId="11" borderId="23" xfId="0" applyNumberFormat="1" applyFont="1" applyFill="1" applyBorder="1"/>
    <xf numFmtId="2" fontId="12" fillId="11" borderId="1" xfId="0" applyNumberFormat="1" applyFont="1" applyFill="1" applyBorder="1"/>
    <xf numFmtId="0" fontId="7" fillId="0" borderId="2" xfId="0" applyFont="1" applyBorder="1" applyAlignment="1">
      <alignment horizontal="center" wrapText="1"/>
    </xf>
    <xf numFmtId="2" fontId="7" fillId="11" borderId="1" xfId="0" applyNumberFormat="1" applyFont="1" applyFill="1" applyBorder="1" applyAlignment="1">
      <alignment wrapText="1"/>
    </xf>
    <xf numFmtId="0" fontId="7" fillId="0" borderId="8" xfId="0" applyFont="1" applyBorder="1" applyAlignment="1">
      <alignment horizontal="center" wrapText="1"/>
    </xf>
    <xf numFmtId="0" fontId="13" fillId="11" borderId="7" xfId="1" applyFont="1" applyFill="1" applyBorder="1" applyAlignment="1" applyProtection="1">
      <alignment horizontal="left" vertical="center" wrapText="1"/>
      <protection locked="0"/>
    </xf>
    <xf numFmtId="0" fontId="13" fillId="11" borderId="11" xfId="1" applyFont="1" applyFill="1" applyBorder="1" applyAlignment="1" applyProtection="1">
      <alignment horizontal="left" vertical="center" wrapText="1"/>
      <protection locked="0"/>
    </xf>
    <xf numFmtId="0" fontId="13" fillId="11" borderId="1" xfId="1" applyFont="1" applyFill="1" applyBorder="1" applyAlignment="1" applyProtection="1">
      <alignment horizontal="left" vertical="center" wrapText="1"/>
      <protection locked="0"/>
    </xf>
    <xf numFmtId="0" fontId="7" fillId="0" borderId="31" xfId="0" applyFont="1" applyBorder="1" applyAlignment="1">
      <alignment horizontal="center"/>
    </xf>
    <xf numFmtId="0" fontId="5" fillId="11" borderId="1" xfId="0" applyFont="1" applyFill="1" applyBorder="1" applyAlignment="1">
      <alignment wrapText="1"/>
    </xf>
    <xf numFmtId="0" fontId="5" fillId="11" borderId="16" xfId="0" applyFont="1" applyFill="1" applyBorder="1" applyAlignment="1">
      <alignment wrapText="1"/>
    </xf>
    <xf numFmtId="0" fontId="5" fillId="11" borderId="23" xfId="0" applyFont="1" applyFill="1" applyBorder="1" applyAlignment="1">
      <alignment wrapText="1"/>
    </xf>
    <xf numFmtId="166" fontId="7" fillId="11" borderId="1" xfId="0" applyNumberFormat="1" applyFont="1" applyFill="1" applyBorder="1"/>
    <xf numFmtId="0" fontId="8" fillId="12" borderId="1" xfId="0" applyFont="1" applyFill="1" applyBorder="1" applyAlignment="1">
      <alignment wrapText="1"/>
    </xf>
    <xf numFmtId="0" fontId="8" fillId="13" borderId="1" xfId="0" applyFont="1" applyFill="1" applyBorder="1" applyAlignment="1">
      <alignment wrapText="1"/>
    </xf>
    <xf numFmtId="2" fontId="8" fillId="12" borderId="1" xfId="0" applyNumberFormat="1" applyFont="1" applyFill="1" applyBorder="1"/>
    <xf numFmtId="2" fontId="11" fillId="12" borderId="1" xfId="0" applyNumberFormat="1" applyFont="1" applyFill="1" applyBorder="1"/>
    <xf numFmtId="2" fontId="8" fillId="12" borderId="1" xfId="0" applyNumberFormat="1" applyFont="1" applyFill="1" applyBorder="1" applyAlignment="1">
      <alignment horizontal="right"/>
    </xf>
    <xf numFmtId="166" fontId="8" fillId="12" borderId="1" xfId="0" applyNumberFormat="1" applyFont="1" applyFill="1" applyBorder="1"/>
    <xf numFmtId="0" fontId="7" fillId="4" borderId="2" xfId="0" applyFont="1" applyFill="1" applyBorder="1" applyAlignment="1">
      <alignment horizontal="center"/>
    </xf>
    <xf numFmtId="0" fontId="8" fillId="12" borderId="23" xfId="0" applyFont="1" applyFill="1" applyBorder="1" applyAlignment="1">
      <alignment horizontal="justify" vertical="top" wrapText="1"/>
    </xf>
    <xf numFmtId="0" fontId="8" fillId="12" borderId="23" xfId="0" applyFont="1" applyFill="1" applyBorder="1" applyAlignment="1">
      <alignment horizontal="left" vertical="top" wrapText="1"/>
    </xf>
    <xf numFmtId="2" fontId="11" fillId="12" borderId="4" xfId="0" applyNumberFormat="1" applyFont="1" applyFill="1" applyBorder="1"/>
    <xf numFmtId="0" fontId="7" fillId="0" borderId="1" xfId="0" applyFont="1" applyBorder="1" applyAlignment="1">
      <alignment horizontal="right"/>
    </xf>
    <xf numFmtId="0" fontId="7" fillId="12" borderId="1" xfId="0" applyFont="1" applyFill="1" applyBorder="1"/>
    <xf numFmtId="2" fontId="7" fillId="12" borderId="1" xfId="0" applyNumberFormat="1" applyFont="1" applyFill="1" applyBorder="1"/>
    <xf numFmtId="2" fontId="12" fillId="12" borderId="1" xfId="0" applyNumberFormat="1" applyFont="1" applyFill="1" applyBorder="1" applyAlignment="1"/>
    <xf numFmtId="0" fontId="7" fillId="12" borderId="1" xfId="0" applyFont="1" applyFill="1" applyBorder="1" applyAlignment="1">
      <alignment wrapText="1"/>
    </xf>
    <xf numFmtId="0" fontId="7" fillId="12" borderId="23" xfId="0" applyFont="1" applyFill="1" applyBorder="1" applyAlignment="1">
      <alignment wrapText="1"/>
    </xf>
    <xf numFmtId="0" fontId="7" fillId="0" borderId="23" xfId="0" applyFont="1" applyBorder="1" applyAlignment="1">
      <alignment horizontal="right"/>
    </xf>
    <xf numFmtId="2" fontId="7" fillId="12" borderId="23" xfId="0" applyNumberFormat="1" applyFont="1" applyFill="1" applyBorder="1"/>
    <xf numFmtId="2" fontId="12" fillId="12" borderId="1" xfId="0" applyNumberFormat="1" applyFont="1" applyFill="1" applyBorder="1"/>
    <xf numFmtId="2" fontId="7" fillId="12" borderId="1" xfId="0" applyNumberFormat="1" applyFont="1" applyFill="1" applyBorder="1" applyAlignment="1">
      <alignment wrapText="1"/>
    </xf>
    <xf numFmtId="0" fontId="13" fillId="12" borderId="7" xfId="1" applyFont="1" applyFill="1" applyBorder="1" applyAlignment="1" applyProtection="1">
      <alignment horizontal="left" vertical="center" wrapText="1"/>
      <protection locked="0"/>
    </xf>
    <xf numFmtId="0" fontId="13" fillId="12" borderId="11" xfId="1" applyFont="1" applyFill="1" applyBorder="1" applyAlignment="1" applyProtection="1">
      <alignment horizontal="left" vertical="center" wrapText="1"/>
      <protection locked="0"/>
    </xf>
    <xf numFmtId="0" fontId="13" fillId="12" borderId="1" xfId="1" applyFont="1" applyFill="1" applyBorder="1" applyAlignment="1" applyProtection="1">
      <alignment horizontal="left" vertical="center" wrapText="1"/>
      <protection locked="0"/>
    </xf>
    <xf numFmtId="0" fontId="5" fillId="12" borderId="1" xfId="0" applyFont="1" applyFill="1" applyBorder="1" applyAlignment="1">
      <alignment wrapText="1"/>
    </xf>
    <xf numFmtId="0" fontId="5" fillId="12" borderId="16" xfId="0" applyFont="1" applyFill="1" applyBorder="1" applyAlignment="1">
      <alignment wrapText="1"/>
    </xf>
    <xf numFmtId="0" fontId="5" fillId="12" borderId="23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166" fontId="7" fillId="12" borderId="1" xfId="0" applyNumberFormat="1" applyFont="1" applyFill="1" applyBorder="1"/>
    <xf numFmtId="0" fontId="5" fillId="0" borderId="1" xfId="0" applyFont="1" applyBorder="1" applyAlignment="1">
      <alignment horizontal="right" wrapText="1"/>
    </xf>
    <xf numFmtId="0" fontId="7" fillId="0" borderId="16" xfId="0" applyFont="1" applyBorder="1" applyAlignment="1">
      <alignment horizontal="right"/>
    </xf>
    <xf numFmtId="0" fontId="7" fillId="0" borderId="28" xfId="0" applyFont="1" applyBorder="1" applyAlignment="1">
      <alignment horizontal="right"/>
    </xf>
    <xf numFmtId="2" fontId="8" fillId="13" borderId="1" xfId="0" applyNumberFormat="1" applyFont="1" applyFill="1" applyBorder="1"/>
    <xf numFmtId="2" fontId="11" fillId="13" borderId="1" xfId="0" applyNumberFormat="1" applyFont="1" applyFill="1" applyBorder="1"/>
    <xf numFmtId="0" fontId="12" fillId="0" borderId="5" xfId="0" applyFont="1" applyFill="1" applyBorder="1" applyAlignment="1">
      <alignment horizontal="center"/>
    </xf>
    <xf numFmtId="166" fontId="8" fillId="13" borderId="1" xfId="0" applyNumberFormat="1" applyFont="1" applyFill="1" applyBorder="1"/>
    <xf numFmtId="2" fontId="11" fillId="3" borderId="4" xfId="0" applyNumberFormat="1" applyFont="1" applyFill="1" applyBorder="1"/>
    <xf numFmtId="0" fontId="8" fillId="13" borderId="23" xfId="0" applyFont="1" applyFill="1" applyBorder="1" applyAlignment="1">
      <alignment horizontal="justify" vertical="top" wrapText="1"/>
    </xf>
    <xf numFmtId="2" fontId="11" fillId="13" borderId="4" xfId="0" applyNumberFormat="1" applyFont="1" applyFill="1" applyBorder="1"/>
    <xf numFmtId="2" fontId="7" fillId="13" borderId="1" xfId="0" applyNumberFormat="1" applyFont="1" applyFill="1" applyBorder="1"/>
    <xf numFmtId="2" fontId="12" fillId="13" borderId="1" xfId="0" applyNumberFormat="1" applyFont="1" applyFill="1" applyBorder="1" applyAlignment="1"/>
    <xf numFmtId="0" fontId="7" fillId="13" borderId="1" xfId="0" applyFont="1" applyFill="1" applyBorder="1"/>
    <xf numFmtId="0" fontId="7" fillId="13" borderId="1" xfId="0" applyFont="1" applyFill="1" applyBorder="1" applyAlignment="1">
      <alignment wrapText="1"/>
    </xf>
    <xf numFmtId="0" fontId="7" fillId="13" borderId="23" xfId="0" applyFont="1" applyFill="1" applyBorder="1" applyAlignment="1">
      <alignment wrapText="1"/>
    </xf>
    <xf numFmtId="2" fontId="7" fillId="13" borderId="23" xfId="0" applyNumberFormat="1" applyFont="1" applyFill="1" applyBorder="1"/>
    <xf numFmtId="2" fontId="12" fillId="13" borderId="1" xfId="0" applyNumberFormat="1" applyFont="1" applyFill="1" applyBorder="1"/>
    <xf numFmtId="2" fontId="7" fillId="13" borderId="1" xfId="0" applyNumberFormat="1" applyFont="1" applyFill="1" applyBorder="1" applyAlignment="1">
      <alignment wrapText="1"/>
    </xf>
    <xf numFmtId="0" fontId="13" fillId="13" borderId="7" xfId="1" applyFont="1" applyFill="1" applyBorder="1" applyAlignment="1" applyProtection="1">
      <alignment horizontal="left" vertical="center" wrapText="1"/>
      <protection locked="0"/>
    </xf>
    <xf numFmtId="0" fontId="13" fillId="13" borderId="11" xfId="1" applyFont="1" applyFill="1" applyBorder="1" applyAlignment="1" applyProtection="1">
      <alignment horizontal="left" vertical="center" wrapText="1"/>
      <protection locked="0"/>
    </xf>
    <xf numFmtId="0" fontId="13" fillId="13" borderId="1" xfId="1" applyFont="1" applyFill="1" applyBorder="1" applyAlignment="1" applyProtection="1">
      <alignment horizontal="left" vertical="center" wrapText="1"/>
      <protection locked="0"/>
    </xf>
    <xf numFmtId="0" fontId="5" fillId="13" borderId="1" xfId="0" applyFont="1" applyFill="1" applyBorder="1" applyAlignment="1">
      <alignment wrapText="1"/>
    </xf>
    <xf numFmtId="0" fontId="5" fillId="13" borderId="16" xfId="0" applyFont="1" applyFill="1" applyBorder="1" applyAlignment="1">
      <alignment wrapText="1"/>
    </xf>
    <xf numFmtId="0" fontId="5" fillId="13" borderId="23" xfId="0" applyFont="1" applyFill="1" applyBorder="1" applyAlignment="1">
      <alignment wrapText="1"/>
    </xf>
    <xf numFmtId="0" fontId="28" fillId="0" borderId="0" xfId="0" applyFont="1"/>
    <xf numFmtId="0" fontId="8" fillId="0" borderId="2" xfId="0" applyFont="1" applyFill="1" applyBorder="1" applyAlignment="1">
      <alignment wrapText="1"/>
    </xf>
    <xf numFmtId="0" fontId="8" fillId="3" borderId="23" xfId="0" applyFont="1" applyFill="1" applyBorder="1" applyAlignment="1">
      <alignment horizontal="justify" vertical="top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7" fillId="3" borderId="23" xfId="0" applyFont="1" applyFill="1" applyBorder="1" applyAlignment="1">
      <alignment wrapText="1"/>
    </xf>
    <xf numFmtId="0" fontId="13" fillId="3" borderId="7" xfId="1" applyFont="1" applyFill="1" applyBorder="1" applyAlignment="1" applyProtection="1">
      <alignment horizontal="left" vertical="center" wrapText="1"/>
      <protection locked="0"/>
    </xf>
    <xf numFmtId="0" fontId="13" fillId="3" borderId="11" xfId="1" applyFont="1" applyFill="1" applyBorder="1" applyAlignment="1" applyProtection="1">
      <alignment horizontal="left" vertical="center" wrapText="1"/>
      <protection locked="0"/>
    </xf>
    <xf numFmtId="0" fontId="13" fillId="3" borderId="1" xfId="1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5" fillId="3" borderId="23" xfId="0" applyFont="1" applyFill="1" applyBorder="1" applyAlignment="1">
      <alignment wrapText="1"/>
    </xf>
    <xf numFmtId="0" fontId="7" fillId="3" borderId="23" xfId="0" applyFont="1" applyFill="1" applyBorder="1" applyAlignment="1">
      <alignment vertical="top" wrapText="1"/>
    </xf>
    <xf numFmtId="168" fontId="8" fillId="0" borderId="1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wrapText="1"/>
    </xf>
    <xf numFmtId="0" fontId="8" fillId="14" borderId="1" xfId="0" applyFont="1" applyFill="1" applyBorder="1" applyAlignment="1">
      <alignment wrapText="1"/>
    </xf>
    <xf numFmtId="2" fontId="8" fillId="14" borderId="1" xfId="0" applyNumberFormat="1" applyFont="1" applyFill="1" applyBorder="1"/>
    <xf numFmtId="2" fontId="11" fillId="14" borderId="1" xfId="0" applyNumberFormat="1" applyFont="1" applyFill="1" applyBorder="1"/>
    <xf numFmtId="166" fontId="8" fillId="14" borderId="1" xfId="0" applyNumberFormat="1" applyFont="1" applyFill="1" applyBorder="1"/>
    <xf numFmtId="0" fontId="8" fillId="14" borderId="23" xfId="0" applyFont="1" applyFill="1" applyBorder="1" applyAlignment="1">
      <alignment horizontal="justify" vertical="top" wrapText="1"/>
    </xf>
    <xf numFmtId="2" fontId="11" fillId="14" borderId="4" xfId="0" applyNumberFormat="1" applyFont="1" applyFill="1" applyBorder="1"/>
    <xf numFmtId="0" fontId="7" fillId="14" borderId="1" xfId="0" applyFont="1" applyFill="1" applyBorder="1"/>
    <xf numFmtId="2" fontId="7" fillId="14" borderId="1" xfId="0" applyNumberFormat="1" applyFont="1" applyFill="1" applyBorder="1"/>
    <xf numFmtId="2" fontId="12" fillId="14" borderId="1" xfId="0" applyNumberFormat="1" applyFont="1" applyFill="1" applyBorder="1" applyAlignment="1"/>
    <xf numFmtId="0" fontId="7" fillId="14" borderId="1" xfId="0" applyFont="1" applyFill="1" applyBorder="1" applyAlignment="1">
      <alignment wrapText="1"/>
    </xf>
    <xf numFmtId="0" fontId="7" fillId="14" borderId="23" xfId="0" applyFont="1" applyFill="1" applyBorder="1" applyAlignment="1">
      <alignment wrapText="1"/>
    </xf>
    <xf numFmtId="2" fontId="7" fillId="14" borderId="23" xfId="0" applyNumberFormat="1" applyFont="1" applyFill="1" applyBorder="1"/>
    <xf numFmtId="2" fontId="12" fillId="14" borderId="1" xfId="0" applyNumberFormat="1" applyFont="1" applyFill="1" applyBorder="1"/>
    <xf numFmtId="2" fontId="7" fillId="14" borderId="1" xfId="0" applyNumberFormat="1" applyFont="1" applyFill="1" applyBorder="1" applyAlignment="1">
      <alignment wrapText="1"/>
    </xf>
    <xf numFmtId="0" fontId="13" fillId="14" borderId="7" xfId="1" applyFont="1" applyFill="1" applyBorder="1" applyAlignment="1" applyProtection="1">
      <alignment horizontal="left" vertical="center" wrapText="1"/>
      <protection locked="0"/>
    </xf>
    <xf numFmtId="0" fontId="13" fillId="14" borderId="11" xfId="1" applyFont="1" applyFill="1" applyBorder="1" applyAlignment="1" applyProtection="1">
      <alignment horizontal="left" vertical="center" wrapText="1"/>
      <protection locked="0"/>
    </xf>
    <xf numFmtId="0" fontId="13" fillId="14" borderId="1" xfId="1" applyFont="1" applyFill="1" applyBorder="1" applyAlignment="1" applyProtection="1">
      <alignment horizontal="left" vertical="center" wrapText="1"/>
      <protection locked="0"/>
    </xf>
    <xf numFmtId="0" fontId="5" fillId="14" borderId="1" xfId="0" applyFont="1" applyFill="1" applyBorder="1" applyAlignment="1">
      <alignment wrapText="1"/>
    </xf>
    <xf numFmtId="0" fontId="5" fillId="14" borderId="16" xfId="0" applyFont="1" applyFill="1" applyBorder="1" applyAlignment="1">
      <alignment wrapText="1"/>
    </xf>
    <xf numFmtId="0" fontId="5" fillId="14" borderId="23" xfId="0" applyFont="1" applyFill="1" applyBorder="1" applyAlignment="1">
      <alignment wrapText="1"/>
    </xf>
    <xf numFmtId="0" fontId="7" fillId="14" borderId="23" xfId="0" applyFont="1" applyFill="1" applyBorder="1" applyAlignment="1">
      <alignment vertical="top" wrapText="1"/>
    </xf>
    <xf numFmtId="166" fontId="7" fillId="14" borderId="1" xfId="0" applyNumberFormat="1" applyFont="1" applyFill="1" applyBorder="1"/>
    <xf numFmtId="0" fontId="2" fillId="0" borderId="23" xfId="0" applyFont="1" applyFill="1" applyBorder="1" applyAlignment="1">
      <alignment horizontal="right" wrapText="1"/>
    </xf>
    <xf numFmtId="0" fontId="1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2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/>
    </xf>
    <xf numFmtId="0" fontId="28" fillId="2" borderId="0" xfId="0" applyFont="1" applyFill="1"/>
    <xf numFmtId="0" fontId="7" fillId="12" borderId="23" xfId="0" applyFont="1" applyFill="1" applyBorder="1" applyAlignment="1">
      <alignment vertical="top" wrapText="1"/>
    </xf>
    <xf numFmtId="0" fontId="2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" fontId="11" fillId="11" borderId="4" xfId="0" applyNumberFormat="1" applyFont="1" applyFill="1" applyBorder="1"/>
    <xf numFmtId="0" fontId="7" fillId="11" borderId="1" xfId="0" applyFont="1" applyFill="1" applyBorder="1" applyAlignment="1">
      <alignment horizontal="center"/>
    </xf>
    <xf numFmtId="0" fontId="8" fillId="11" borderId="23" xfId="0" applyFont="1" applyFill="1" applyBorder="1" applyAlignment="1">
      <alignment horizontal="justify" wrapText="1"/>
    </xf>
    <xf numFmtId="0" fontId="1" fillId="11" borderId="1" xfId="0" applyFont="1" applyFill="1" applyBorder="1" applyAlignment="1"/>
    <xf numFmtId="0" fontId="7" fillId="11" borderId="1" xfId="0" applyFont="1" applyFill="1" applyBorder="1" applyAlignment="1"/>
    <xf numFmtId="0" fontId="8" fillId="11" borderId="1" xfId="0" applyFont="1" applyFill="1" applyBorder="1" applyAlignment="1"/>
    <xf numFmtId="2" fontId="8" fillId="11" borderId="1" xfId="0" applyNumberFormat="1" applyFont="1" applyFill="1" applyBorder="1" applyAlignment="1"/>
    <xf numFmtId="0" fontId="8" fillId="11" borderId="15" xfId="0" applyFont="1" applyFill="1" applyBorder="1" applyAlignment="1">
      <alignment horizontal="justify" wrapText="1"/>
    </xf>
    <xf numFmtId="0" fontId="8" fillId="11" borderId="6" xfId="0" applyFont="1" applyFill="1" applyBorder="1" applyAlignment="1">
      <alignment horizontal="justify" wrapText="1"/>
    </xf>
    <xf numFmtId="0" fontId="8" fillId="11" borderId="16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right" vertical="center" wrapText="1"/>
    </xf>
    <xf numFmtId="2" fontId="7" fillId="11" borderId="1" xfId="0" applyNumberFormat="1" applyFont="1" applyFill="1" applyBorder="1" applyAlignment="1">
      <alignment horizontal="right"/>
    </xf>
    <xf numFmtId="2" fontId="12" fillId="11" borderId="1" xfId="0" applyNumberFormat="1" applyFont="1" applyFill="1" applyBorder="1" applyAlignment="1">
      <alignment horizontal="right"/>
    </xf>
    <xf numFmtId="2" fontId="7" fillId="11" borderId="23" xfId="0" applyNumberFormat="1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7" fillId="11" borderId="1" xfId="0" applyFont="1" applyFill="1" applyBorder="1" applyAlignment="1">
      <alignment horizontal="right" wrapText="1"/>
    </xf>
    <xf numFmtId="2" fontId="7" fillId="11" borderId="1" xfId="0" applyNumberFormat="1" applyFont="1" applyFill="1" applyBorder="1" applyAlignment="1">
      <alignment horizontal="right" wrapText="1"/>
    </xf>
    <xf numFmtId="0" fontId="7" fillId="11" borderId="23" xfId="0" applyFont="1" applyFill="1" applyBorder="1" applyAlignment="1">
      <alignment vertical="top" wrapText="1"/>
    </xf>
    <xf numFmtId="166" fontId="7" fillId="11" borderId="1" xfId="0" applyNumberFormat="1" applyFont="1" applyFill="1" applyBorder="1" applyAlignment="1">
      <alignment horizontal="right"/>
    </xf>
    <xf numFmtId="2" fontId="11" fillId="11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2" fontId="7" fillId="13" borderId="1" xfId="0" applyNumberFormat="1" applyFont="1" applyFill="1" applyBorder="1" applyAlignment="1">
      <alignment horizontal="right"/>
    </xf>
    <xf numFmtId="166" fontId="7" fillId="13" borderId="1" xfId="0" applyNumberFormat="1" applyFont="1" applyFill="1" applyBorder="1" applyAlignment="1">
      <alignment horizontal="right"/>
    </xf>
    <xf numFmtId="2" fontId="7" fillId="13" borderId="23" xfId="0" applyNumberFormat="1" applyFont="1" applyFill="1" applyBorder="1" applyAlignment="1">
      <alignment horizontal="right"/>
    </xf>
    <xf numFmtId="2" fontId="12" fillId="13" borderId="1" xfId="0" applyNumberFormat="1" applyFont="1" applyFill="1" applyBorder="1" applyAlignment="1">
      <alignment horizontal="right"/>
    </xf>
    <xf numFmtId="2" fontId="11" fillId="13" borderId="1" xfId="0" applyNumberFormat="1" applyFont="1" applyFill="1" applyBorder="1" applyAlignment="1">
      <alignment horizontal="right"/>
    </xf>
    <xf numFmtId="0" fontId="5" fillId="0" borderId="16" xfId="0" applyFont="1" applyFill="1" applyBorder="1" applyAlignment="1">
      <alignment horizontal="right" wrapText="1"/>
    </xf>
    <xf numFmtId="0" fontId="5" fillId="0" borderId="23" xfId="0" applyFont="1" applyFill="1" applyBorder="1" applyAlignment="1">
      <alignment horizontal="right" wrapText="1"/>
    </xf>
    <xf numFmtId="2" fontId="7" fillId="13" borderId="1" xfId="0" applyNumberFormat="1" applyFont="1" applyFill="1" applyBorder="1" applyAlignment="1">
      <alignment horizontal="right" wrapText="1"/>
    </xf>
    <xf numFmtId="0" fontId="7" fillId="13" borderId="23" xfId="0" applyFont="1" applyFill="1" applyBorder="1" applyAlignment="1">
      <alignment vertical="top" wrapText="1"/>
    </xf>
    <xf numFmtId="43" fontId="17" fillId="0" borderId="0" xfId="23" applyFont="1" applyBorder="1" applyAlignment="1">
      <alignment horizontal="center" vertical="center" wrapText="1"/>
    </xf>
    <xf numFmtId="43" fontId="17" fillId="0" borderId="0" xfId="23" applyFont="1" applyFill="1" applyBorder="1" applyAlignment="1">
      <alignment horizontal="center" vertical="center" wrapText="1"/>
    </xf>
    <xf numFmtId="43" fontId="29" fillId="0" borderId="0" xfId="0" applyNumberFormat="1" applyFont="1" applyBorder="1" applyAlignment="1">
      <alignment horizontal="center" vertical="center" wrapText="1"/>
    </xf>
    <xf numFmtId="43" fontId="29" fillId="0" borderId="0" xfId="23" applyFont="1" applyBorder="1" applyAlignment="1">
      <alignment horizontal="center" vertical="center" wrapText="1"/>
    </xf>
    <xf numFmtId="2" fontId="1" fillId="0" borderId="1" xfId="0" applyNumberFormat="1" applyFont="1" applyFill="1" applyBorder="1"/>
    <xf numFmtId="43" fontId="7" fillId="0" borderId="1" xfId="23" applyFont="1" applyFill="1" applyBorder="1"/>
    <xf numFmtId="43" fontId="29" fillId="0" borderId="16" xfId="23" applyFont="1" applyBorder="1" applyAlignment="1">
      <alignment horizontal="center" vertical="center" wrapText="1"/>
    </xf>
    <xf numFmtId="43" fontId="29" fillId="0" borderId="23" xfId="23" applyFont="1" applyBorder="1" applyAlignment="1">
      <alignment horizontal="center" wrapText="1"/>
    </xf>
    <xf numFmtId="43" fontId="17" fillId="0" borderId="23" xfId="23" applyFont="1" applyBorder="1" applyAlignment="1">
      <alignment horizontal="center" wrapText="1"/>
    </xf>
    <xf numFmtId="43" fontId="17" fillId="0" borderId="16" xfId="23" applyFont="1" applyBorder="1" applyAlignment="1">
      <alignment horizontal="center" vertical="center" wrapText="1"/>
    </xf>
    <xf numFmtId="43" fontId="29" fillId="0" borderId="23" xfId="23" applyFont="1" applyBorder="1" applyAlignment="1">
      <alignment horizontal="center" vertical="center" wrapText="1"/>
    </xf>
    <xf numFmtId="43" fontId="17" fillId="0" borderId="23" xfId="23" applyFont="1" applyBorder="1" applyAlignment="1">
      <alignment horizontal="center" vertical="center" wrapText="1"/>
    </xf>
    <xf numFmtId="43" fontId="29" fillId="0" borderId="23" xfId="23" applyFont="1" applyBorder="1" applyAlignment="1" applyProtection="1">
      <alignment horizontal="center" vertical="center" wrapText="1"/>
      <protection locked="0"/>
    </xf>
    <xf numFmtId="43" fontId="28" fillId="10" borderId="23" xfId="23" applyFont="1" applyFill="1" applyBorder="1" applyAlignment="1">
      <alignment vertical="top" wrapText="1"/>
    </xf>
    <xf numFmtId="43" fontId="30" fillId="0" borderId="0" xfId="0" applyNumberFormat="1" applyFont="1"/>
    <xf numFmtId="43" fontId="19" fillId="0" borderId="0" xfId="0" applyNumberFormat="1" applyFont="1"/>
    <xf numFmtId="43" fontId="29" fillId="0" borderId="23" xfId="23" applyFont="1" applyFill="1" applyBorder="1" applyAlignment="1">
      <alignment horizontal="center" vertical="center" wrapText="1"/>
    </xf>
    <xf numFmtId="43" fontId="8" fillId="0" borderId="23" xfId="23" applyFont="1" applyBorder="1" applyAlignment="1">
      <alignment vertical="top" wrapText="1"/>
    </xf>
    <xf numFmtId="43" fontId="7" fillId="0" borderId="0" xfId="23" applyFont="1" applyBorder="1" applyAlignment="1">
      <alignment horizontal="left"/>
    </xf>
    <xf numFmtId="0" fontId="31" fillId="0" borderId="0" xfId="0" applyFont="1"/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27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7" fillId="0" borderId="29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2" fillId="0" borderId="27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wrapText="1"/>
    </xf>
    <xf numFmtId="0" fontId="8" fillId="3" borderId="28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 wrapText="1"/>
    </xf>
    <xf numFmtId="0" fontId="8" fillId="0" borderId="28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12" fillId="0" borderId="27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27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2" fillId="0" borderId="28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horizontal="left" wrapText="1"/>
    </xf>
    <xf numFmtId="0" fontId="25" fillId="0" borderId="4" xfId="0" applyFont="1" applyFill="1" applyBorder="1" applyAlignment="1">
      <alignment horizontal="left" vertical="top" wrapText="1"/>
    </xf>
    <xf numFmtId="0" fontId="25" fillId="0" borderId="23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23" xfId="0" applyFont="1" applyBorder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wrapText="1"/>
    </xf>
    <xf numFmtId="0" fontId="17" fillId="0" borderId="23" xfId="0" applyFont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right" vertical="center"/>
    </xf>
    <xf numFmtId="0" fontId="12" fillId="4" borderId="23" xfId="0" applyFont="1" applyFill="1" applyBorder="1" applyAlignment="1">
      <alignment horizontal="right" vertical="center"/>
    </xf>
    <xf numFmtId="0" fontId="8" fillId="4" borderId="2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horizontal="right" vertical="center" wrapText="1"/>
    </xf>
    <xf numFmtId="0" fontId="12" fillId="4" borderId="23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1" fillId="0" borderId="23" xfId="0" applyFont="1" applyFill="1" applyBorder="1" applyAlignment="1">
      <alignment horizontal="left" wrapText="1"/>
    </xf>
    <xf numFmtId="0" fontId="8" fillId="0" borderId="23" xfId="0" applyFont="1" applyFill="1" applyBorder="1" applyAlignment="1">
      <alignment horizontal="center" vertical="top" wrapText="1"/>
    </xf>
    <xf numFmtId="0" fontId="25" fillId="5" borderId="3" xfId="0" applyFont="1" applyFill="1" applyBorder="1" applyAlignment="1">
      <alignment horizontal="left" vertical="center" wrapText="1"/>
    </xf>
    <xf numFmtId="0" fontId="25" fillId="5" borderId="27" xfId="0" applyFont="1" applyFill="1" applyBorder="1" applyAlignment="1">
      <alignment horizontal="left" vertical="center" wrapText="1"/>
    </xf>
    <xf numFmtId="0" fontId="25" fillId="5" borderId="28" xfId="0" applyFont="1" applyFill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25" fillId="0" borderId="3" xfId="0" applyFont="1" applyFill="1" applyBorder="1" applyAlignment="1">
      <alignment horizontal="left" vertical="top" wrapText="1"/>
    </xf>
    <xf numFmtId="0" fontId="25" fillId="0" borderId="27" xfId="0" applyFont="1" applyFill="1" applyBorder="1" applyAlignment="1">
      <alignment horizontal="left" vertical="top" wrapText="1"/>
    </xf>
    <xf numFmtId="0" fontId="25" fillId="0" borderId="28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25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left" wrapText="1"/>
    </xf>
    <xf numFmtId="0" fontId="12" fillId="0" borderId="24" xfId="0" applyFont="1" applyBorder="1" applyAlignment="1">
      <alignment horizontal="left" wrapText="1"/>
    </xf>
    <xf numFmtId="0" fontId="21" fillId="0" borderId="23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wrapText="1"/>
    </xf>
    <xf numFmtId="0" fontId="27" fillId="0" borderId="0" xfId="0" applyFont="1" applyAlignment="1"/>
    <xf numFmtId="0" fontId="0" fillId="0" borderId="23" xfId="0" applyBorder="1" applyAlignment="1">
      <alignment wrapText="1"/>
    </xf>
    <xf numFmtId="0" fontId="8" fillId="0" borderId="23" xfId="0" applyFont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right" vertical="center"/>
    </xf>
    <xf numFmtId="0" fontId="2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wrapText="1"/>
    </xf>
    <xf numFmtId="2" fontId="2" fillId="0" borderId="23" xfId="0" applyNumberFormat="1" applyFont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right" vertical="center"/>
    </xf>
    <xf numFmtId="0" fontId="12" fillId="3" borderId="25" xfId="0" applyFont="1" applyFill="1" applyBorder="1" applyAlignment="1">
      <alignment horizontal="right" vertical="center"/>
    </xf>
    <xf numFmtId="0" fontId="12" fillId="3" borderId="24" xfId="0" applyFont="1" applyFill="1" applyBorder="1" applyAlignment="1">
      <alignment horizontal="right" vertical="center"/>
    </xf>
    <xf numFmtId="0" fontId="11" fillId="0" borderId="23" xfId="0" applyFont="1" applyBorder="1" applyAlignment="1">
      <alignment horizontal="left" wrapText="1"/>
    </xf>
    <xf numFmtId="0" fontId="0" fillId="0" borderId="23" xfId="0" applyBorder="1" applyAlignment="1"/>
    <xf numFmtId="0" fontId="21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left" vertical="top"/>
    </xf>
    <xf numFmtId="0" fontId="26" fillId="0" borderId="23" xfId="0" applyFont="1" applyBorder="1" applyAlignment="1">
      <alignment horizontal="left"/>
    </xf>
    <xf numFmtId="0" fontId="7" fillId="0" borderId="23" xfId="0" applyFont="1" applyBorder="1" applyAlignment="1">
      <alignment horizontal="center" wrapText="1"/>
    </xf>
    <xf numFmtId="0" fontId="16" fillId="9" borderId="23" xfId="0" applyFont="1" applyFill="1" applyBorder="1" applyAlignment="1">
      <alignment horizontal="center" vertical="center" wrapText="1"/>
    </xf>
    <xf numFmtId="0" fontId="11" fillId="9" borderId="23" xfId="0" applyFont="1" applyFill="1" applyBorder="1" applyAlignment="1">
      <alignment horizontal="left"/>
    </xf>
    <xf numFmtId="0" fontId="0" fillId="9" borderId="23" xfId="0" applyFill="1" applyBorder="1"/>
    <xf numFmtId="0" fontId="8" fillId="9" borderId="23" xfId="0" applyFont="1" applyFill="1" applyBorder="1" applyAlignment="1">
      <alignment horizontal="center" wrapText="1"/>
    </xf>
    <xf numFmtId="0" fontId="17" fillId="9" borderId="23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12" fillId="9" borderId="23" xfId="0" applyFont="1" applyFill="1" applyBorder="1" applyAlignment="1">
      <alignment horizontal="right" vertical="center"/>
    </xf>
    <xf numFmtId="0" fontId="12" fillId="9" borderId="23" xfId="0" applyFont="1" applyFill="1" applyBorder="1" applyAlignment="1">
      <alignment horizontal="right" vertical="center" wrapText="1"/>
    </xf>
    <xf numFmtId="0" fontId="11" fillId="0" borderId="31" xfId="0" applyFont="1" applyBorder="1" applyAlignment="1">
      <alignment horizontal="left" wrapText="1"/>
    </xf>
    <xf numFmtId="0" fontId="11" fillId="0" borderId="27" xfId="0" applyFont="1" applyBorder="1" applyAlignment="1">
      <alignment horizontal="left" wrapText="1"/>
    </xf>
    <xf numFmtId="0" fontId="11" fillId="0" borderId="28" xfId="0" applyFont="1" applyBorder="1" applyAlignment="1">
      <alignment horizontal="left" wrapText="1"/>
    </xf>
    <xf numFmtId="0" fontId="8" fillId="9" borderId="23" xfId="0" applyFont="1" applyFill="1" applyBorder="1" applyAlignment="1">
      <alignment horizontal="center" vertical="top" wrapText="1"/>
    </xf>
    <xf numFmtId="0" fontId="21" fillId="9" borderId="23" xfId="0" applyFont="1" applyFill="1" applyBorder="1" applyAlignment="1">
      <alignment horizontal="center" vertical="center" wrapText="1"/>
    </xf>
    <xf numFmtId="0" fontId="8" fillId="9" borderId="23" xfId="0" applyFont="1" applyFill="1" applyBorder="1" applyAlignment="1">
      <alignment horizontal="center" vertical="center" wrapText="1"/>
    </xf>
    <xf numFmtId="0" fontId="12" fillId="9" borderId="23" xfId="0" applyFont="1" applyFill="1" applyBorder="1" applyAlignment="1">
      <alignment horizontal="left" wrapText="1"/>
    </xf>
    <xf numFmtId="0" fontId="21" fillId="9" borderId="2" xfId="0" applyFont="1" applyFill="1" applyBorder="1" applyAlignment="1">
      <alignment horizontal="right" vertical="center" wrapText="1"/>
    </xf>
    <xf numFmtId="0" fontId="21" fillId="9" borderId="3" xfId="0" applyFont="1" applyFill="1" applyBorder="1" applyAlignment="1">
      <alignment horizontal="right" vertical="center" wrapText="1"/>
    </xf>
    <xf numFmtId="0" fontId="21" fillId="9" borderId="4" xfId="0" applyFont="1" applyFill="1" applyBorder="1" applyAlignment="1">
      <alignment horizontal="right" vertical="center" wrapText="1"/>
    </xf>
    <xf numFmtId="0" fontId="12" fillId="9" borderId="2" xfId="0" applyFont="1" applyFill="1" applyBorder="1" applyAlignment="1">
      <alignment horizontal="right" vertical="center"/>
    </xf>
    <xf numFmtId="0" fontId="12" fillId="9" borderId="3" xfId="0" applyFont="1" applyFill="1" applyBorder="1" applyAlignment="1">
      <alignment horizontal="right" vertical="center"/>
    </xf>
    <xf numFmtId="0" fontId="12" fillId="9" borderId="4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12" fillId="13" borderId="2" xfId="0" applyFont="1" applyFill="1" applyBorder="1" applyAlignment="1">
      <alignment horizontal="right"/>
    </xf>
    <xf numFmtId="0" fontId="12" fillId="13" borderId="3" xfId="0" applyFont="1" applyFill="1" applyBorder="1" applyAlignment="1">
      <alignment horizontal="right"/>
    </xf>
    <xf numFmtId="0" fontId="12" fillId="13" borderId="4" xfId="0" applyFont="1" applyFill="1" applyBorder="1" applyAlignment="1">
      <alignment horizontal="right"/>
    </xf>
    <xf numFmtId="0" fontId="12" fillId="0" borderId="31" xfId="0" applyFont="1" applyBorder="1" applyAlignment="1">
      <alignment horizontal="left" wrapText="1"/>
    </xf>
    <xf numFmtId="0" fontId="12" fillId="0" borderId="27" xfId="0" applyFont="1" applyBorder="1" applyAlignment="1">
      <alignment horizontal="left" wrapText="1"/>
    </xf>
    <xf numFmtId="0" fontId="21" fillId="0" borderId="31" xfId="0" applyFont="1" applyBorder="1" applyAlignment="1">
      <alignment horizontal="right" vertical="center" wrapText="1"/>
    </xf>
    <xf numFmtId="0" fontId="21" fillId="0" borderId="27" xfId="0" applyFont="1" applyBorder="1" applyAlignment="1">
      <alignment horizontal="right" vertical="center" wrapText="1"/>
    </xf>
    <xf numFmtId="0" fontId="21" fillId="0" borderId="28" xfId="0" applyFont="1" applyBorder="1" applyAlignment="1">
      <alignment horizontal="right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8" fillId="0" borderId="31" xfId="0" applyFont="1" applyFill="1" applyBorder="1" applyAlignment="1">
      <alignment horizontal="right" wrapText="1"/>
    </xf>
    <xf numFmtId="0" fontId="8" fillId="0" borderId="28" xfId="0" applyFont="1" applyFill="1" applyBorder="1" applyAlignment="1">
      <alignment horizontal="right" wrapText="1"/>
    </xf>
    <xf numFmtId="0" fontId="12" fillId="13" borderId="31" xfId="0" applyFont="1" applyFill="1" applyBorder="1" applyAlignment="1">
      <alignment horizontal="right" vertical="center"/>
    </xf>
    <xf numFmtId="0" fontId="12" fillId="13" borderId="27" xfId="0" applyFont="1" applyFill="1" applyBorder="1" applyAlignment="1">
      <alignment horizontal="right" vertical="center"/>
    </xf>
    <xf numFmtId="0" fontId="12" fillId="13" borderId="28" xfId="0" applyFont="1" applyFill="1" applyBorder="1" applyAlignment="1">
      <alignment horizontal="right" vertical="center"/>
    </xf>
    <xf numFmtId="0" fontId="18" fillId="2" borderId="31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12" fillId="13" borderId="2" xfId="0" applyFont="1" applyFill="1" applyBorder="1" applyAlignment="1">
      <alignment horizontal="right" wrapText="1"/>
    </xf>
    <xf numFmtId="0" fontId="12" fillId="13" borderId="3" xfId="0" applyFont="1" applyFill="1" applyBorder="1" applyAlignment="1">
      <alignment horizontal="right" wrapText="1"/>
    </xf>
    <xf numFmtId="0" fontId="12" fillId="13" borderId="4" xfId="0" applyFont="1" applyFill="1" applyBorder="1" applyAlignment="1">
      <alignment horizontal="right" wrapText="1"/>
    </xf>
    <xf numFmtId="0" fontId="12" fillId="11" borderId="2" xfId="0" applyFont="1" applyFill="1" applyBorder="1" applyAlignment="1">
      <alignment horizontal="right"/>
    </xf>
    <xf numFmtId="0" fontId="12" fillId="11" borderId="3" xfId="0" applyFont="1" applyFill="1" applyBorder="1" applyAlignment="1">
      <alignment horizontal="right"/>
    </xf>
    <xf numFmtId="0" fontId="12" fillId="11" borderId="4" xfId="0" applyFont="1" applyFill="1" applyBorder="1" applyAlignment="1">
      <alignment horizontal="right"/>
    </xf>
    <xf numFmtId="0" fontId="12" fillId="11" borderId="31" xfId="0" applyFont="1" applyFill="1" applyBorder="1" applyAlignment="1">
      <alignment horizontal="right" vertical="center"/>
    </xf>
    <xf numFmtId="0" fontId="12" fillId="11" borderId="27" xfId="0" applyFont="1" applyFill="1" applyBorder="1" applyAlignment="1">
      <alignment horizontal="right" vertical="center"/>
    </xf>
    <xf numFmtId="0" fontId="12" fillId="11" borderId="28" xfId="0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11" borderId="31" xfId="0" applyFont="1" applyFill="1" applyBorder="1" applyAlignment="1">
      <alignment horizontal="right" wrapText="1"/>
    </xf>
    <xf numFmtId="0" fontId="12" fillId="11" borderId="27" xfId="0" applyFont="1" applyFill="1" applyBorder="1" applyAlignment="1">
      <alignment horizontal="right" wrapText="1"/>
    </xf>
    <xf numFmtId="0" fontId="12" fillId="11" borderId="28" xfId="0" applyFont="1" applyFill="1" applyBorder="1" applyAlignment="1">
      <alignment horizontal="right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right" wrapText="1"/>
    </xf>
    <xf numFmtId="0" fontId="12" fillId="11" borderId="3" xfId="0" applyFont="1" applyFill="1" applyBorder="1" applyAlignment="1">
      <alignment horizontal="right" wrapText="1"/>
    </xf>
    <xf numFmtId="0" fontId="12" fillId="11" borderId="4" xfId="0" applyFont="1" applyFill="1" applyBorder="1" applyAlignment="1">
      <alignment horizontal="right" wrapText="1"/>
    </xf>
    <xf numFmtId="0" fontId="17" fillId="0" borderId="9" xfId="0" applyFont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right"/>
    </xf>
    <xf numFmtId="0" fontId="12" fillId="12" borderId="3" xfId="0" applyFont="1" applyFill="1" applyBorder="1" applyAlignment="1">
      <alignment horizontal="right"/>
    </xf>
    <xf numFmtId="0" fontId="12" fillId="12" borderId="4" xfId="0" applyFont="1" applyFill="1" applyBorder="1" applyAlignment="1">
      <alignment horizontal="right"/>
    </xf>
    <xf numFmtId="0" fontId="12" fillId="12" borderId="2" xfId="0" applyFont="1" applyFill="1" applyBorder="1" applyAlignment="1">
      <alignment horizontal="right" vertical="center"/>
    </xf>
    <xf numFmtId="0" fontId="12" fillId="12" borderId="3" xfId="0" applyFont="1" applyFill="1" applyBorder="1" applyAlignment="1">
      <alignment horizontal="right" vertical="center"/>
    </xf>
    <xf numFmtId="0" fontId="12" fillId="12" borderId="4" xfId="0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12" fillId="12" borderId="2" xfId="0" applyFont="1" applyFill="1" applyBorder="1" applyAlignment="1">
      <alignment horizontal="right" wrapText="1"/>
    </xf>
    <xf numFmtId="0" fontId="12" fillId="12" borderId="3" xfId="0" applyFont="1" applyFill="1" applyBorder="1" applyAlignment="1">
      <alignment horizontal="right" wrapText="1"/>
    </xf>
    <xf numFmtId="0" fontId="12" fillId="12" borderId="4" xfId="0" applyFont="1" applyFill="1" applyBorder="1" applyAlignment="1">
      <alignment horizontal="right" wrapText="1"/>
    </xf>
    <xf numFmtId="0" fontId="12" fillId="14" borderId="2" xfId="0" applyFont="1" applyFill="1" applyBorder="1" applyAlignment="1">
      <alignment horizontal="right"/>
    </xf>
    <xf numFmtId="0" fontId="12" fillId="14" borderId="3" xfId="0" applyFont="1" applyFill="1" applyBorder="1" applyAlignment="1">
      <alignment horizontal="right"/>
    </xf>
    <xf numFmtId="0" fontId="12" fillId="14" borderId="4" xfId="0" applyFont="1" applyFill="1" applyBorder="1" applyAlignment="1">
      <alignment horizontal="right"/>
    </xf>
    <xf numFmtId="0" fontId="12" fillId="14" borderId="2" xfId="0" applyFont="1" applyFill="1" applyBorder="1" applyAlignment="1">
      <alignment horizontal="right" vertical="center"/>
    </xf>
    <xf numFmtId="0" fontId="12" fillId="14" borderId="3" xfId="0" applyFont="1" applyFill="1" applyBorder="1" applyAlignment="1">
      <alignment horizontal="right" vertical="center"/>
    </xf>
    <xf numFmtId="0" fontId="12" fillId="14" borderId="4" xfId="0" applyFont="1" applyFill="1" applyBorder="1" applyAlignment="1">
      <alignment horizontal="right" vertical="center"/>
    </xf>
    <xf numFmtId="2" fontId="8" fillId="0" borderId="2" xfId="0" applyNumberFormat="1" applyFont="1" applyFill="1" applyBorder="1" applyAlignment="1">
      <alignment horizontal="right" wrapText="1"/>
    </xf>
    <xf numFmtId="2" fontId="8" fillId="0" borderId="4" xfId="0" applyNumberFormat="1" applyFont="1" applyFill="1" applyBorder="1" applyAlignment="1">
      <alignment horizontal="right" wrapText="1"/>
    </xf>
    <xf numFmtId="0" fontId="12" fillId="14" borderId="2" xfId="0" applyFont="1" applyFill="1" applyBorder="1" applyAlignment="1">
      <alignment horizontal="right" wrapText="1"/>
    </xf>
    <xf numFmtId="0" fontId="12" fillId="14" borderId="3" xfId="0" applyFont="1" applyFill="1" applyBorder="1" applyAlignment="1">
      <alignment horizontal="right" wrapText="1"/>
    </xf>
    <xf numFmtId="0" fontId="12" fillId="14" borderId="4" xfId="0" applyFont="1" applyFill="1" applyBorder="1" applyAlignment="1">
      <alignment horizontal="right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right" wrapText="1"/>
    </xf>
    <xf numFmtId="0" fontId="12" fillId="3" borderId="3" xfId="0" applyFont="1" applyFill="1" applyBorder="1" applyAlignment="1">
      <alignment horizontal="right" wrapText="1"/>
    </xf>
    <xf numFmtId="0" fontId="12" fillId="3" borderId="4" xfId="0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right" vertical="center"/>
    </xf>
    <xf numFmtId="0" fontId="12" fillId="13" borderId="3" xfId="0" applyFont="1" applyFill="1" applyBorder="1" applyAlignment="1">
      <alignment horizontal="right" vertical="center"/>
    </xf>
    <xf numFmtId="0" fontId="12" fillId="13" borderId="4" xfId="0" applyFont="1" applyFill="1" applyBorder="1" applyAlignment="1">
      <alignment horizontal="right" vertical="center"/>
    </xf>
    <xf numFmtId="0" fontId="12" fillId="11" borderId="31" xfId="0" applyFont="1" applyFill="1" applyBorder="1" applyAlignment="1">
      <alignment horizontal="right"/>
    </xf>
    <xf numFmtId="0" fontId="12" fillId="11" borderId="27" xfId="0" applyFont="1" applyFill="1" applyBorder="1" applyAlignment="1">
      <alignment horizontal="right"/>
    </xf>
    <xf numFmtId="0" fontId="12" fillId="11" borderId="28" xfId="0" applyFont="1" applyFill="1" applyBorder="1" applyAlignment="1">
      <alignment horizontal="right"/>
    </xf>
    <xf numFmtId="0" fontId="7" fillId="0" borderId="32" xfId="0" applyFont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right" vertical="center"/>
    </xf>
    <xf numFmtId="0" fontId="12" fillId="11" borderId="3" xfId="0" applyFont="1" applyFill="1" applyBorder="1" applyAlignment="1">
      <alignment horizontal="right" vertical="center"/>
    </xf>
    <xf numFmtId="0" fontId="12" fillId="11" borderId="4" xfId="0" applyFont="1" applyFill="1" applyBorder="1" applyAlignment="1">
      <alignment horizontal="right" vertical="center"/>
    </xf>
    <xf numFmtId="0" fontId="8" fillId="0" borderId="35" xfId="0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43" fontId="7" fillId="0" borderId="8" xfId="0" applyNumberFormat="1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2" fontId="10" fillId="7" borderId="23" xfId="0" applyNumberFormat="1" applyFont="1" applyFill="1" applyBorder="1" applyAlignment="1">
      <alignment horizontal="center"/>
    </xf>
    <xf numFmtId="2" fontId="7" fillId="0" borderId="23" xfId="0" applyNumberFormat="1" applyFont="1" applyFill="1" applyBorder="1" applyAlignment="1">
      <alignment horizontal="center"/>
    </xf>
    <xf numFmtId="43" fontId="10" fillId="7" borderId="23" xfId="23" applyFont="1" applyFill="1" applyBorder="1" applyAlignment="1">
      <alignment horizontal="center"/>
    </xf>
    <xf numFmtId="0" fontId="10" fillId="15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/>
    </xf>
    <xf numFmtId="0" fontId="28" fillId="15" borderId="23" xfId="0" applyFont="1" applyFill="1" applyBorder="1" applyAlignment="1">
      <alignment horizontal="center" vertical="center" wrapText="1"/>
    </xf>
    <xf numFmtId="0" fontId="28" fillId="15" borderId="23" xfId="0" applyFont="1" applyFill="1" applyBorder="1" applyAlignment="1">
      <alignment horizontal="center"/>
    </xf>
    <xf numFmtId="43" fontId="22" fillId="0" borderId="23" xfId="0" applyNumberFormat="1" applyFont="1" applyBorder="1"/>
    <xf numFmtId="43" fontId="24" fillId="0" borderId="23" xfId="0" applyNumberFormat="1" applyFont="1" applyBorder="1"/>
    <xf numFmtId="0" fontId="32" fillId="0" borderId="36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0" fillId="0" borderId="26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22" fillId="0" borderId="26" xfId="0" applyFont="1" applyBorder="1" applyAlignment="1">
      <alignment horizontal="center" wrapText="1"/>
    </xf>
    <xf numFmtId="0" fontId="22" fillId="0" borderId="27" xfId="0" applyFont="1" applyBorder="1" applyAlignment="1">
      <alignment horizontal="center" wrapText="1"/>
    </xf>
    <xf numFmtId="0" fontId="22" fillId="0" borderId="28" xfId="0" applyFont="1" applyBorder="1" applyAlignment="1">
      <alignment horizontal="center" wrapText="1"/>
    </xf>
    <xf numFmtId="43" fontId="28" fillId="0" borderId="0" xfId="23" applyFont="1"/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FDDFEA"/>
      <color rgb="FFFCD4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2"/>
  <sheetViews>
    <sheetView view="pageBreakPreview" zoomScale="80" zoomScaleNormal="80" zoomScaleSheetLayoutView="80" zoomScalePageLayoutView="85" workbookViewId="0">
      <pane ySplit="10" topLeftCell="A11" activePane="bottomLeft" state="frozen"/>
      <selection activeCell="D62" sqref="D62:E62"/>
      <selection pane="bottomLeft" activeCell="D62" sqref="D62:E62"/>
    </sheetView>
  </sheetViews>
  <sheetFormatPr defaultColWidth="8.85546875" defaultRowHeight="15" outlineLevelRow="2"/>
  <cols>
    <col min="1" max="1" width="18.140625" style="98" customWidth="1"/>
    <col min="2" max="2" width="18.28515625" style="98" customWidth="1"/>
    <col min="3" max="3" width="31.7109375" style="98" customWidth="1"/>
    <col min="4" max="4" width="9.42578125" style="98" customWidth="1"/>
    <col min="5" max="5" width="10.85546875" style="98" customWidth="1"/>
    <col min="6" max="6" width="14" style="98" hidden="1" customWidth="1"/>
    <col min="7" max="7" width="14.85546875" style="98" hidden="1" customWidth="1"/>
    <col min="8" max="8" width="16" style="98" customWidth="1"/>
    <col min="9" max="9" width="12.7109375" style="98" hidden="1" customWidth="1"/>
    <col min="10" max="10" width="12.140625" style="98" hidden="1" customWidth="1"/>
    <col min="11" max="11" width="19.5703125" style="98" hidden="1" customWidth="1"/>
    <col min="12" max="12" width="5.7109375" style="13" hidden="1" customWidth="1"/>
    <col min="13" max="13" width="31.7109375" style="13" hidden="1" customWidth="1"/>
    <col min="14" max="14" width="9.42578125" style="13" hidden="1" customWidth="1"/>
    <col min="15" max="15" width="10.85546875" style="13" hidden="1" customWidth="1"/>
    <col min="16" max="16" width="14" style="13" hidden="1" customWidth="1"/>
    <col min="17" max="17" width="14.85546875" style="54" hidden="1" customWidth="1"/>
    <col min="18" max="18" width="16" style="13" hidden="1" customWidth="1"/>
    <col min="19" max="19" width="12.7109375" style="13" hidden="1" customWidth="1"/>
    <col min="20" max="20" width="12.140625" style="13" hidden="1" customWidth="1"/>
    <col min="21" max="21" width="19.5703125" style="13" hidden="1" customWidth="1"/>
    <col min="22" max="22" width="19.28515625" style="13" hidden="1" customWidth="1"/>
    <col min="23" max="29" width="8.85546875" style="13" hidden="1" customWidth="1"/>
    <col min="30" max="42" width="8.85546875" style="13" customWidth="1"/>
    <col min="43" max="16384" width="8.85546875" style="13"/>
  </cols>
  <sheetData>
    <row r="1" spans="1:22" hidden="1" outlineLevel="1"/>
    <row r="2" spans="1:22" s="97" customFormat="1" ht="57.75" hidden="1" customHeight="1" outlineLevel="1">
      <c r="E2" s="710" t="s">
        <v>171</v>
      </c>
      <c r="F2" s="710"/>
      <c r="G2" s="710"/>
      <c r="H2" s="710"/>
      <c r="I2" s="164"/>
      <c r="J2" s="164"/>
      <c r="K2" s="164"/>
      <c r="L2" s="164"/>
    </row>
    <row r="3" spans="1:22" s="97" customFormat="1" ht="15.75" hidden="1" outlineLevel="1"/>
    <row r="4" spans="1:22" s="97" customFormat="1" ht="15.75" hidden="1" outlineLevel="1"/>
    <row r="5" spans="1:22" s="97" customFormat="1" ht="39.75" hidden="1" customHeight="1" outlineLevel="1">
      <c r="B5" s="773" t="s">
        <v>172</v>
      </c>
      <c r="C5" s="773"/>
      <c r="D5" s="773"/>
      <c r="E5" s="773"/>
      <c r="F5" s="773"/>
      <c r="G5" s="773"/>
      <c r="H5" s="773"/>
      <c r="I5" s="773"/>
    </row>
    <row r="6" spans="1:22" s="97" customFormat="1" ht="19.5" hidden="1" customHeight="1" outlineLevel="1"/>
    <row r="7" spans="1:22" s="98" customFormat="1" ht="19.5" hidden="1" customHeight="1"/>
    <row r="8" spans="1:22" s="98" customFormat="1" ht="19.5" hidden="1" customHeight="1"/>
    <row r="9" spans="1:22" s="98" customFormat="1" hidden="1"/>
    <row r="10" spans="1:22" ht="107.25" customHeight="1">
      <c r="A10" s="283" t="s">
        <v>173</v>
      </c>
      <c r="B10" s="283" t="s">
        <v>174</v>
      </c>
      <c r="C10" s="207" t="s">
        <v>175</v>
      </c>
      <c r="D10" s="708" t="s">
        <v>176</v>
      </c>
      <c r="E10" s="709"/>
      <c r="F10" s="208" t="s">
        <v>58</v>
      </c>
      <c r="G10" s="208" t="s">
        <v>2</v>
      </c>
      <c r="H10" s="207" t="s">
        <v>177</v>
      </c>
      <c r="I10" s="208"/>
      <c r="J10" s="208" t="s">
        <v>108</v>
      </c>
      <c r="K10" s="208" t="s">
        <v>5</v>
      </c>
      <c r="L10" s="31" t="s">
        <v>1</v>
      </c>
      <c r="M10" s="31" t="s">
        <v>4</v>
      </c>
      <c r="N10" s="704" t="s">
        <v>109</v>
      </c>
      <c r="O10" s="705"/>
      <c r="P10" s="31" t="s">
        <v>58</v>
      </c>
      <c r="Q10" s="31" t="s">
        <v>2</v>
      </c>
      <c r="R10" s="31" t="s">
        <v>82</v>
      </c>
      <c r="S10" s="31"/>
      <c r="T10" s="31" t="s">
        <v>108</v>
      </c>
      <c r="U10" s="31" t="s">
        <v>5</v>
      </c>
      <c r="V10" s="31" t="s">
        <v>0</v>
      </c>
    </row>
    <row r="11" spans="1:22">
      <c r="A11" s="219">
        <v>1</v>
      </c>
      <c r="B11" s="219">
        <v>2</v>
      </c>
      <c r="C11" s="196">
        <v>3</v>
      </c>
      <c r="D11" s="706">
        <v>4</v>
      </c>
      <c r="E11" s="707"/>
      <c r="F11" s="196"/>
      <c r="G11" s="196"/>
      <c r="H11" s="196">
        <v>5</v>
      </c>
      <c r="I11" s="196"/>
      <c r="J11" s="196"/>
      <c r="K11" s="196"/>
      <c r="L11" s="31">
        <v>1</v>
      </c>
      <c r="M11" s="31">
        <v>2</v>
      </c>
      <c r="N11" s="704"/>
      <c r="O11" s="705"/>
      <c r="P11" s="31">
        <v>3</v>
      </c>
      <c r="Q11" s="31">
        <v>4</v>
      </c>
      <c r="R11" s="31" t="s">
        <v>81</v>
      </c>
      <c r="S11" s="31"/>
      <c r="T11" s="31">
        <v>6</v>
      </c>
      <c r="U11" s="31" t="s">
        <v>57</v>
      </c>
      <c r="V11" s="31">
        <v>8</v>
      </c>
    </row>
    <row r="12" spans="1:22" ht="45" customHeight="1">
      <c r="A12" s="778" t="s">
        <v>164</v>
      </c>
      <c r="B12" s="781" t="s">
        <v>211</v>
      </c>
      <c r="C12" s="776" t="s">
        <v>182</v>
      </c>
      <c r="D12" s="777"/>
      <c r="E12" s="777"/>
      <c r="F12" s="777"/>
      <c r="G12" s="777"/>
      <c r="H12" s="777"/>
      <c r="I12" s="777"/>
      <c r="J12" s="777"/>
      <c r="K12" s="777"/>
      <c r="L12" s="777"/>
      <c r="M12" s="107"/>
      <c r="N12" s="107"/>
      <c r="O12" s="107"/>
      <c r="P12" s="107"/>
      <c r="Q12" s="107"/>
      <c r="R12" s="107"/>
      <c r="S12" s="107"/>
      <c r="T12" s="107"/>
      <c r="U12" s="107"/>
      <c r="V12" s="410"/>
    </row>
    <row r="13" spans="1:22" ht="44.25" customHeight="1">
      <c r="A13" s="779"/>
      <c r="B13" s="782"/>
      <c r="C13" s="702" t="s">
        <v>7</v>
      </c>
      <c r="D13" s="703"/>
      <c r="E13" s="703"/>
      <c r="F13" s="703"/>
      <c r="G13" s="703"/>
      <c r="H13" s="703"/>
      <c r="I13" s="703"/>
      <c r="J13" s="703"/>
      <c r="K13" s="703"/>
      <c r="L13" s="699" t="s">
        <v>7</v>
      </c>
      <c r="M13" s="700"/>
      <c r="N13" s="700"/>
      <c r="O13" s="700"/>
      <c r="P13" s="700"/>
      <c r="Q13" s="700"/>
      <c r="R13" s="700"/>
      <c r="S13" s="700"/>
      <c r="T13" s="700"/>
      <c r="U13" s="700"/>
      <c r="V13" s="701"/>
    </row>
    <row r="14" spans="1:22" ht="26.25" customHeight="1" outlineLevel="1">
      <c r="A14" s="779"/>
      <c r="B14" s="782"/>
      <c r="C14" s="225" t="s">
        <v>80</v>
      </c>
      <c r="D14" s="715" t="s">
        <v>186</v>
      </c>
      <c r="E14" s="716"/>
      <c r="F14" s="126" t="e">
        <f>D14*1776.4</f>
        <v>#VALUE!</v>
      </c>
      <c r="G14" s="126">
        <v>21018</v>
      </c>
      <c r="H14" s="127">
        <f>'расчет по направ'!BJ11</f>
        <v>0.32777153484729837</v>
      </c>
      <c r="I14" s="99"/>
      <c r="J14" s="128">
        <f>12650400*1.302/32/1776.4</f>
        <v>289.75070367034454</v>
      </c>
      <c r="K14" s="128">
        <f t="shared" ref="K14:K20" si="0">IFERROR(H14*J14,0)</f>
        <v>94.972032865113562</v>
      </c>
      <c r="L14" s="27">
        <v>1</v>
      </c>
      <c r="M14" s="16" t="s">
        <v>80</v>
      </c>
      <c r="N14" s="713">
        <f>ROUND(60/18,2)</f>
        <v>3.33</v>
      </c>
      <c r="O14" s="714"/>
      <c r="P14" s="8">
        <f>N14*1776.4</f>
        <v>5915.4120000000003</v>
      </c>
      <c r="Q14" s="8">
        <v>21018</v>
      </c>
      <c r="R14" s="124">
        <f>P14/Q14</f>
        <v>0.28144504710248358</v>
      </c>
      <c r="S14" s="99"/>
      <c r="T14" s="33">
        <f>12650400*1.302/32/1776.4</f>
        <v>289.75070367034454</v>
      </c>
      <c r="U14" s="34">
        <f t="shared" ref="U14:U20" si="1">IFERROR(R14*T14,0)</f>
        <v>81.548900442477887</v>
      </c>
      <c r="V14" s="717" t="s">
        <v>155</v>
      </c>
    </row>
    <row r="15" spans="1:22" ht="29.25" customHeight="1" outlineLevel="1">
      <c r="A15" s="779"/>
      <c r="B15" s="782"/>
      <c r="C15" s="225" t="s">
        <v>106</v>
      </c>
      <c r="D15" s="715" t="s">
        <v>186</v>
      </c>
      <c r="E15" s="716"/>
      <c r="F15" s="126" t="e">
        <f>D15*1776.4</f>
        <v>#VALUE!</v>
      </c>
      <c r="G15" s="126">
        <f>G14</f>
        <v>21018</v>
      </c>
      <c r="H15" s="127">
        <f>'расчет по направ'!BJ12</f>
        <v>2.2004665854615277E-2</v>
      </c>
      <c r="I15" s="99"/>
      <c r="J15" s="128">
        <f>1172064*1.302/1776.4/3</f>
        <v>286.35204683629814</v>
      </c>
      <c r="K15" s="128">
        <f t="shared" si="0"/>
        <v>6.3010811074178843</v>
      </c>
      <c r="L15" s="27">
        <v>2</v>
      </c>
      <c r="M15" s="16" t="s">
        <v>106</v>
      </c>
      <c r="N15" s="713">
        <f>ROUND(3/443052*Q15,2)</f>
        <v>0.14000000000000001</v>
      </c>
      <c r="O15" s="714"/>
      <c r="P15" s="8">
        <f>N15*1776.4</f>
        <v>248.69600000000003</v>
      </c>
      <c r="Q15" s="8">
        <f>Q14</f>
        <v>21018</v>
      </c>
      <c r="R15" s="124">
        <f t="shared" ref="R15:R18" si="2">P15/Q15</f>
        <v>1.1832524502807119E-2</v>
      </c>
      <c r="S15" s="99"/>
      <c r="T15" s="33">
        <f>1172064*1.302/1776.4/3</f>
        <v>286.35204683629814</v>
      </c>
      <c r="U15" s="34">
        <f t="shared" si="1"/>
        <v>3.3882676106194696</v>
      </c>
      <c r="V15" s="718"/>
    </row>
    <row r="16" spans="1:22" ht="24.75" customHeight="1" outlineLevel="1">
      <c r="A16" s="779"/>
      <c r="B16" s="782"/>
      <c r="C16" s="225" t="s">
        <v>78</v>
      </c>
      <c r="D16" s="715" t="s">
        <v>186</v>
      </c>
      <c r="E16" s="716"/>
      <c r="F16" s="126" t="e">
        <f>D16*1776.4</f>
        <v>#VALUE!</v>
      </c>
      <c r="G16" s="126">
        <f>G14</f>
        <v>21018</v>
      </c>
      <c r="H16" s="127">
        <f>'расчет по направ'!BJ13</f>
        <v>7.3348886182050925E-3</v>
      </c>
      <c r="I16" s="99"/>
      <c r="J16" s="128">
        <f>415800*1.302/1776.4</f>
        <v>304.75771222697585</v>
      </c>
      <c r="K16" s="128">
        <f t="shared" si="0"/>
        <v>2.235363874723868</v>
      </c>
      <c r="L16" s="27">
        <v>3</v>
      </c>
      <c r="M16" s="16" t="s">
        <v>78</v>
      </c>
      <c r="N16" s="713">
        <f>ROUND(1/443052*Q16,2)-0.01</f>
        <v>0.04</v>
      </c>
      <c r="O16" s="714"/>
      <c r="P16" s="8">
        <f>N16*1776.4</f>
        <v>71.056000000000012</v>
      </c>
      <c r="Q16" s="8">
        <f>Q14</f>
        <v>21018</v>
      </c>
      <c r="R16" s="124">
        <f t="shared" si="2"/>
        <v>3.3807212865163199E-3</v>
      </c>
      <c r="S16" s="99"/>
      <c r="T16" s="33">
        <f>415800*1.302/1776.4</f>
        <v>304.75771222697585</v>
      </c>
      <c r="U16" s="34">
        <f t="shared" si="1"/>
        <v>1.0303008849557522</v>
      </c>
      <c r="V16" s="718"/>
    </row>
    <row r="17" spans="1:22" ht="13.5" customHeight="1" outlineLevel="1">
      <c r="A17" s="779"/>
      <c r="B17" s="782"/>
      <c r="C17" s="225" t="s">
        <v>79</v>
      </c>
      <c r="D17" s="715" t="s">
        <v>186</v>
      </c>
      <c r="E17" s="716"/>
      <c r="F17" s="126" t="e">
        <f>D17*1776.4</f>
        <v>#VALUE!</v>
      </c>
      <c r="G17" s="126">
        <f>G14</f>
        <v>21018</v>
      </c>
      <c r="H17" s="127">
        <f>'расчет по направ'!BJ14</f>
        <v>7.3348886182050925E-3</v>
      </c>
      <c r="I17" s="99"/>
      <c r="J17" s="128">
        <f>410760*1.302/1776.4</f>
        <v>301.0636793514974</v>
      </c>
      <c r="K17" s="128">
        <f t="shared" si="0"/>
        <v>2.2082685550302457</v>
      </c>
      <c r="L17" s="27">
        <v>4</v>
      </c>
      <c r="M17" s="16" t="s">
        <v>79</v>
      </c>
      <c r="N17" s="713">
        <f>ROUND(1/443052*Q17,2)-0.01</f>
        <v>0.04</v>
      </c>
      <c r="O17" s="714"/>
      <c r="P17" s="8">
        <f>N17*1776.4</f>
        <v>71.056000000000012</v>
      </c>
      <c r="Q17" s="8">
        <f>Q14</f>
        <v>21018</v>
      </c>
      <c r="R17" s="124">
        <f t="shared" si="2"/>
        <v>3.3807212865163199E-3</v>
      </c>
      <c r="S17" s="99"/>
      <c r="T17" s="33">
        <f>410760*1.302/1776.4</f>
        <v>301.0636793514974</v>
      </c>
      <c r="U17" s="34">
        <f t="shared" si="1"/>
        <v>1.0178123893805311</v>
      </c>
      <c r="V17" s="718"/>
    </row>
    <row r="18" spans="1:22" ht="12.75" hidden="1" customHeight="1" outlineLevel="1">
      <c r="A18" s="779"/>
      <c r="B18" s="782"/>
      <c r="C18" s="225" t="s">
        <v>107</v>
      </c>
      <c r="D18" s="731">
        <v>0</v>
      </c>
      <c r="E18" s="732"/>
      <c r="F18" s="126">
        <f>D18*1776.4</f>
        <v>0</v>
      </c>
      <c r="G18" s="126">
        <f>G14</f>
        <v>21018</v>
      </c>
      <c r="H18" s="127">
        <f t="shared" ref="H18" si="3">F18/G18</f>
        <v>0</v>
      </c>
      <c r="I18" s="99"/>
      <c r="J18" s="128">
        <f>302400*1.302/1776.4</f>
        <v>221.64197252870974</v>
      </c>
      <c r="K18" s="128">
        <f t="shared" si="0"/>
        <v>0</v>
      </c>
      <c r="L18" s="27">
        <v>5</v>
      </c>
      <c r="M18" s="16" t="s">
        <v>107</v>
      </c>
      <c r="N18" s="713">
        <v>0</v>
      </c>
      <c r="O18" s="714"/>
      <c r="P18" s="8">
        <f>N18*1776.4</f>
        <v>0</v>
      </c>
      <c r="Q18" s="8">
        <f>Q14</f>
        <v>21018</v>
      </c>
      <c r="R18" s="124">
        <f t="shared" si="2"/>
        <v>0</v>
      </c>
      <c r="S18" s="99"/>
      <c r="T18" s="33">
        <f>302400*1.302/1776.4</f>
        <v>221.64197252870974</v>
      </c>
      <c r="U18" s="34">
        <f t="shared" si="1"/>
        <v>0</v>
      </c>
      <c r="V18" s="718"/>
    </row>
    <row r="19" spans="1:22" ht="15.75" hidden="1" customHeight="1" outlineLevel="1">
      <c r="A19" s="779"/>
      <c r="B19" s="782"/>
      <c r="C19" s="226"/>
      <c r="D19" s="131"/>
      <c r="E19" s="130"/>
      <c r="F19" s="126"/>
      <c r="G19" s="126"/>
      <c r="H19" s="129"/>
      <c r="I19" s="99"/>
      <c r="J19" s="128"/>
      <c r="K19" s="128">
        <f t="shared" si="0"/>
        <v>0</v>
      </c>
      <c r="L19" s="27">
        <v>6</v>
      </c>
      <c r="M19" s="32"/>
      <c r="N19" s="78"/>
      <c r="O19" s="32"/>
      <c r="P19" s="8"/>
      <c r="Q19" s="8"/>
      <c r="R19" s="64"/>
      <c r="S19" s="38"/>
      <c r="T19" s="33"/>
      <c r="U19" s="34">
        <f t="shared" si="1"/>
        <v>0</v>
      </c>
      <c r="V19" s="718"/>
    </row>
    <row r="20" spans="1:22" ht="15" hidden="1" customHeight="1" outlineLevel="1">
      <c r="A20" s="779"/>
      <c r="B20" s="782"/>
      <c r="C20" s="225"/>
      <c r="D20" s="132"/>
      <c r="E20" s="125"/>
      <c r="F20" s="126"/>
      <c r="G20" s="126"/>
      <c r="H20" s="129" t="e">
        <f t="shared" ref="H20" si="4">F20/G20</f>
        <v>#DIV/0!</v>
      </c>
      <c r="I20" s="99"/>
      <c r="J20" s="128"/>
      <c r="K20" s="128">
        <f t="shared" si="0"/>
        <v>0</v>
      </c>
      <c r="L20" s="27">
        <v>7</v>
      </c>
      <c r="M20" s="16"/>
      <c r="N20" s="77"/>
      <c r="O20" s="16"/>
      <c r="P20" s="8"/>
      <c r="Q20" s="8"/>
      <c r="R20" s="64" t="e">
        <f t="shared" ref="R20" si="5">P20/Q20</f>
        <v>#DIV/0!</v>
      </c>
      <c r="S20" s="38"/>
      <c r="T20" s="33"/>
      <c r="U20" s="34">
        <f t="shared" si="1"/>
        <v>0</v>
      </c>
      <c r="V20" s="718"/>
    </row>
    <row r="21" spans="1:22" ht="15" hidden="1" customHeight="1" outlineLevel="1">
      <c r="A21" s="779"/>
      <c r="B21" s="782"/>
      <c r="C21" s="225"/>
      <c r="D21" s="132"/>
      <c r="E21" s="125"/>
      <c r="F21" s="126"/>
      <c r="G21" s="126"/>
      <c r="H21" s="99"/>
      <c r="I21" s="99"/>
      <c r="J21" s="128"/>
      <c r="K21" s="128"/>
      <c r="L21" s="27"/>
      <c r="M21" s="16"/>
      <c r="N21" s="77"/>
      <c r="O21" s="16"/>
      <c r="P21" s="9"/>
      <c r="Q21" s="8"/>
      <c r="R21" s="14"/>
      <c r="S21" s="38"/>
      <c r="T21" s="33"/>
      <c r="U21" s="34"/>
      <c r="V21" s="57"/>
    </row>
    <row r="22" spans="1:22" ht="15" hidden="1" customHeight="1" outlineLevel="1">
      <c r="A22" s="779"/>
      <c r="B22" s="782"/>
      <c r="C22" s="728"/>
      <c r="D22" s="729"/>
      <c r="E22" s="729"/>
      <c r="F22" s="729"/>
      <c r="G22" s="729"/>
      <c r="H22" s="729"/>
      <c r="I22" s="729"/>
      <c r="J22" s="730"/>
      <c r="K22" s="133">
        <f>SUM(K14:K21)</f>
        <v>105.71674640228557</v>
      </c>
      <c r="L22" s="725" t="s">
        <v>42</v>
      </c>
      <c r="M22" s="726"/>
      <c r="N22" s="726"/>
      <c r="O22" s="726"/>
      <c r="P22" s="726"/>
      <c r="Q22" s="726"/>
      <c r="R22" s="726"/>
      <c r="S22" s="726"/>
      <c r="T22" s="727"/>
      <c r="U22" s="35">
        <f>SUM(U14:U21)</f>
        <v>86.98528132743364</v>
      </c>
      <c r="V22" s="58"/>
    </row>
    <row r="23" spans="1:22" s="44" customFormat="1" ht="15" hidden="1" customHeight="1" outlineLevel="1">
      <c r="A23" s="779"/>
      <c r="B23" s="782"/>
      <c r="C23" s="134"/>
      <c r="D23" s="134"/>
      <c r="E23" s="134"/>
      <c r="F23" s="134"/>
      <c r="G23" s="134"/>
      <c r="H23" s="134"/>
      <c r="I23" s="134"/>
      <c r="J23" s="134"/>
      <c r="K23" s="135"/>
      <c r="L23" s="45"/>
      <c r="M23" s="45"/>
      <c r="N23" s="45"/>
      <c r="O23" s="45"/>
      <c r="P23" s="45"/>
      <c r="Q23" s="52"/>
      <c r="R23" s="45"/>
      <c r="S23" s="45"/>
      <c r="T23" s="45"/>
      <c r="U23" s="46"/>
      <c r="V23" s="47"/>
    </row>
    <row r="24" spans="1:22" s="37" customFormat="1" ht="68.25" hidden="1" customHeight="1">
      <c r="A24" s="779"/>
      <c r="B24" s="782"/>
      <c r="C24" s="227" t="s">
        <v>3</v>
      </c>
      <c r="D24" s="723"/>
      <c r="E24" s="724"/>
      <c r="F24" s="136" t="s">
        <v>64</v>
      </c>
      <c r="G24" s="136" t="s">
        <v>2</v>
      </c>
      <c r="H24" s="137" t="s">
        <v>59</v>
      </c>
      <c r="I24" s="137" t="s">
        <v>75</v>
      </c>
      <c r="J24" s="137" t="s">
        <v>76</v>
      </c>
      <c r="K24" s="137" t="s">
        <v>5</v>
      </c>
      <c r="L24" s="36" t="s">
        <v>1</v>
      </c>
      <c r="M24" s="36" t="s">
        <v>3</v>
      </c>
      <c r="N24" s="721"/>
      <c r="O24" s="722"/>
      <c r="P24" s="36" t="s">
        <v>64</v>
      </c>
      <c r="Q24" s="36" t="s">
        <v>2</v>
      </c>
      <c r="R24" s="31" t="s">
        <v>59</v>
      </c>
      <c r="S24" s="31" t="s">
        <v>75</v>
      </c>
      <c r="T24" s="31" t="s">
        <v>76</v>
      </c>
      <c r="U24" s="31" t="s">
        <v>5</v>
      </c>
      <c r="V24" s="31" t="s">
        <v>0</v>
      </c>
    </row>
    <row r="25" spans="1:22" ht="15" hidden="1" customHeight="1">
      <c r="A25" s="779"/>
      <c r="B25" s="782"/>
      <c r="C25" s="216">
        <v>2</v>
      </c>
      <c r="D25" s="719"/>
      <c r="E25" s="720"/>
      <c r="F25" s="137">
        <v>3</v>
      </c>
      <c r="G25" s="137">
        <v>4</v>
      </c>
      <c r="H25" s="137" t="s">
        <v>81</v>
      </c>
      <c r="I25" s="137">
        <v>6</v>
      </c>
      <c r="J25" s="137">
        <v>7</v>
      </c>
      <c r="K25" s="137" t="s">
        <v>61</v>
      </c>
      <c r="L25" s="31">
        <v>1</v>
      </c>
      <c r="M25" s="31">
        <v>2</v>
      </c>
      <c r="N25" s="704"/>
      <c r="O25" s="705"/>
      <c r="P25" s="31">
        <v>3</v>
      </c>
      <c r="Q25" s="31">
        <v>4</v>
      </c>
      <c r="R25" s="31" t="s">
        <v>81</v>
      </c>
      <c r="S25" s="31">
        <v>6</v>
      </c>
      <c r="T25" s="31">
        <v>7</v>
      </c>
      <c r="U25" s="31" t="s">
        <v>61</v>
      </c>
      <c r="V25" s="31">
        <v>9</v>
      </c>
    </row>
    <row r="26" spans="1:22" ht="43.5" customHeight="1">
      <c r="A26" s="779"/>
      <c r="B26" s="782"/>
      <c r="C26" s="702" t="s">
        <v>6</v>
      </c>
      <c r="D26" s="703"/>
      <c r="E26" s="703"/>
      <c r="F26" s="703"/>
      <c r="G26" s="703"/>
      <c r="H26" s="703"/>
      <c r="I26" s="703"/>
      <c r="J26" s="703"/>
      <c r="K26" s="703"/>
      <c r="L26" s="700" t="s">
        <v>6</v>
      </c>
      <c r="M26" s="700"/>
      <c r="N26" s="700"/>
      <c r="O26" s="700"/>
      <c r="P26" s="700"/>
      <c r="Q26" s="700"/>
      <c r="R26" s="700"/>
      <c r="S26" s="700"/>
      <c r="T26" s="700"/>
      <c r="U26" s="700"/>
      <c r="V26" s="701"/>
    </row>
    <row r="27" spans="1:22" ht="15" customHeight="1" outlineLevel="2">
      <c r="A27" s="779"/>
      <c r="B27" s="782"/>
      <c r="C27" s="225" t="str">
        <f>'расчет по направ'!BE24</f>
        <v>Классные журналы</v>
      </c>
      <c r="D27" s="731" t="s">
        <v>179</v>
      </c>
      <c r="E27" s="732"/>
      <c r="F27" s="138">
        <v>16</v>
      </c>
      <c r="G27" s="126">
        <f>G14</f>
        <v>21018</v>
      </c>
      <c r="H27" s="127">
        <f>'расчет по направ'!BJ24</f>
        <v>9.2991386061080656E-4</v>
      </c>
      <c r="I27" s="99">
        <v>1</v>
      </c>
      <c r="J27" s="128">
        <v>150</v>
      </c>
      <c r="K27" s="129">
        <f t="shared" ref="K27:K52" si="6">IFERROR(H27*J27/I27,0)</f>
        <v>0.13948707909162097</v>
      </c>
      <c r="L27" s="27">
        <v>1</v>
      </c>
      <c r="M27" s="16" t="s">
        <v>83</v>
      </c>
      <c r="N27" s="713"/>
      <c r="O27" s="714"/>
      <c r="P27" s="48">
        <v>16</v>
      </c>
      <c r="Q27" s="8">
        <f>Q14</f>
        <v>21018</v>
      </c>
      <c r="R27" s="124">
        <f>P27/Q27</f>
        <v>7.6125225996764682E-4</v>
      </c>
      <c r="S27" s="15">
        <v>1</v>
      </c>
      <c r="T27" s="33">
        <v>150</v>
      </c>
      <c r="U27" s="64">
        <f t="shared" ref="U27:U52" si="7">IFERROR(R27*T27/S27,0)</f>
        <v>0.11418783899514702</v>
      </c>
      <c r="V27" s="733" t="s">
        <v>60</v>
      </c>
    </row>
    <row r="28" spans="1:22" ht="15" customHeight="1" outlineLevel="2">
      <c r="A28" s="779"/>
      <c r="B28" s="782"/>
      <c r="C28" s="225" t="str">
        <f>'расчет по направ'!BE25</f>
        <v>Бумага для офисной техники</v>
      </c>
      <c r="D28" s="731" t="s">
        <v>179</v>
      </c>
      <c r="E28" s="732"/>
      <c r="F28" s="138">
        <v>4</v>
      </c>
      <c r="G28" s="126">
        <f>G14</f>
        <v>21018</v>
      </c>
      <c r="H28" s="127">
        <f>'расчет по направ'!BJ25</f>
        <v>9.788566953797964E-5</v>
      </c>
      <c r="I28" s="99">
        <v>1</v>
      </c>
      <c r="J28" s="128">
        <v>200</v>
      </c>
      <c r="K28" s="129">
        <f t="shared" si="6"/>
        <v>1.9577133907595929E-2</v>
      </c>
      <c r="L28" s="27">
        <v>2</v>
      </c>
      <c r="M28" s="16" t="s">
        <v>84</v>
      </c>
      <c r="N28" s="713"/>
      <c r="O28" s="714"/>
      <c r="P28" s="48">
        <v>4</v>
      </c>
      <c r="Q28" s="8">
        <f>Q14</f>
        <v>21018</v>
      </c>
      <c r="R28" s="124">
        <f t="shared" ref="R28:R41" si="8">P28/Q28</f>
        <v>1.9031306499191171E-4</v>
      </c>
      <c r="S28" s="15">
        <v>1</v>
      </c>
      <c r="T28" s="33">
        <v>200</v>
      </c>
      <c r="U28" s="64">
        <f t="shared" si="7"/>
        <v>3.8062612998382345E-2</v>
      </c>
      <c r="V28" s="734"/>
    </row>
    <row r="29" spans="1:22" ht="15" customHeight="1" outlineLevel="2">
      <c r="A29" s="779"/>
      <c r="B29" s="782"/>
      <c r="C29" s="225" t="str">
        <f>'расчет по направ'!BE26</f>
        <v>Канцелярский набор</v>
      </c>
      <c r="D29" s="731" t="s">
        <v>179</v>
      </c>
      <c r="E29" s="732"/>
      <c r="F29" s="138">
        <v>1</v>
      </c>
      <c r="G29" s="126">
        <f>G14</f>
        <v>21018</v>
      </c>
      <c r="H29" s="127">
        <f>'расчет по направ'!BJ26</f>
        <v>4.894283476898982E-5</v>
      </c>
      <c r="I29" s="99">
        <v>1</v>
      </c>
      <c r="J29" s="128">
        <v>240</v>
      </c>
      <c r="K29" s="129">
        <f t="shared" si="6"/>
        <v>1.1746280344557557E-2</v>
      </c>
      <c r="L29" s="27">
        <v>3</v>
      </c>
      <c r="M29" s="16" t="s">
        <v>85</v>
      </c>
      <c r="N29" s="713"/>
      <c r="O29" s="714"/>
      <c r="P29" s="48">
        <v>1</v>
      </c>
      <c r="Q29" s="8">
        <f>Q14</f>
        <v>21018</v>
      </c>
      <c r="R29" s="124">
        <f t="shared" si="8"/>
        <v>4.7578266247977927E-5</v>
      </c>
      <c r="S29" s="15">
        <v>1</v>
      </c>
      <c r="T29" s="33">
        <v>240</v>
      </c>
      <c r="U29" s="64">
        <f t="shared" si="7"/>
        <v>1.1418783899514702E-2</v>
      </c>
      <c r="V29" s="734"/>
    </row>
    <row r="30" spans="1:22" ht="15" customHeight="1" outlineLevel="2">
      <c r="A30" s="779"/>
      <c r="B30" s="782"/>
      <c r="C30" s="225" t="str">
        <f>'расчет по направ'!BE27</f>
        <v>Набор шариковых ручек</v>
      </c>
      <c r="D30" s="731" t="s">
        <v>179</v>
      </c>
      <c r="E30" s="732"/>
      <c r="F30" s="138">
        <v>5</v>
      </c>
      <c r="G30" s="126">
        <f>G14</f>
        <v>21018</v>
      </c>
      <c r="H30" s="127">
        <f>'расчет по направ'!BJ27</f>
        <v>2.4471417384494911E-4</v>
      </c>
      <c r="I30" s="99">
        <v>1</v>
      </c>
      <c r="J30" s="128">
        <v>50</v>
      </c>
      <c r="K30" s="129">
        <f t="shared" si="6"/>
        <v>1.2235708692247455E-2</v>
      </c>
      <c r="L30" s="27">
        <v>4</v>
      </c>
      <c r="M30" s="16" t="s">
        <v>86</v>
      </c>
      <c r="N30" s="713"/>
      <c r="O30" s="714"/>
      <c r="P30" s="48">
        <v>5</v>
      </c>
      <c r="Q30" s="8">
        <f>Q14</f>
        <v>21018</v>
      </c>
      <c r="R30" s="124">
        <f t="shared" si="8"/>
        <v>2.3789133123988961E-4</v>
      </c>
      <c r="S30" s="15">
        <v>1</v>
      </c>
      <c r="T30" s="33">
        <v>50</v>
      </c>
      <c r="U30" s="64">
        <f t="shared" si="7"/>
        <v>1.1894566561994481E-2</v>
      </c>
      <c r="V30" s="734"/>
    </row>
    <row r="31" spans="1:22" ht="15" customHeight="1" outlineLevel="2">
      <c r="A31" s="779"/>
      <c r="B31" s="782"/>
      <c r="C31" s="225" t="str">
        <f>'расчет по направ'!BE28</f>
        <v>Набор гелевых ручек</v>
      </c>
      <c r="D31" s="731" t="s">
        <v>179</v>
      </c>
      <c r="E31" s="732"/>
      <c r="F31" s="138">
        <v>5</v>
      </c>
      <c r="G31" s="126">
        <f>G14</f>
        <v>21018</v>
      </c>
      <c r="H31" s="127">
        <f>'расчет по направ'!BJ28</f>
        <v>2.4471417384494911E-4</v>
      </c>
      <c r="I31" s="99">
        <v>1</v>
      </c>
      <c r="J31" s="128">
        <v>80</v>
      </c>
      <c r="K31" s="129">
        <f t="shared" si="6"/>
        <v>1.9577133907595929E-2</v>
      </c>
      <c r="L31" s="27">
        <v>5</v>
      </c>
      <c r="M31" s="16" t="s">
        <v>87</v>
      </c>
      <c r="N31" s="713"/>
      <c r="O31" s="714"/>
      <c r="P31" s="48">
        <v>5</v>
      </c>
      <c r="Q31" s="8">
        <f>Q14</f>
        <v>21018</v>
      </c>
      <c r="R31" s="124">
        <f t="shared" si="8"/>
        <v>2.3789133123988961E-4</v>
      </c>
      <c r="S31" s="15">
        <v>1</v>
      </c>
      <c r="T31" s="33">
        <v>80</v>
      </c>
      <c r="U31" s="64">
        <f t="shared" si="7"/>
        <v>1.9031306499191169E-2</v>
      </c>
      <c r="V31" s="734"/>
    </row>
    <row r="32" spans="1:22" ht="15" customHeight="1" outlineLevel="2">
      <c r="A32" s="779"/>
      <c r="B32" s="782"/>
      <c r="C32" s="225" t="str">
        <f>'расчет по направ'!BE29</f>
        <v>Стержень для ручек</v>
      </c>
      <c r="D32" s="731" t="s">
        <v>179</v>
      </c>
      <c r="E32" s="732"/>
      <c r="F32" s="138">
        <v>14</v>
      </c>
      <c r="G32" s="126">
        <f>G14</f>
        <v>21018</v>
      </c>
      <c r="H32" s="127">
        <f>'расчет по направ'!BJ29</f>
        <v>2.9365700861393895E-4</v>
      </c>
      <c r="I32" s="99">
        <v>1</v>
      </c>
      <c r="J32" s="128">
        <v>5</v>
      </c>
      <c r="K32" s="129">
        <f t="shared" si="6"/>
        <v>1.4682850430696947E-3</v>
      </c>
      <c r="L32" s="27">
        <v>6</v>
      </c>
      <c r="M32" s="16" t="s">
        <v>88</v>
      </c>
      <c r="N32" s="713"/>
      <c r="O32" s="714"/>
      <c r="P32" s="48">
        <v>14</v>
      </c>
      <c r="Q32" s="8">
        <f>Q14</f>
        <v>21018</v>
      </c>
      <c r="R32" s="124">
        <f t="shared" si="8"/>
        <v>6.6609572747169097E-4</v>
      </c>
      <c r="S32" s="15">
        <v>1</v>
      </c>
      <c r="T32" s="33">
        <v>5</v>
      </c>
      <c r="U32" s="64">
        <f t="shared" si="7"/>
        <v>3.3304786373584546E-3</v>
      </c>
      <c r="V32" s="734"/>
    </row>
    <row r="33" spans="1:22" ht="30" hidden="1" customHeight="1" outlineLevel="2">
      <c r="A33" s="779"/>
      <c r="B33" s="782"/>
      <c r="C33" s="225" t="str">
        <f>'расчет по направ'!BE30</f>
        <v>Набор  для творчества (цветная бумага, цветной картон, клей)</v>
      </c>
      <c r="D33" s="738" t="s">
        <v>179</v>
      </c>
      <c r="E33" s="739"/>
      <c r="F33" s="138"/>
      <c r="G33" s="126">
        <f>G14</f>
        <v>21018</v>
      </c>
      <c r="H33" s="127">
        <f>'расчет по направ'!BJ30</f>
        <v>0</v>
      </c>
      <c r="I33" s="99">
        <v>1</v>
      </c>
      <c r="J33" s="128">
        <v>350</v>
      </c>
      <c r="K33" s="129">
        <f t="shared" si="6"/>
        <v>0</v>
      </c>
      <c r="L33" s="27">
        <v>7</v>
      </c>
      <c r="M33" s="16" t="s">
        <v>110</v>
      </c>
      <c r="N33" s="736"/>
      <c r="O33" s="737"/>
      <c r="P33" s="48"/>
      <c r="Q33" s="8">
        <f>Q14</f>
        <v>21018</v>
      </c>
      <c r="R33" s="124">
        <f t="shared" si="8"/>
        <v>0</v>
      </c>
      <c r="S33" s="15">
        <v>1</v>
      </c>
      <c r="T33" s="33">
        <v>350</v>
      </c>
      <c r="U33" s="64">
        <f t="shared" si="7"/>
        <v>0</v>
      </c>
      <c r="V33" s="734"/>
    </row>
    <row r="34" spans="1:22" outlineLevel="2">
      <c r="A34" s="779"/>
      <c r="B34" s="782"/>
      <c r="C34" s="225" t="str">
        <f>'расчет по направ'!BE31</f>
        <v>Архивная папка</v>
      </c>
      <c r="D34" s="731" t="s">
        <v>179</v>
      </c>
      <c r="E34" s="732"/>
      <c r="F34" s="138">
        <v>1</v>
      </c>
      <c r="G34" s="126">
        <f>G14</f>
        <v>21018</v>
      </c>
      <c r="H34" s="127">
        <f>'расчет по направ'!BJ31</f>
        <v>4.894283476898982E-5</v>
      </c>
      <c r="I34" s="99">
        <v>1</v>
      </c>
      <c r="J34" s="128">
        <v>60</v>
      </c>
      <c r="K34" s="129">
        <f t="shared" si="6"/>
        <v>2.9365700861393894E-3</v>
      </c>
      <c r="L34" s="27">
        <v>8</v>
      </c>
      <c r="M34" s="16" t="s">
        <v>89</v>
      </c>
      <c r="N34" s="713"/>
      <c r="O34" s="714"/>
      <c r="P34" s="48">
        <v>1</v>
      </c>
      <c r="Q34" s="8">
        <f>Q14</f>
        <v>21018</v>
      </c>
      <c r="R34" s="124">
        <f t="shared" si="8"/>
        <v>4.7578266247977927E-5</v>
      </c>
      <c r="S34" s="15">
        <v>1</v>
      </c>
      <c r="T34" s="33">
        <v>60</v>
      </c>
      <c r="U34" s="64">
        <f t="shared" si="7"/>
        <v>2.8546959748786756E-3</v>
      </c>
      <c r="V34" s="734"/>
    </row>
    <row r="35" spans="1:22" ht="15" customHeight="1" outlineLevel="2">
      <c r="A35" s="779"/>
      <c r="B35" s="782"/>
      <c r="C35" s="225" t="str">
        <f>'расчет по направ'!BE32</f>
        <v>Пластиковая папка</v>
      </c>
      <c r="D35" s="731" t="s">
        <v>179</v>
      </c>
      <c r="E35" s="732"/>
      <c r="F35" s="138">
        <v>1</v>
      </c>
      <c r="G35" s="126">
        <f>G14</f>
        <v>21018</v>
      </c>
      <c r="H35" s="127">
        <f>'расчет по направ'!BJ32</f>
        <v>4.894283476898982E-5</v>
      </c>
      <c r="I35" s="99">
        <v>1</v>
      </c>
      <c r="J35" s="128">
        <v>100</v>
      </c>
      <c r="K35" s="129">
        <f t="shared" si="6"/>
        <v>4.8942834768989823E-3</v>
      </c>
      <c r="L35" s="27">
        <v>9</v>
      </c>
      <c r="M35" s="16" t="s">
        <v>92</v>
      </c>
      <c r="N35" s="713"/>
      <c r="O35" s="714"/>
      <c r="P35" s="48">
        <v>1</v>
      </c>
      <c r="Q35" s="8">
        <f>Q14</f>
        <v>21018</v>
      </c>
      <c r="R35" s="124">
        <f t="shared" si="8"/>
        <v>4.7578266247977927E-5</v>
      </c>
      <c r="S35" s="15">
        <v>1</v>
      </c>
      <c r="T35" s="33">
        <v>100</v>
      </c>
      <c r="U35" s="64">
        <f t="shared" si="7"/>
        <v>4.7578266247977931E-3</v>
      </c>
      <c r="V35" s="734"/>
    </row>
    <row r="36" spans="1:22" outlineLevel="2">
      <c r="A36" s="779"/>
      <c r="B36" s="782"/>
      <c r="C36" s="225" t="str">
        <f>'расчет по направ'!BE33</f>
        <v>Скотч</v>
      </c>
      <c r="D36" s="731" t="s">
        <v>179</v>
      </c>
      <c r="E36" s="732"/>
      <c r="F36" s="138">
        <v>1</v>
      </c>
      <c r="G36" s="126">
        <f>G14</f>
        <v>21018</v>
      </c>
      <c r="H36" s="127">
        <f>'расчет по направ'!BJ33</f>
        <v>4.894283476898982E-5</v>
      </c>
      <c r="I36" s="99">
        <v>1</v>
      </c>
      <c r="J36" s="128">
        <v>106</v>
      </c>
      <c r="K36" s="129">
        <f t="shared" si="6"/>
        <v>5.1879404855129209E-3</v>
      </c>
      <c r="L36" s="27">
        <v>10</v>
      </c>
      <c r="M36" s="16" t="s">
        <v>90</v>
      </c>
      <c r="N36" s="713"/>
      <c r="O36" s="714"/>
      <c r="P36" s="48">
        <v>1</v>
      </c>
      <c r="Q36" s="8">
        <f>Q14</f>
        <v>21018</v>
      </c>
      <c r="R36" s="124">
        <f t="shared" si="8"/>
        <v>4.7578266247977927E-5</v>
      </c>
      <c r="S36" s="15">
        <v>1</v>
      </c>
      <c r="T36" s="33">
        <v>106</v>
      </c>
      <c r="U36" s="64">
        <f t="shared" si="7"/>
        <v>5.0432962222856604E-3</v>
      </c>
      <c r="V36" s="734"/>
    </row>
    <row r="37" spans="1:22" outlineLevel="2">
      <c r="A37" s="779"/>
      <c r="B37" s="782"/>
      <c r="C37" s="225" t="str">
        <f>'расчет по направ'!BE34</f>
        <v>Ножницы</v>
      </c>
      <c r="D37" s="731" t="s">
        <v>179</v>
      </c>
      <c r="E37" s="732"/>
      <c r="F37" s="138">
        <v>1</v>
      </c>
      <c r="G37" s="126">
        <f>G14</f>
        <v>21018</v>
      </c>
      <c r="H37" s="127">
        <f>'расчет по направ'!BJ34</f>
        <v>4.894283476898982E-5</v>
      </c>
      <c r="I37" s="99">
        <v>1</v>
      </c>
      <c r="J37" s="128">
        <v>90</v>
      </c>
      <c r="K37" s="129">
        <f t="shared" si="6"/>
        <v>4.4048551292090836E-3</v>
      </c>
      <c r="L37" s="27">
        <v>11</v>
      </c>
      <c r="M37" s="16" t="s">
        <v>91</v>
      </c>
      <c r="N37" s="713"/>
      <c r="O37" s="714"/>
      <c r="P37" s="48">
        <v>1</v>
      </c>
      <c r="Q37" s="8">
        <f>Q14</f>
        <v>21018</v>
      </c>
      <c r="R37" s="124">
        <f t="shared" si="8"/>
        <v>4.7578266247977927E-5</v>
      </c>
      <c r="S37" s="15">
        <v>1</v>
      </c>
      <c r="T37" s="33">
        <v>90</v>
      </c>
      <c r="U37" s="64">
        <f t="shared" si="7"/>
        <v>4.2820439623180136E-3</v>
      </c>
      <c r="V37" s="734"/>
    </row>
    <row r="38" spans="1:22" ht="15" customHeight="1" outlineLevel="2">
      <c r="A38" s="779"/>
      <c r="B38" s="782"/>
      <c r="C38" s="225" t="str">
        <f>'расчет по направ'!BE35</f>
        <v>Набор фломастеров</v>
      </c>
      <c r="D38" s="731" t="s">
        <v>179</v>
      </c>
      <c r="E38" s="732"/>
      <c r="F38" s="138"/>
      <c r="G38" s="126">
        <f>G14</f>
        <v>21018</v>
      </c>
      <c r="H38" s="127">
        <f>'расчет по направ'!BJ35</f>
        <v>0</v>
      </c>
      <c r="I38" s="99">
        <v>1</v>
      </c>
      <c r="J38" s="128">
        <v>120</v>
      </c>
      <c r="K38" s="129">
        <f t="shared" si="6"/>
        <v>0</v>
      </c>
      <c r="L38" s="27">
        <v>12</v>
      </c>
      <c r="M38" s="16" t="s">
        <v>93</v>
      </c>
      <c r="N38" s="713"/>
      <c r="O38" s="714"/>
      <c r="P38" s="48"/>
      <c r="Q38" s="8">
        <f>Q14</f>
        <v>21018</v>
      </c>
      <c r="R38" s="124">
        <f t="shared" si="8"/>
        <v>0</v>
      </c>
      <c r="S38" s="15">
        <v>1</v>
      </c>
      <c r="T38" s="33">
        <v>120</v>
      </c>
      <c r="U38" s="64">
        <f t="shared" si="7"/>
        <v>0</v>
      </c>
      <c r="V38" s="734"/>
    </row>
    <row r="39" spans="1:22" ht="15" customHeight="1" outlineLevel="2">
      <c r="A39" s="779"/>
      <c r="B39" s="782"/>
      <c r="C39" s="225" t="str">
        <f>'расчет по направ'!BE36</f>
        <v>Набор файлов (100шт.)</v>
      </c>
      <c r="D39" s="731" t="s">
        <v>179</v>
      </c>
      <c r="E39" s="732"/>
      <c r="F39" s="138">
        <v>1</v>
      </c>
      <c r="G39" s="126">
        <f>G14</f>
        <v>21018</v>
      </c>
      <c r="H39" s="127">
        <f>'расчет по направ'!BJ36</f>
        <v>4.894283476898982E-5</v>
      </c>
      <c r="I39" s="99">
        <v>1</v>
      </c>
      <c r="J39" s="128">
        <v>200</v>
      </c>
      <c r="K39" s="129">
        <f t="shared" si="6"/>
        <v>9.7885669537979645E-3</v>
      </c>
      <c r="L39" s="27">
        <v>13</v>
      </c>
      <c r="M39" s="16" t="s">
        <v>111</v>
      </c>
      <c r="N39" s="713"/>
      <c r="O39" s="714"/>
      <c r="P39" s="48">
        <v>1</v>
      </c>
      <c r="Q39" s="8">
        <f>Q14</f>
        <v>21018</v>
      </c>
      <c r="R39" s="124">
        <f t="shared" si="8"/>
        <v>4.7578266247977927E-5</v>
      </c>
      <c r="S39" s="15">
        <v>1</v>
      </c>
      <c r="T39" s="33">
        <v>200</v>
      </c>
      <c r="U39" s="64">
        <f t="shared" si="7"/>
        <v>9.5156532495955862E-3</v>
      </c>
      <c r="V39" s="734"/>
    </row>
    <row r="40" spans="1:22" ht="15" hidden="1" customHeight="1" outlineLevel="2">
      <c r="A40" s="779"/>
      <c r="B40" s="782"/>
      <c r="C40" s="225" t="str">
        <f>'расчет по направ'!BE37</f>
        <v>Клей канцелярский</v>
      </c>
      <c r="D40" s="731" t="s">
        <v>179</v>
      </c>
      <c r="E40" s="732"/>
      <c r="F40" s="138"/>
      <c r="G40" s="126">
        <f>G14</f>
        <v>21018</v>
      </c>
      <c r="H40" s="127">
        <f>'расчет по направ'!BJ37</f>
        <v>0</v>
      </c>
      <c r="I40" s="99">
        <v>1</v>
      </c>
      <c r="J40" s="128">
        <v>60</v>
      </c>
      <c r="K40" s="129">
        <f t="shared" si="6"/>
        <v>0</v>
      </c>
      <c r="L40" s="27">
        <v>14</v>
      </c>
      <c r="M40" s="16" t="s">
        <v>94</v>
      </c>
      <c r="N40" s="713"/>
      <c r="O40" s="714"/>
      <c r="P40" s="48"/>
      <c r="Q40" s="8">
        <f>Q14</f>
        <v>21018</v>
      </c>
      <c r="R40" s="124">
        <f t="shared" si="8"/>
        <v>0</v>
      </c>
      <c r="S40" s="15">
        <v>1</v>
      </c>
      <c r="T40" s="33">
        <v>60</v>
      </c>
      <c r="U40" s="64">
        <f t="shared" si="7"/>
        <v>0</v>
      </c>
      <c r="V40" s="734"/>
    </row>
    <row r="41" spans="1:22" ht="15" hidden="1" customHeight="1" outlineLevel="2">
      <c r="A41" s="779"/>
      <c r="B41" s="782"/>
      <c r="C41" s="225" t="str">
        <f>'расчет по направ'!BE38</f>
        <v>Набор театрального грима</v>
      </c>
      <c r="D41" s="731" t="s">
        <v>179</v>
      </c>
      <c r="E41" s="732"/>
      <c r="F41" s="138"/>
      <c r="G41" s="126">
        <f>G14</f>
        <v>21018</v>
      </c>
      <c r="H41" s="127">
        <f>'расчет по направ'!BJ38</f>
        <v>0</v>
      </c>
      <c r="I41" s="99">
        <v>1</v>
      </c>
      <c r="J41" s="128">
        <v>750</v>
      </c>
      <c r="K41" s="129">
        <f t="shared" si="6"/>
        <v>0</v>
      </c>
      <c r="L41" s="27">
        <v>15</v>
      </c>
      <c r="M41" s="16" t="s">
        <v>114</v>
      </c>
      <c r="N41" s="713"/>
      <c r="O41" s="714"/>
      <c r="P41" s="48"/>
      <c r="Q41" s="8">
        <f>Q14</f>
        <v>21018</v>
      </c>
      <c r="R41" s="124">
        <f t="shared" si="8"/>
        <v>0</v>
      </c>
      <c r="S41" s="15">
        <v>1</v>
      </c>
      <c r="T41" s="33">
        <v>750</v>
      </c>
      <c r="U41" s="64">
        <f t="shared" si="7"/>
        <v>0</v>
      </c>
      <c r="V41" s="734"/>
    </row>
    <row r="42" spans="1:22" outlineLevel="2">
      <c r="A42" s="779"/>
      <c r="B42" s="782"/>
      <c r="C42" s="225" t="str">
        <f>'расчет по направ'!BE39</f>
        <v>картридж</v>
      </c>
      <c r="D42" s="731" t="s">
        <v>179</v>
      </c>
      <c r="E42" s="732"/>
      <c r="F42" s="138">
        <f>ROUND((10)/443052*G42,1)</f>
        <v>0.5</v>
      </c>
      <c r="G42" s="126">
        <f>G14</f>
        <v>21018</v>
      </c>
      <c r="H42" s="127">
        <f>'расчет по направ'!BJ39</f>
        <v>9.788566953797964E-5</v>
      </c>
      <c r="I42" s="99">
        <v>1</v>
      </c>
      <c r="J42" s="128">
        <v>2000</v>
      </c>
      <c r="K42" s="129">
        <f t="shared" si="6"/>
        <v>0.19577133907595928</v>
      </c>
      <c r="L42" s="27">
        <v>16</v>
      </c>
      <c r="M42" s="16" t="s">
        <v>95</v>
      </c>
      <c r="N42" s="713"/>
      <c r="O42" s="714"/>
      <c r="P42" s="48">
        <f>ROUND((10)/443052*Q42,1)</f>
        <v>0.5</v>
      </c>
      <c r="Q42" s="8">
        <f>Q14</f>
        <v>21018</v>
      </c>
      <c r="R42" s="124">
        <f>P42/Q42</f>
        <v>2.3789133123988963E-5</v>
      </c>
      <c r="S42" s="15">
        <v>1</v>
      </c>
      <c r="T42" s="33">
        <v>2000</v>
      </c>
      <c r="U42" s="64">
        <f t="shared" si="7"/>
        <v>4.7578266247977924E-2</v>
      </c>
      <c r="V42" s="734"/>
    </row>
    <row r="43" spans="1:22" outlineLevel="2">
      <c r="A43" s="779"/>
      <c r="B43" s="782"/>
      <c r="C43" s="225" t="str">
        <f>'расчет по направ'!BE40</f>
        <v>тонер</v>
      </c>
      <c r="D43" s="731" t="s">
        <v>179</v>
      </c>
      <c r="E43" s="732"/>
      <c r="F43" s="138">
        <v>1</v>
      </c>
      <c r="G43" s="126">
        <f>G14</f>
        <v>21018</v>
      </c>
      <c r="H43" s="127">
        <f>'расчет по направ'!BJ40</f>
        <v>4.894283476898982E-5</v>
      </c>
      <c r="I43" s="99">
        <v>1</v>
      </c>
      <c r="J43" s="128">
        <v>200</v>
      </c>
      <c r="K43" s="129">
        <f t="shared" si="6"/>
        <v>9.7885669537979645E-3</v>
      </c>
      <c r="L43" s="27">
        <v>17</v>
      </c>
      <c r="M43" s="16" t="s">
        <v>96</v>
      </c>
      <c r="N43" s="713"/>
      <c r="O43" s="714"/>
      <c r="P43" s="48">
        <v>1</v>
      </c>
      <c r="Q43" s="8">
        <f>Q14</f>
        <v>21018</v>
      </c>
      <c r="R43" s="124">
        <f t="shared" ref="R43:R52" si="9">P43/Q43</f>
        <v>4.7578266247977927E-5</v>
      </c>
      <c r="S43" s="15">
        <v>1</v>
      </c>
      <c r="T43" s="33">
        <v>200</v>
      </c>
      <c r="U43" s="64">
        <f t="shared" si="7"/>
        <v>9.5156532495955862E-3</v>
      </c>
      <c r="V43" s="734"/>
    </row>
    <row r="44" spans="1:22" outlineLevel="2">
      <c r="A44" s="779"/>
      <c r="B44" s="782"/>
      <c r="C44" s="225" t="str">
        <f>'расчет по направ'!BE41</f>
        <v>Фотобумага</v>
      </c>
      <c r="D44" s="731" t="s">
        <v>179</v>
      </c>
      <c r="E44" s="732"/>
      <c r="F44" s="138">
        <f>ROUND((5)/443052*G44,1)</f>
        <v>0.2</v>
      </c>
      <c r="G44" s="126">
        <f>G14</f>
        <v>21018</v>
      </c>
      <c r="H44" s="127">
        <f>'расчет по направ'!BJ41</f>
        <v>4.894283476898982E-5</v>
      </c>
      <c r="I44" s="99">
        <v>1</v>
      </c>
      <c r="J44" s="128">
        <v>600</v>
      </c>
      <c r="K44" s="129">
        <f t="shared" si="6"/>
        <v>2.9365700861393892E-2</v>
      </c>
      <c r="L44" s="27">
        <v>18</v>
      </c>
      <c r="M44" s="16" t="s">
        <v>112</v>
      </c>
      <c r="N44" s="713"/>
      <c r="O44" s="714"/>
      <c r="P44" s="48">
        <f>ROUND((5)/443052*Q44,1)</f>
        <v>0.2</v>
      </c>
      <c r="Q44" s="8">
        <f>Q14</f>
        <v>21018</v>
      </c>
      <c r="R44" s="124">
        <f t="shared" si="9"/>
        <v>9.5156532495955856E-6</v>
      </c>
      <c r="S44" s="15">
        <v>1</v>
      </c>
      <c r="T44" s="33">
        <v>600</v>
      </c>
      <c r="U44" s="64">
        <f t="shared" si="7"/>
        <v>5.7093919497573512E-3</v>
      </c>
      <c r="V44" s="734"/>
    </row>
    <row r="45" spans="1:22" ht="15" customHeight="1" outlineLevel="2">
      <c r="A45" s="779"/>
      <c r="B45" s="782"/>
      <c r="C45" s="225" t="str">
        <f>'расчет по направ'!BE42</f>
        <v>Пленка для ламинирования</v>
      </c>
      <c r="D45" s="731" t="s">
        <v>179</v>
      </c>
      <c r="E45" s="732"/>
      <c r="F45" s="138">
        <f>ROUND((2)/443052*G45,1)</f>
        <v>0.1</v>
      </c>
      <c r="G45" s="126">
        <f>G14</f>
        <v>21018</v>
      </c>
      <c r="H45" s="127">
        <f>'расчет по направ'!BJ42</f>
        <v>4.894283476898982E-5</v>
      </c>
      <c r="I45" s="99">
        <v>1</v>
      </c>
      <c r="J45" s="128">
        <v>1350</v>
      </c>
      <c r="K45" s="129">
        <f t="shared" si="6"/>
        <v>6.607282693813625E-2</v>
      </c>
      <c r="L45" s="27">
        <v>19</v>
      </c>
      <c r="M45" s="16" t="s">
        <v>113</v>
      </c>
      <c r="N45" s="713"/>
      <c r="O45" s="714"/>
      <c r="P45" s="48">
        <f>ROUND((2)/443052*Q45,1)</f>
        <v>0.1</v>
      </c>
      <c r="Q45" s="8">
        <f>Q14</f>
        <v>21018</v>
      </c>
      <c r="R45" s="124">
        <f t="shared" si="9"/>
        <v>4.7578266247977928E-6</v>
      </c>
      <c r="S45" s="15">
        <v>1</v>
      </c>
      <c r="T45" s="33">
        <v>1350</v>
      </c>
      <c r="U45" s="64">
        <f t="shared" si="7"/>
        <v>6.42306594347702E-3</v>
      </c>
      <c r="V45" s="734"/>
    </row>
    <row r="46" spans="1:22" ht="15" hidden="1" customHeight="1" outlineLevel="2">
      <c r="A46" s="779"/>
      <c r="B46" s="782"/>
      <c r="C46" s="225" t="str">
        <f>'расчет по направ'!BE43</f>
        <v>Клей для горячего пистолета</v>
      </c>
      <c r="D46" s="731" t="s">
        <v>179</v>
      </c>
      <c r="E46" s="732"/>
      <c r="F46" s="138"/>
      <c r="G46" s="126">
        <f>G14</f>
        <v>21018</v>
      </c>
      <c r="H46" s="127">
        <f>'расчет по направ'!BJ43</f>
        <v>0</v>
      </c>
      <c r="I46" s="99">
        <v>1</v>
      </c>
      <c r="J46" s="128">
        <v>100</v>
      </c>
      <c r="K46" s="129">
        <f t="shared" si="6"/>
        <v>0</v>
      </c>
      <c r="L46" s="27">
        <v>20</v>
      </c>
      <c r="M46" s="16" t="s">
        <v>115</v>
      </c>
      <c r="N46" s="713"/>
      <c r="O46" s="714"/>
      <c r="P46" s="48"/>
      <c r="Q46" s="8">
        <f>Q14</f>
        <v>21018</v>
      </c>
      <c r="R46" s="124">
        <f t="shared" si="9"/>
        <v>0</v>
      </c>
      <c r="S46" s="15">
        <v>1</v>
      </c>
      <c r="T46" s="33">
        <v>100</v>
      </c>
      <c r="U46" s="64">
        <f t="shared" si="7"/>
        <v>0</v>
      </c>
      <c r="V46" s="734"/>
    </row>
    <row r="47" spans="1:22" ht="15" customHeight="1" outlineLevel="2">
      <c r="A47" s="779"/>
      <c r="B47" s="782"/>
      <c r="C47" s="225" t="str">
        <f>'расчет по направ'!BE44</f>
        <v>Пленка для ламинирования</v>
      </c>
      <c r="D47" s="731" t="s">
        <v>179</v>
      </c>
      <c r="E47" s="732"/>
      <c r="F47" s="138">
        <f>ROUND((2)/443052*G47,1)</f>
        <v>0.1</v>
      </c>
      <c r="G47" s="126">
        <f>G14</f>
        <v>21018</v>
      </c>
      <c r="H47" s="127">
        <f>'расчет по направ'!BJ44</f>
        <v>0</v>
      </c>
      <c r="I47" s="99">
        <v>1</v>
      </c>
      <c r="J47" s="128">
        <v>1350</v>
      </c>
      <c r="K47" s="129">
        <f t="shared" si="6"/>
        <v>0</v>
      </c>
      <c r="L47" s="27">
        <v>21</v>
      </c>
      <c r="M47" s="16" t="s">
        <v>113</v>
      </c>
      <c r="N47" s="713"/>
      <c r="O47" s="714"/>
      <c r="P47" s="48">
        <f>ROUND((2)/443052*Q47,1)</f>
        <v>0.1</v>
      </c>
      <c r="Q47" s="8">
        <f>Q14</f>
        <v>21018</v>
      </c>
      <c r="R47" s="124">
        <f t="shared" si="9"/>
        <v>4.7578266247977928E-6</v>
      </c>
      <c r="S47" s="15">
        <v>1</v>
      </c>
      <c r="T47" s="33">
        <v>1350</v>
      </c>
      <c r="U47" s="64">
        <f t="shared" si="7"/>
        <v>6.42306594347702E-3</v>
      </c>
      <c r="V47" s="734"/>
    </row>
    <row r="48" spans="1:22" ht="15" hidden="1" customHeight="1" outlineLevel="2">
      <c r="A48" s="779"/>
      <c r="B48" s="782"/>
      <c r="C48" s="225" t="str">
        <f>'расчет по направ'!BE45</f>
        <v>Бисер</v>
      </c>
      <c r="D48" s="731" t="s">
        <v>213</v>
      </c>
      <c r="E48" s="732"/>
      <c r="F48" s="139"/>
      <c r="G48" s="126">
        <f>G14</f>
        <v>21018</v>
      </c>
      <c r="H48" s="127">
        <f>'расчет по направ'!BJ45</f>
        <v>0</v>
      </c>
      <c r="I48" s="99">
        <v>1</v>
      </c>
      <c r="J48" s="128">
        <v>500</v>
      </c>
      <c r="K48" s="129">
        <f t="shared" si="6"/>
        <v>0</v>
      </c>
      <c r="L48" s="27">
        <v>22</v>
      </c>
      <c r="M48" s="16" t="s">
        <v>116</v>
      </c>
      <c r="N48" s="713"/>
      <c r="O48" s="714"/>
      <c r="P48" s="49"/>
      <c r="Q48" s="8">
        <f>Q14</f>
        <v>21018</v>
      </c>
      <c r="R48" s="124">
        <f t="shared" si="9"/>
        <v>0</v>
      </c>
      <c r="S48" s="15">
        <v>1</v>
      </c>
      <c r="T48" s="33">
        <v>500</v>
      </c>
      <c r="U48" s="64">
        <f t="shared" si="7"/>
        <v>0</v>
      </c>
      <c r="V48" s="734"/>
    </row>
    <row r="49" spans="1:22" ht="15" hidden="1" customHeight="1" outlineLevel="2">
      <c r="A49" s="779"/>
      <c r="B49" s="782"/>
      <c r="C49" s="225" t="str">
        <f>'расчет по направ'!BE46</f>
        <v>Костюмная ткань</v>
      </c>
      <c r="D49" s="731" t="s">
        <v>212</v>
      </c>
      <c r="E49" s="732"/>
      <c r="F49" s="139"/>
      <c r="G49" s="126">
        <f>G14</f>
        <v>21018</v>
      </c>
      <c r="H49" s="127">
        <f>'расчет по направ'!BJ46</f>
        <v>0</v>
      </c>
      <c r="I49" s="99">
        <v>1</v>
      </c>
      <c r="J49" s="128">
        <v>300</v>
      </c>
      <c r="K49" s="129">
        <f t="shared" si="6"/>
        <v>0</v>
      </c>
      <c r="L49" s="27">
        <v>23</v>
      </c>
      <c r="M49" s="16" t="s">
        <v>117</v>
      </c>
      <c r="N49" s="713"/>
      <c r="O49" s="714"/>
      <c r="P49" s="49"/>
      <c r="Q49" s="8">
        <f>Q14</f>
        <v>21018</v>
      </c>
      <c r="R49" s="124">
        <f t="shared" si="9"/>
        <v>0</v>
      </c>
      <c r="S49" s="15">
        <v>1</v>
      </c>
      <c r="T49" s="33">
        <v>300</v>
      </c>
      <c r="U49" s="64">
        <f t="shared" si="7"/>
        <v>0</v>
      </c>
      <c r="V49" s="734"/>
    </row>
    <row r="50" spans="1:22" ht="15" hidden="1" customHeight="1" outlineLevel="2">
      <c r="A50" s="779"/>
      <c r="B50" s="782"/>
      <c r="C50" s="225" t="str">
        <f>'расчет по направ'!BE47</f>
        <v>Гуашь</v>
      </c>
      <c r="D50" s="731" t="s">
        <v>179</v>
      </c>
      <c r="E50" s="732"/>
      <c r="F50" s="139"/>
      <c r="G50" s="126">
        <f>G14</f>
        <v>21018</v>
      </c>
      <c r="H50" s="127">
        <f>'расчет по направ'!BJ47</f>
        <v>0</v>
      </c>
      <c r="I50" s="99">
        <v>1</v>
      </c>
      <c r="J50" s="128">
        <v>300</v>
      </c>
      <c r="K50" s="129">
        <f t="shared" si="6"/>
        <v>0</v>
      </c>
      <c r="L50" s="27">
        <v>24</v>
      </c>
      <c r="M50" s="16" t="s">
        <v>118</v>
      </c>
      <c r="N50" s="713"/>
      <c r="O50" s="714"/>
      <c r="P50" s="49"/>
      <c r="Q50" s="8">
        <f>Q14</f>
        <v>21018</v>
      </c>
      <c r="R50" s="124">
        <f t="shared" si="9"/>
        <v>0</v>
      </c>
      <c r="S50" s="15">
        <v>1</v>
      </c>
      <c r="T50" s="33">
        <v>300</v>
      </c>
      <c r="U50" s="64">
        <f t="shared" si="7"/>
        <v>0</v>
      </c>
      <c r="V50" s="734"/>
    </row>
    <row r="51" spans="1:22" outlineLevel="2">
      <c r="A51" s="779"/>
      <c r="B51" s="782"/>
      <c r="C51" s="225" t="str">
        <f>'расчет по направ'!BE48</f>
        <v>Тенисный мяч</v>
      </c>
      <c r="D51" s="731" t="s">
        <v>179</v>
      </c>
      <c r="E51" s="732"/>
      <c r="F51" s="139">
        <v>100</v>
      </c>
      <c r="G51" s="126">
        <f>G14</f>
        <v>21018</v>
      </c>
      <c r="H51" s="127">
        <f>'расчет по направ'!BJ48</f>
        <v>2.9365700861393894E-3</v>
      </c>
      <c r="I51" s="99">
        <v>1</v>
      </c>
      <c r="J51" s="128">
        <v>155</v>
      </c>
      <c r="K51" s="129">
        <f t="shared" si="6"/>
        <v>0.45516836335160538</v>
      </c>
      <c r="L51" s="27">
        <v>25</v>
      </c>
      <c r="M51" s="16" t="s">
        <v>119</v>
      </c>
      <c r="N51" s="713"/>
      <c r="O51" s="714"/>
      <c r="P51" s="49">
        <v>100</v>
      </c>
      <c r="Q51" s="8">
        <f>Q14</f>
        <v>21018</v>
      </c>
      <c r="R51" s="124">
        <f t="shared" si="9"/>
        <v>4.7578266247977922E-3</v>
      </c>
      <c r="S51" s="15">
        <v>1</v>
      </c>
      <c r="T51" s="33">
        <v>155</v>
      </c>
      <c r="U51" s="64">
        <f t="shared" si="7"/>
        <v>0.73746312684365778</v>
      </c>
      <c r="V51" s="734"/>
    </row>
    <row r="52" spans="1:22" ht="15" hidden="1" customHeight="1" outlineLevel="2">
      <c r="A52" s="779"/>
      <c r="B52" s="782"/>
      <c r="C52" s="225" t="str">
        <f>'расчет по направ'!BE49</f>
        <v>Маркер для доски</v>
      </c>
      <c r="D52" s="731" t="s">
        <v>179</v>
      </c>
      <c r="E52" s="732"/>
      <c r="F52" s="139"/>
      <c r="G52" s="126">
        <f>G14</f>
        <v>21018</v>
      </c>
      <c r="H52" s="127">
        <f>'расчет по направ'!BJ49</f>
        <v>0</v>
      </c>
      <c r="I52" s="99">
        <v>1</v>
      </c>
      <c r="J52" s="128">
        <v>131</v>
      </c>
      <c r="K52" s="129">
        <f t="shared" si="6"/>
        <v>0</v>
      </c>
      <c r="L52" s="27">
        <v>26</v>
      </c>
      <c r="M52" s="16" t="s">
        <v>120</v>
      </c>
      <c r="N52" s="713"/>
      <c r="O52" s="714"/>
      <c r="P52" s="49"/>
      <c r="Q52" s="8">
        <f>Q14</f>
        <v>21018</v>
      </c>
      <c r="R52" s="124">
        <f t="shared" si="9"/>
        <v>0</v>
      </c>
      <c r="S52" s="15">
        <v>1</v>
      </c>
      <c r="T52" s="33">
        <v>131</v>
      </c>
      <c r="U52" s="64">
        <f t="shared" si="7"/>
        <v>0</v>
      </c>
      <c r="V52" s="734"/>
    </row>
    <row r="53" spans="1:22" ht="15" customHeight="1" outlineLevel="2">
      <c r="A53" s="779"/>
      <c r="B53" s="782"/>
      <c r="C53" s="743"/>
      <c r="D53" s="744"/>
      <c r="E53" s="744"/>
      <c r="F53" s="744"/>
      <c r="G53" s="744"/>
      <c r="H53" s="744"/>
      <c r="I53" s="744"/>
      <c r="J53" s="745"/>
      <c r="K53" s="133">
        <f>SUM(K27:K52)</f>
        <v>0.98747063429913873</v>
      </c>
      <c r="L53" s="740" t="s">
        <v>43</v>
      </c>
      <c r="M53" s="741"/>
      <c r="N53" s="741"/>
      <c r="O53" s="741"/>
      <c r="P53" s="741"/>
      <c r="Q53" s="741"/>
      <c r="R53" s="741"/>
      <c r="S53" s="741"/>
      <c r="T53" s="742"/>
      <c r="U53" s="35">
        <f>SUM(U27:U52)</f>
        <v>1.0374916738034066</v>
      </c>
      <c r="V53" s="735"/>
    </row>
    <row r="54" spans="1:22" s="44" customFormat="1" ht="15" customHeight="1" outlineLevel="2">
      <c r="A54" s="779"/>
      <c r="B54" s="782"/>
      <c r="C54" s="228"/>
      <c r="D54" s="149"/>
      <c r="E54" s="149"/>
      <c r="F54" s="149"/>
      <c r="G54" s="149"/>
      <c r="H54" s="149"/>
      <c r="I54" s="149"/>
      <c r="J54" s="150"/>
      <c r="K54" s="133"/>
      <c r="L54" s="39"/>
      <c r="M54" s="40"/>
      <c r="N54" s="40"/>
      <c r="O54" s="40"/>
      <c r="P54" s="40"/>
      <c r="Q54" s="53"/>
      <c r="R54" s="40"/>
      <c r="S54" s="40"/>
      <c r="T54" s="41"/>
      <c r="U54" s="42"/>
      <c r="V54" s="43"/>
    </row>
    <row r="55" spans="1:22" s="37" customFormat="1" ht="68.25" hidden="1" customHeight="1">
      <c r="A55" s="779"/>
      <c r="B55" s="782"/>
      <c r="C55" s="227" t="s">
        <v>3</v>
      </c>
      <c r="D55" s="723"/>
      <c r="E55" s="724"/>
      <c r="F55" s="136" t="s">
        <v>64</v>
      </c>
      <c r="G55" s="136" t="s">
        <v>2</v>
      </c>
      <c r="H55" s="137" t="s">
        <v>59</v>
      </c>
      <c r="I55" s="137" t="s">
        <v>62</v>
      </c>
      <c r="J55" s="137" t="s">
        <v>76</v>
      </c>
      <c r="K55" s="137" t="s">
        <v>5</v>
      </c>
      <c r="L55" s="36" t="s">
        <v>1</v>
      </c>
      <c r="M55" s="36" t="s">
        <v>3</v>
      </c>
      <c r="N55" s="721"/>
      <c r="O55" s="722"/>
      <c r="P55" s="36" t="s">
        <v>64</v>
      </c>
      <c r="Q55" s="36" t="s">
        <v>2</v>
      </c>
      <c r="R55" s="31" t="s">
        <v>59</v>
      </c>
      <c r="S55" s="31" t="s">
        <v>62</v>
      </c>
      <c r="T55" s="31" t="s">
        <v>76</v>
      </c>
      <c r="U55" s="31" t="s">
        <v>5</v>
      </c>
      <c r="V55" s="31" t="s">
        <v>0</v>
      </c>
    </row>
    <row r="56" spans="1:22" ht="15" hidden="1" customHeight="1">
      <c r="A56" s="779"/>
      <c r="B56" s="782"/>
      <c r="C56" s="216">
        <v>2</v>
      </c>
      <c r="D56" s="719"/>
      <c r="E56" s="720"/>
      <c r="F56" s="137">
        <v>3</v>
      </c>
      <c r="G56" s="137">
        <v>4</v>
      </c>
      <c r="H56" s="137" t="s">
        <v>81</v>
      </c>
      <c r="I56" s="137">
        <v>6</v>
      </c>
      <c r="J56" s="137">
        <v>7</v>
      </c>
      <c r="K56" s="137" t="s">
        <v>61</v>
      </c>
      <c r="L56" s="31">
        <v>1</v>
      </c>
      <c r="M56" s="31">
        <v>2</v>
      </c>
      <c r="N56" s="704"/>
      <c r="O56" s="705"/>
      <c r="P56" s="31">
        <v>3</v>
      </c>
      <c r="Q56" s="31">
        <v>4</v>
      </c>
      <c r="R56" s="31" t="s">
        <v>81</v>
      </c>
      <c r="S56" s="31">
        <v>6</v>
      </c>
      <c r="T56" s="31">
        <v>7</v>
      </c>
      <c r="U56" s="31" t="s">
        <v>61</v>
      </c>
      <c r="V56" s="31">
        <v>9</v>
      </c>
    </row>
    <row r="57" spans="1:22" ht="41.25" customHeight="1">
      <c r="A57" s="779"/>
      <c r="B57" s="782"/>
      <c r="C57" s="702" t="s">
        <v>8</v>
      </c>
      <c r="D57" s="702"/>
      <c r="E57" s="702"/>
      <c r="F57" s="702"/>
      <c r="G57" s="702"/>
      <c r="H57" s="702"/>
      <c r="I57" s="702"/>
      <c r="J57" s="702"/>
      <c r="K57" s="753"/>
      <c r="L57" s="699" t="s">
        <v>8</v>
      </c>
      <c r="M57" s="700"/>
      <c r="N57" s="700"/>
      <c r="O57" s="700"/>
      <c r="P57" s="700"/>
      <c r="Q57" s="700"/>
      <c r="R57" s="700"/>
      <c r="S57" s="700"/>
      <c r="T57" s="700"/>
      <c r="U57" s="700"/>
      <c r="V57" s="701"/>
    </row>
    <row r="58" spans="1:22" ht="15" customHeight="1" outlineLevel="2">
      <c r="A58" s="779"/>
      <c r="B58" s="782"/>
      <c r="C58" s="229" t="str">
        <f>'расчет по направ'!BE55</f>
        <v>медосмотр (пед работники)</v>
      </c>
      <c r="D58" s="746" t="s">
        <v>181</v>
      </c>
      <c r="E58" s="747"/>
      <c r="F58" s="151">
        <f>ROUND(36/443052*G58,1)</f>
        <v>1.7</v>
      </c>
      <c r="G58" s="126">
        <f>G14</f>
        <v>21018</v>
      </c>
      <c r="H58" s="127">
        <f>'расчет по направ'!BJ55</f>
        <v>8.2713390759592793E-5</v>
      </c>
      <c r="I58" s="99">
        <v>1</v>
      </c>
      <c r="J58" s="128">
        <v>3000</v>
      </c>
      <c r="K58" s="128">
        <f t="shared" ref="K58:K74" si="10">IFERROR(H58*J58/I58,0)</f>
        <v>0.24814017227877838</v>
      </c>
      <c r="L58" s="27">
        <v>1</v>
      </c>
      <c r="M58" s="72" t="s">
        <v>121</v>
      </c>
      <c r="N58" s="748"/>
      <c r="O58" s="749"/>
      <c r="P58" s="1">
        <f>ROUND(36/443052*Q58,1)</f>
        <v>1.7</v>
      </c>
      <c r="Q58" s="8">
        <f>Q14</f>
        <v>21018</v>
      </c>
      <c r="R58" s="124">
        <f t="shared" ref="R58:R74" si="11">P58/Q58</f>
        <v>8.0883052621562467E-5</v>
      </c>
      <c r="S58" s="15">
        <v>1</v>
      </c>
      <c r="T58" s="33">
        <v>3000</v>
      </c>
      <c r="U58" s="34">
        <f t="shared" ref="U58:U74" si="12">IFERROR(R58*T58/S58,0)</f>
        <v>0.24264915786468741</v>
      </c>
      <c r="V58" s="750" t="s">
        <v>63</v>
      </c>
    </row>
    <row r="59" spans="1:22" ht="30" customHeight="1" outlineLevel="2">
      <c r="A59" s="779"/>
      <c r="B59" s="782"/>
      <c r="C59" s="229" t="str">
        <f>'расчет по направ'!BE56</f>
        <v>Интернет</v>
      </c>
      <c r="D59" s="746" t="s">
        <v>188</v>
      </c>
      <c r="E59" s="747"/>
      <c r="F59" s="151">
        <f>ROUND(20/443052*G59,1)+0.1</f>
        <v>1</v>
      </c>
      <c r="G59" s="126">
        <f t="shared" ref="G59:G60" si="13">G15</f>
        <v>21018</v>
      </c>
      <c r="H59" s="127">
        <f>'расчет по направ'!BJ56</f>
        <v>8.32028191072827E-6</v>
      </c>
      <c r="I59" s="99">
        <v>1</v>
      </c>
      <c r="J59" s="128">
        <v>1000</v>
      </c>
      <c r="K59" s="128">
        <f t="shared" si="10"/>
        <v>8.3202819107282694E-3</v>
      </c>
      <c r="L59" s="27">
        <v>2</v>
      </c>
      <c r="M59" s="72" t="s">
        <v>122</v>
      </c>
      <c r="N59" s="748"/>
      <c r="O59" s="749"/>
      <c r="P59" s="1">
        <f>ROUND(20/443052*Q59,1)+0.1</f>
        <v>1</v>
      </c>
      <c r="Q59" s="8">
        <f t="shared" ref="Q59:Q60" si="14">Q15</f>
        <v>21018</v>
      </c>
      <c r="R59" s="124">
        <f t="shared" si="11"/>
        <v>4.7578266247977927E-5</v>
      </c>
      <c r="S59" s="15">
        <v>1</v>
      </c>
      <c r="T59" s="33">
        <v>1000</v>
      </c>
      <c r="U59" s="34">
        <f t="shared" si="12"/>
        <v>4.7578266247977924E-2</v>
      </c>
      <c r="V59" s="751"/>
    </row>
    <row r="60" spans="1:22" ht="15" customHeight="1" outlineLevel="2">
      <c r="A60" s="779"/>
      <c r="B60" s="782"/>
      <c r="C60" s="229" t="str">
        <f>'расчет по направ'!BE57</f>
        <v>командировочные расходы педработников</v>
      </c>
      <c r="D60" s="746" t="s">
        <v>181</v>
      </c>
      <c r="E60" s="747"/>
      <c r="F60" s="151">
        <f>ROUND(1/443052*G60,1)</f>
        <v>0</v>
      </c>
      <c r="G60" s="126">
        <f t="shared" si="13"/>
        <v>21018</v>
      </c>
      <c r="H60" s="127">
        <f>'расчет по направ'!BJ57</f>
        <v>8.2713390759592793E-5</v>
      </c>
      <c r="I60" s="99">
        <v>1</v>
      </c>
      <c r="J60" s="128">
        <v>144000</v>
      </c>
      <c r="K60" s="128">
        <f t="shared" si="10"/>
        <v>11.910728269381362</v>
      </c>
      <c r="L60" s="27">
        <v>3</v>
      </c>
      <c r="M60" s="72" t="s">
        <v>124</v>
      </c>
      <c r="N60" s="748"/>
      <c r="O60" s="749"/>
      <c r="P60" s="1">
        <f>ROUND(1/443052*Q60,1)</f>
        <v>0</v>
      </c>
      <c r="Q60" s="8">
        <f t="shared" si="14"/>
        <v>21018</v>
      </c>
      <c r="R60" s="124">
        <f t="shared" si="11"/>
        <v>0</v>
      </c>
      <c r="S60" s="15">
        <v>1</v>
      </c>
      <c r="T60" s="33">
        <v>144000</v>
      </c>
      <c r="U60" s="34">
        <f t="shared" si="12"/>
        <v>0</v>
      </c>
      <c r="V60" s="751"/>
    </row>
    <row r="61" spans="1:22" ht="30" customHeight="1" outlineLevel="2">
      <c r="A61" s="779"/>
      <c r="B61" s="782"/>
      <c r="C61" s="229" t="str">
        <f>'расчет по направ'!BE58</f>
        <v>Питание участников мероприятий (олимпиады, конкурсы)</v>
      </c>
      <c r="D61" s="746" t="s">
        <v>181</v>
      </c>
      <c r="E61" s="747"/>
      <c r="F61" s="151">
        <f>ROUND(20/443052*G61,1)+0.1</f>
        <v>1</v>
      </c>
      <c r="G61" s="126">
        <f>G14</f>
        <v>21018</v>
      </c>
      <c r="H61" s="127">
        <f>'расчет по направ'!BJ58</f>
        <v>3.0966131558339861E-3</v>
      </c>
      <c r="I61" s="99">
        <v>1</v>
      </c>
      <c r="J61" s="128">
        <f>5*450+2500*2+4*1825</f>
        <v>14550</v>
      </c>
      <c r="K61" s="128">
        <f t="shared" si="10"/>
        <v>45.055721417384497</v>
      </c>
      <c r="L61" s="27">
        <v>4</v>
      </c>
      <c r="M61" s="73" t="s">
        <v>123</v>
      </c>
      <c r="N61" s="748"/>
      <c r="O61" s="749"/>
      <c r="P61" s="1">
        <f>ROUND(20/443052*Q61,1)+0.1</f>
        <v>1</v>
      </c>
      <c r="Q61" s="8">
        <f>Q14</f>
        <v>21018</v>
      </c>
      <c r="R61" s="124">
        <f t="shared" si="11"/>
        <v>4.7578266247977927E-5</v>
      </c>
      <c r="S61" s="15">
        <v>1</v>
      </c>
      <c r="T61" s="33">
        <f>5*450+2500*2+4*1825</f>
        <v>14550</v>
      </c>
      <c r="U61" s="34">
        <f t="shared" si="12"/>
        <v>0.69226377390807881</v>
      </c>
      <c r="V61" s="751"/>
    </row>
    <row r="62" spans="1:22" ht="45" customHeight="1" outlineLevel="2">
      <c r="A62" s="779"/>
      <c r="B62" s="782"/>
      <c r="C62" s="229" t="str">
        <f>'расчет по направ'!BE59</f>
        <v>Участие воспитанников в различных мероприятиях за пределами района (проезд, проживание, питание)</v>
      </c>
      <c r="D62" s="746" t="s">
        <v>181</v>
      </c>
      <c r="E62" s="747"/>
      <c r="F62" s="151">
        <f>ROUND(2382/443052*G62,0)</f>
        <v>113</v>
      </c>
      <c r="G62" s="126">
        <f>G17</f>
        <v>21018</v>
      </c>
      <c r="H62" s="127">
        <f>'расчет по направ'!BJ59</f>
        <v>2.0653876272513702E-4</v>
      </c>
      <c r="I62" s="99">
        <v>1</v>
      </c>
      <c r="J62" s="128">
        <v>100</v>
      </c>
      <c r="K62" s="128">
        <f t="shared" si="10"/>
        <v>2.0653876272513701E-2</v>
      </c>
      <c r="L62" s="27">
        <v>5</v>
      </c>
      <c r="M62" s="72" t="s">
        <v>126</v>
      </c>
      <c r="N62" s="748"/>
      <c r="O62" s="749"/>
      <c r="P62" s="1">
        <f>ROUND(2382/443052*Q62,0)</f>
        <v>113</v>
      </c>
      <c r="Q62" s="8">
        <f>Q17</f>
        <v>21018</v>
      </c>
      <c r="R62" s="124">
        <f t="shared" si="11"/>
        <v>5.3763440860215058E-3</v>
      </c>
      <c r="S62" s="15">
        <v>1</v>
      </c>
      <c r="T62" s="33">
        <v>100</v>
      </c>
      <c r="U62" s="34">
        <f t="shared" si="12"/>
        <v>0.53763440860215062</v>
      </c>
      <c r="V62" s="751"/>
    </row>
    <row r="63" spans="1:22" ht="38.25" customHeight="1" outlineLevel="2">
      <c r="A63" s="779"/>
      <c r="B63" s="782"/>
      <c r="C63" s="229" t="str">
        <f>'расчет по направ'!BE60</f>
        <v>Награждение участников мероприятий</v>
      </c>
      <c r="D63" s="746" t="s">
        <v>181</v>
      </c>
      <c r="E63" s="747"/>
      <c r="F63" s="151">
        <f>ROUND(80/443052*G63,0)</f>
        <v>4</v>
      </c>
      <c r="G63" s="126">
        <f>G14</f>
        <v>21018</v>
      </c>
      <c r="H63" s="127">
        <f>'расчет по направ'!BJ60</f>
        <v>1.664056382145654E-5</v>
      </c>
      <c r="I63" s="99">
        <v>1</v>
      </c>
      <c r="J63" s="128">
        <f>2500*2+100*5+1000*4</f>
        <v>9500</v>
      </c>
      <c r="K63" s="128">
        <f t="shared" si="10"/>
        <v>0.15808535630383713</v>
      </c>
      <c r="L63" s="27">
        <v>6</v>
      </c>
      <c r="M63" s="73" t="s">
        <v>125</v>
      </c>
      <c r="N63" s="748"/>
      <c r="O63" s="749"/>
      <c r="P63" s="1">
        <f>ROUND(80/443052*Q63,0)</f>
        <v>4</v>
      </c>
      <c r="Q63" s="8">
        <f>Q14</f>
        <v>21018</v>
      </c>
      <c r="R63" s="124">
        <f t="shared" si="11"/>
        <v>1.9031306499191171E-4</v>
      </c>
      <c r="S63" s="15">
        <v>1</v>
      </c>
      <c r="T63" s="33">
        <f>2500*2+100*5+1000*4</f>
        <v>9500</v>
      </c>
      <c r="U63" s="34">
        <f t="shared" si="12"/>
        <v>1.8079741174231612</v>
      </c>
      <c r="V63" s="751"/>
    </row>
    <row r="64" spans="1:22" ht="30" hidden="1" customHeight="1" outlineLevel="2">
      <c r="A64" s="779"/>
      <c r="B64" s="782"/>
      <c r="C64" s="229"/>
      <c r="D64" s="746"/>
      <c r="E64" s="747"/>
      <c r="F64" s="151">
        <f>ROUND(602/443052*G64,0)-2</f>
        <v>27</v>
      </c>
      <c r="G64" s="126">
        <f>G14</f>
        <v>21018</v>
      </c>
      <c r="H64" s="127"/>
      <c r="I64" s="99">
        <v>1</v>
      </c>
      <c r="J64" s="128">
        <v>200</v>
      </c>
      <c r="K64" s="128">
        <f t="shared" si="10"/>
        <v>0</v>
      </c>
      <c r="L64" s="27">
        <v>7</v>
      </c>
      <c r="M64" s="73" t="s">
        <v>127</v>
      </c>
      <c r="N64" s="748"/>
      <c r="O64" s="749"/>
      <c r="P64" s="1">
        <f>ROUND(602/443052*Q64,0)-2</f>
        <v>27</v>
      </c>
      <c r="Q64" s="8">
        <f>Q14</f>
        <v>21018</v>
      </c>
      <c r="R64" s="124">
        <f t="shared" si="11"/>
        <v>1.2846131886954039E-3</v>
      </c>
      <c r="S64" s="15">
        <v>1</v>
      </c>
      <c r="T64" s="33">
        <v>200</v>
      </c>
      <c r="U64" s="34">
        <f t="shared" si="12"/>
        <v>0.25692263773908081</v>
      </c>
      <c r="V64" s="751"/>
    </row>
    <row r="65" spans="1:22" ht="15" hidden="1" customHeight="1" outlineLevel="2">
      <c r="A65" s="779"/>
      <c r="B65" s="782"/>
      <c r="C65" s="152"/>
      <c r="D65" s="152"/>
      <c r="E65" s="99"/>
      <c r="F65" s="151">
        <v>0.4</v>
      </c>
      <c r="G65" s="126">
        <f>G14</f>
        <v>21018</v>
      </c>
      <c r="H65" s="99">
        <f t="shared" ref="H65:H74" si="15">F65/G65</f>
        <v>1.9031306499191171E-5</v>
      </c>
      <c r="I65" s="99">
        <v>1</v>
      </c>
      <c r="J65" s="128">
        <v>7000</v>
      </c>
      <c r="K65" s="128">
        <f t="shared" si="10"/>
        <v>0.13321914549433819</v>
      </c>
      <c r="L65" s="27">
        <v>8</v>
      </c>
      <c r="M65" s="73"/>
      <c r="N65" s="79"/>
      <c r="O65" s="14"/>
      <c r="P65" s="1">
        <v>0.4</v>
      </c>
      <c r="Q65" s="8">
        <f>Q14</f>
        <v>21018</v>
      </c>
      <c r="R65" s="14">
        <f t="shared" si="11"/>
        <v>1.9031306499191171E-5</v>
      </c>
      <c r="S65" s="15">
        <v>1</v>
      </c>
      <c r="T65" s="33">
        <v>7000</v>
      </c>
      <c r="U65" s="34">
        <f t="shared" si="12"/>
        <v>0.13321914549433819</v>
      </c>
      <c r="V65" s="751"/>
    </row>
    <row r="66" spans="1:22" ht="15" hidden="1" customHeight="1" outlineLevel="2">
      <c r="A66" s="779"/>
      <c r="B66" s="782"/>
      <c r="C66" s="152"/>
      <c r="D66" s="152"/>
      <c r="E66" s="99"/>
      <c r="F66" s="151">
        <v>0.4</v>
      </c>
      <c r="G66" s="126">
        <f t="shared" ref="G66:G73" si="16">G14</f>
        <v>21018</v>
      </c>
      <c r="H66" s="99">
        <f t="shared" si="15"/>
        <v>1.9031306499191171E-5</v>
      </c>
      <c r="I66" s="99">
        <v>1</v>
      </c>
      <c r="J66" s="128">
        <v>7000</v>
      </c>
      <c r="K66" s="128">
        <f t="shared" si="10"/>
        <v>0.13321914549433819</v>
      </c>
      <c r="L66" s="27">
        <v>9</v>
      </c>
      <c r="M66" s="73"/>
      <c r="N66" s="79"/>
      <c r="O66" s="14"/>
      <c r="P66" s="1">
        <v>0.4</v>
      </c>
      <c r="Q66" s="8">
        <f t="shared" ref="Q66:Q73" si="17">Q14</f>
        <v>21018</v>
      </c>
      <c r="R66" s="14">
        <f t="shared" si="11"/>
        <v>1.9031306499191171E-5</v>
      </c>
      <c r="S66" s="15">
        <v>1</v>
      </c>
      <c r="T66" s="33">
        <v>7000</v>
      </c>
      <c r="U66" s="34">
        <f t="shared" si="12"/>
        <v>0.13321914549433819</v>
      </c>
      <c r="V66" s="751"/>
    </row>
    <row r="67" spans="1:22" ht="15" hidden="1" customHeight="1" outlineLevel="2">
      <c r="A67" s="779"/>
      <c r="B67" s="782"/>
      <c r="C67" s="152"/>
      <c r="D67" s="152"/>
      <c r="E67" s="99"/>
      <c r="F67" s="151">
        <v>0.4</v>
      </c>
      <c r="G67" s="126">
        <f t="shared" si="16"/>
        <v>21018</v>
      </c>
      <c r="H67" s="99">
        <f t="shared" si="15"/>
        <v>1.9031306499191171E-5</v>
      </c>
      <c r="I67" s="99">
        <v>1</v>
      </c>
      <c r="J67" s="128">
        <v>7000</v>
      </c>
      <c r="K67" s="128">
        <f t="shared" si="10"/>
        <v>0.13321914549433819</v>
      </c>
      <c r="L67" s="27">
        <v>10</v>
      </c>
      <c r="M67" s="73"/>
      <c r="N67" s="79"/>
      <c r="O67" s="14"/>
      <c r="P67" s="1">
        <v>0.4</v>
      </c>
      <c r="Q67" s="8">
        <f t="shared" si="17"/>
        <v>21018</v>
      </c>
      <c r="R67" s="14">
        <f t="shared" si="11"/>
        <v>1.9031306499191171E-5</v>
      </c>
      <c r="S67" s="15">
        <v>1</v>
      </c>
      <c r="T67" s="33">
        <v>7000</v>
      </c>
      <c r="U67" s="34">
        <f t="shared" si="12"/>
        <v>0.13321914549433819</v>
      </c>
      <c r="V67" s="751"/>
    </row>
    <row r="68" spans="1:22" ht="15" hidden="1" customHeight="1" outlineLevel="2">
      <c r="A68" s="779"/>
      <c r="B68" s="782"/>
      <c r="C68" s="152"/>
      <c r="D68" s="152"/>
      <c r="E68" s="99"/>
      <c r="F68" s="151">
        <v>0.4</v>
      </c>
      <c r="G68" s="126">
        <f t="shared" si="16"/>
        <v>21018</v>
      </c>
      <c r="H68" s="99">
        <f t="shared" si="15"/>
        <v>1.9031306499191171E-5</v>
      </c>
      <c r="I68" s="99">
        <v>1</v>
      </c>
      <c r="J68" s="128">
        <v>7000</v>
      </c>
      <c r="K68" s="128">
        <f t="shared" si="10"/>
        <v>0.13321914549433819</v>
      </c>
      <c r="L68" s="27">
        <v>11</v>
      </c>
      <c r="M68" s="73"/>
      <c r="N68" s="79"/>
      <c r="O68" s="14"/>
      <c r="P68" s="1">
        <v>0.4</v>
      </c>
      <c r="Q68" s="8">
        <f t="shared" si="17"/>
        <v>21018</v>
      </c>
      <c r="R68" s="14">
        <f t="shared" si="11"/>
        <v>1.9031306499191171E-5</v>
      </c>
      <c r="S68" s="15">
        <v>1</v>
      </c>
      <c r="T68" s="33">
        <v>7000</v>
      </c>
      <c r="U68" s="34">
        <f t="shared" si="12"/>
        <v>0.13321914549433819</v>
      </c>
      <c r="V68" s="751"/>
    </row>
    <row r="69" spans="1:22" ht="15" hidden="1" customHeight="1" outlineLevel="2">
      <c r="A69" s="779"/>
      <c r="B69" s="782"/>
      <c r="C69" s="152"/>
      <c r="D69" s="152"/>
      <c r="E69" s="99"/>
      <c r="F69" s="151">
        <v>0.4</v>
      </c>
      <c r="G69" s="126">
        <f t="shared" si="16"/>
        <v>21018</v>
      </c>
      <c r="H69" s="99">
        <f t="shared" si="15"/>
        <v>1.9031306499191171E-5</v>
      </c>
      <c r="I69" s="99">
        <v>1</v>
      </c>
      <c r="J69" s="128">
        <v>7000</v>
      </c>
      <c r="K69" s="128">
        <f t="shared" si="10"/>
        <v>0.13321914549433819</v>
      </c>
      <c r="L69" s="27">
        <v>11</v>
      </c>
      <c r="M69" s="73"/>
      <c r="N69" s="79"/>
      <c r="O69" s="14"/>
      <c r="P69" s="1">
        <v>0.4</v>
      </c>
      <c r="Q69" s="8">
        <f t="shared" si="17"/>
        <v>21018</v>
      </c>
      <c r="R69" s="14">
        <f t="shared" si="11"/>
        <v>1.9031306499191171E-5</v>
      </c>
      <c r="S69" s="15">
        <v>1</v>
      </c>
      <c r="T69" s="33">
        <v>7000</v>
      </c>
      <c r="U69" s="34">
        <f t="shared" si="12"/>
        <v>0.13321914549433819</v>
      </c>
      <c r="V69" s="751"/>
    </row>
    <row r="70" spans="1:22" ht="15" hidden="1" customHeight="1" outlineLevel="2">
      <c r="A70" s="779"/>
      <c r="B70" s="782"/>
      <c r="C70" s="230" t="s">
        <v>23</v>
      </c>
      <c r="D70" s="153"/>
      <c r="E70" s="99"/>
      <c r="F70" s="151">
        <v>0.4</v>
      </c>
      <c r="G70" s="126">
        <f t="shared" si="16"/>
        <v>21018</v>
      </c>
      <c r="H70" s="99">
        <f t="shared" si="15"/>
        <v>1.9031306499191171E-5</v>
      </c>
      <c r="I70" s="99">
        <v>1</v>
      </c>
      <c r="J70" s="128">
        <v>7000</v>
      </c>
      <c r="K70" s="128">
        <f t="shared" si="10"/>
        <v>0.13321914549433819</v>
      </c>
      <c r="L70" s="27">
        <v>12</v>
      </c>
      <c r="M70" s="14" t="s">
        <v>23</v>
      </c>
      <c r="N70" s="74"/>
      <c r="O70" s="14"/>
      <c r="P70" s="1">
        <v>0.4</v>
      </c>
      <c r="Q70" s="8">
        <f t="shared" si="17"/>
        <v>21018</v>
      </c>
      <c r="R70" s="14">
        <f t="shared" si="11"/>
        <v>1.9031306499191171E-5</v>
      </c>
      <c r="S70" s="15">
        <v>1</v>
      </c>
      <c r="T70" s="33">
        <v>7000</v>
      </c>
      <c r="U70" s="34">
        <f t="shared" si="12"/>
        <v>0.13321914549433819</v>
      </c>
      <c r="V70" s="751"/>
    </row>
    <row r="71" spans="1:22" ht="15" hidden="1" customHeight="1" outlineLevel="2">
      <c r="A71" s="779"/>
      <c r="B71" s="782"/>
      <c r="C71" s="230" t="s">
        <v>23</v>
      </c>
      <c r="D71" s="153"/>
      <c r="E71" s="99"/>
      <c r="F71" s="151">
        <v>0.4</v>
      </c>
      <c r="G71" s="126">
        <f t="shared" si="16"/>
        <v>0</v>
      </c>
      <c r="H71" s="99" t="e">
        <f t="shared" si="15"/>
        <v>#DIV/0!</v>
      </c>
      <c r="I71" s="99">
        <v>1</v>
      </c>
      <c r="J71" s="128">
        <v>7000</v>
      </c>
      <c r="K71" s="128">
        <f t="shared" si="10"/>
        <v>0</v>
      </c>
      <c r="L71" s="27">
        <v>13</v>
      </c>
      <c r="M71" s="14" t="s">
        <v>23</v>
      </c>
      <c r="N71" s="74"/>
      <c r="O71" s="14"/>
      <c r="P71" s="1">
        <v>0.4</v>
      </c>
      <c r="Q71" s="8">
        <f t="shared" si="17"/>
        <v>0</v>
      </c>
      <c r="R71" s="14" t="e">
        <f t="shared" si="11"/>
        <v>#DIV/0!</v>
      </c>
      <c r="S71" s="15">
        <v>1</v>
      </c>
      <c r="T71" s="33">
        <v>7000</v>
      </c>
      <c r="U71" s="34">
        <f t="shared" si="12"/>
        <v>0</v>
      </c>
      <c r="V71" s="751"/>
    </row>
    <row r="72" spans="1:22" ht="15" hidden="1" customHeight="1" outlineLevel="2">
      <c r="A72" s="779"/>
      <c r="B72" s="782"/>
      <c r="C72" s="230" t="s">
        <v>23</v>
      </c>
      <c r="D72" s="153"/>
      <c r="E72" s="99"/>
      <c r="F72" s="151">
        <v>0.4</v>
      </c>
      <c r="G72" s="126">
        <f t="shared" si="16"/>
        <v>0</v>
      </c>
      <c r="H72" s="99" t="e">
        <f t="shared" si="15"/>
        <v>#DIV/0!</v>
      </c>
      <c r="I72" s="99">
        <v>1</v>
      </c>
      <c r="J72" s="128">
        <v>7000</v>
      </c>
      <c r="K72" s="128">
        <f t="shared" si="10"/>
        <v>0</v>
      </c>
      <c r="L72" s="27">
        <v>1</v>
      </c>
      <c r="M72" s="14" t="s">
        <v>23</v>
      </c>
      <c r="N72" s="74"/>
      <c r="O72" s="14"/>
      <c r="P72" s="1">
        <v>0.4</v>
      </c>
      <c r="Q72" s="8">
        <f t="shared" si="17"/>
        <v>0</v>
      </c>
      <c r="R72" s="14" t="e">
        <f t="shared" si="11"/>
        <v>#DIV/0!</v>
      </c>
      <c r="S72" s="15">
        <v>1</v>
      </c>
      <c r="T72" s="33">
        <v>7000</v>
      </c>
      <c r="U72" s="34">
        <f t="shared" si="12"/>
        <v>0</v>
      </c>
      <c r="V72" s="751"/>
    </row>
    <row r="73" spans="1:22" ht="15" hidden="1" customHeight="1" outlineLevel="2">
      <c r="A73" s="779"/>
      <c r="B73" s="782"/>
      <c r="C73" s="230" t="s">
        <v>23</v>
      </c>
      <c r="D73" s="153"/>
      <c r="E73" s="99"/>
      <c r="F73" s="151">
        <v>0.4</v>
      </c>
      <c r="G73" s="126">
        <f t="shared" si="16"/>
        <v>0</v>
      </c>
      <c r="H73" s="99" t="e">
        <f t="shared" si="15"/>
        <v>#DIV/0!</v>
      </c>
      <c r="I73" s="99">
        <v>1</v>
      </c>
      <c r="J73" s="128">
        <v>7000</v>
      </c>
      <c r="K73" s="128">
        <f t="shared" si="10"/>
        <v>0</v>
      </c>
      <c r="L73" s="27">
        <v>1</v>
      </c>
      <c r="M73" s="14" t="s">
        <v>23</v>
      </c>
      <c r="N73" s="74"/>
      <c r="O73" s="14"/>
      <c r="P73" s="1">
        <v>0.4</v>
      </c>
      <c r="Q73" s="8">
        <f t="shared" si="17"/>
        <v>0</v>
      </c>
      <c r="R73" s="14" t="e">
        <f t="shared" si="11"/>
        <v>#DIV/0!</v>
      </c>
      <c r="S73" s="15">
        <v>1</v>
      </c>
      <c r="T73" s="33">
        <v>7000</v>
      </c>
      <c r="U73" s="34">
        <f t="shared" si="12"/>
        <v>0</v>
      </c>
      <c r="V73" s="751"/>
    </row>
    <row r="74" spans="1:22" ht="15" hidden="1" customHeight="1" outlineLevel="2">
      <c r="A74" s="779"/>
      <c r="B74" s="782"/>
      <c r="C74" s="230"/>
      <c r="D74" s="153"/>
      <c r="E74" s="99"/>
      <c r="F74" s="151"/>
      <c r="G74" s="151"/>
      <c r="H74" s="99" t="e">
        <f t="shared" si="15"/>
        <v>#DIV/0!</v>
      </c>
      <c r="I74" s="99"/>
      <c r="J74" s="128"/>
      <c r="K74" s="128">
        <f t="shared" si="10"/>
        <v>0</v>
      </c>
      <c r="L74" s="27"/>
      <c r="M74" s="14"/>
      <c r="N74" s="74"/>
      <c r="O74" s="14"/>
      <c r="P74" s="1"/>
      <c r="Q74" s="50"/>
      <c r="R74" s="14" t="e">
        <f t="shared" si="11"/>
        <v>#DIV/0!</v>
      </c>
      <c r="S74" s="15"/>
      <c r="T74" s="33"/>
      <c r="U74" s="34">
        <f t="shared" si="12"/>
        <v>0</v>
      </c>
      <c r="V74" s="751"/>
    </row>
    <row r="75" spans="1:22" ht="15" hidden="1" customHeight="1" outlineLevel="2">
      <c r="A75" s="779"/>
      <c r="B75" s="782"/>
      <c r="C75" s="743"/>
      <c r="D75" s="744"/>
      <c r="E75" s="744"/>
      <c r="F75" s="744"/>
      <c r="G75" s="744"/>
      <c r="H75" s="744"/>
      <c r="I75" s="744"/>
      <c r="J75" s="745"/>
      <c r="K75" s="133">
        <f>SUM(K58:K64)</f>
        <v>57.401649373531711</v>
      </c>
      <c r="L75" s="740" t="s">
        <v>44</v>
      </c>
      <c r="M75" s="741"/>
      <c r="N75" s="741"/>
      <c r="O75" s="741"/>
      <c r="P75" s="741"/>
      <c r="Q75" s="741"/>
      <c r="R75" s="741"/>
      <c r="S75" s="741"/>
      <c r="T75" s="742"/>
      <c r="U75" s="35">
        <f>SUM(U58:U64)</f>
        <v>3.5850223617851369</v>
      </c>
      <c r="V75" s="752"/>
    </row>
    <row r="76" spans="1:22" ht="15.75" hidden="1" customHeight="1" thickBot="1">
      <c r="A76" s="779"/>
      <c r="B76" s="782"/>
      <c r="C76" s="757"/>
      <c r="D76" s="757"/>
      <c r="E76" s="757"/>
      <c r="F76" s="757"/>
      <c r="G76" s="757"/>
      <c r="H76" s="757"/>
      <c r="I76" s="757"/>
      <c r="J76" s="758"/>
      <c r="K76" s="133">
        <f>K75+K53+K22</f>
        <v>164.10586641011642</v>
      </c>
      <c r="L76" s="754" t="s">
        <v>128</v>
      </c>
      <c r="M76" s="755"/>
      <c r="N76" s="755"/>
      <c r="O76" s="755"/>
      <c r="P76" s="755"/>
      <c r="Q76" s="755"/>
      <c r="R76" s="755"/>
      <c r="S76" s="755"/>
      <c r="T76" s="756"/>
      <c r="U76" s="35">
        <f>U75+U53+U22</f>
        <v>91.607795363022177</v>
      </c>
      <c r="V76" s="15"/>
    </row>
    <row r="77" spans="1:22" ht="76.5" hidden="1" customHeight="1">
      <c r="A77" s="779"/>
      <c r="B77" s="782"/>
      <c r="C77" s="222" t="s">
        <v>10</v>
      </c>
      <c r="D77" s="196" t="s">
        <v>27</v>
      </c>
      <c r="E77" s="196" t="s">
        <v>19</v>
      </c>
      <c r="F77" s="136" t="s">
        <v>2</v>
      </c>
      <c r="G77" s="196" t="s">
        <v>101</v>
      </c>
      <c r="H77" s="196" t="s">
        <v>56</v>
      </c>
      <c r="I77" s="196" t="s">
        <v>77</v>
      </c>
      <c r="J77" s="196" t="s">
        <v>22</v>
      </c>
      <c r="K77" s="196" t="s">
        <v>11</v>
      </c>
      <c r="L77" s="17" t="s">
        <v>9</v>
      </c>
      <c r="M77" s="17" t="s">
        <v>10</v>
      </c>
      <c r="N77" s="17" t="s">
        <v>27</v>
      </c>
      <c r="O77" s="17" t="s">
        <v>19</v>
      </c>
      <c r="P77" s="36" t="s">
        <v>2</v>
      </c>
      <c r="Q77" s="12" t="s">
        <v>101</v>
      </c>
      <c r="R77" s="17" t="s">
        <v>56</v>
      </c>
      <c r="S77" s="17" t="s">
        <v>77</v>
      </c>
      <c r="T77" s="17" t="s">
        <v>22</v>
      </c>
      <c r="U77" s="17" t="s">
        <v>11</v>
      </c>
      <c r="V77" s="17" t="s">
        <v>45</v>
      </c>
    </row>
    <row r="78" spans="1:22" ht="15" hidden="1" customHeight="1">
      <c r="A78" s="779"/>
      <c r="B78" s="782"/>
      <c r="C78" s="231">
        <v>1</v>
      </c>
      <c r="D78" s="104">
        <v>2</v>
      </c>
      <c r="E78" s="104">
        <v>3</v>
      </c>
      <c r="F78" s="104">
        <v>4</v>
      </c>
      <c r="G78" s="104">
        <v>5</v>
      </c>
      <c r="H78" s="104" t="s">
        <v>65</v>
      </c>
      <c r="I78" s="104">
        <v>7</v>
      </c>
      <c r="J78" s="104">
        <v>8</v>
      </c>
      <c r="K78" s="104" t="s">
        <v>131</v>
      </c>
      <c r="L78" s="18">
        <v>1</v>
      </c>
      <c r="M78" s="18">
        <v>1</v>
      </c>
      <c r="N78" s="18">
        <v>2</v>
      </c>
      <c r="O78" s="18">
        <v>3</v>
      </c>
      <c r="P78" s="83">
        <v>4</v>
      </c>
      <c r="Q78" s="83">
        <v>5</v>
      </c>
      <c r="R78" s="18" t="s">
        <v>65</v>
      </c>
      <c r="S78" s="18">
        <v>7</v>
      </c>
      <c r="T78" s="18">
        <v>8</v>
      </c>
      <c r="U78" s="18" t="s">
        <v>131</v>
      </c>
      <c r="V78" s="17"/>
    </row>
    <row r="79" spans="1:22" ht="15" customHeight="1">
      <c r="A79" s="779"/>
      <c r="B79" s="782"/>
      <c r="C79" s="767" t="s">
        <v>12</v>
      </c>
      <c r="D79" s="768"/>
      <c r="E79" s="768"/>
      <c r="F79" s="768"/>
      <c r="G79" s="768"/>
      <c r="H79" s="768"/>
      <c r="I79" s="768"/>
      <c r="J79" s="768"/>
      <c r="K79" s="768"/>
      <c r="L79" s="764" t="s">
        <v>12</v>
      </c>
      <c r="M79" s="765"/>
      <c r="N79" s="765"/>
      <c r="O79" s="765"/>
      <c r="P79" s="765"/>
      <c r="Q79" s="765"/>
      <c r="R79" s="765"/>
      <c r="S79" s="765"/>
      <c r="T79" s="765"/>
      <c r="U79" s="765"/>
      <c r="V79" s="766"/>
    </row>
    <row r="80" spans="1:22">
      <c r="A80" s="779"/>
      <c r="B80" s="782"/>
      <c r="C80" s="232" t="s">
        <v>154</v>
      </c>
      <c r="D80" s="759" t="s">
        <v>47</v>
      </c>
      <c r="E80" s="760"/>
      <c r="F80" s="151">
        <f>G14</f>
        <v>21018</v>
      </c>
      <c r="G80" s="167">
        <v>1</v>
      </c>
      <c r="H80" s="169">
        <f>'расчет по направ'!BJ76</f>
        <v>0.1502157441625204</v>
      </c>
      <c r="I80" s="96">
        <v>6.1</v>
      </c>
      <c r="J80" s="95"/>
      <c r="K80" s="170">
        <f>I80*H80</f>
        <v>0.9163160393913744</v>
      </c>
      <c r="L80" s="19"/>
      <c r="M80" s="8" t="s">
        <v>154</v>
      </c>
      <c r="N80" s="4" t="s">
        <v>47</v>
      </c>
      <c r="O80" s="80">
        <f>(35.19*1000)/443052*P80</f>
        <v>1669.3828715365239</v>
      </c>
      <c r="P80" s="50">
        <f>Q14</f>
        <v>21018</v>
      </c>
      <c r="Q80" s="51">
        <v>1</v>
      </c>
      <c r="R80" s="56">
        <f>O80*Q80/P80</f>
        <v>7.9426342731778662E-2</v>
      </c>
      <c r="S80" s="96">
        <v>6.1</v>
      </c>
      <c r="T80" s="20"/>
      <c r="U80" s="28">
        <f>S80*R80</f>
        <v>0.48450069066384982</v>
      </c>
      <c r="V80" s="8"/>
    </row>
    <row r="81" spans="1:22">
      <c r="A81" s="779"/>
      <c r="B81" s="782"/>
      <c r="C81" s="232" t="s">
        <v>13</v>
      </c>
      <c r="D81" s="759" t="s">
        <v>187</v>
      </c>
      <c r="E81" s="760"/>
      <c r="F81" s="151">
        <f>G14</f>
        <v>21018</v>
      </c>
      <c r="G81" s="167">
        <v>1</v>
      </c>
      <c r="H81" s="169">
        <f>'расчет по направ'!BJ77</f>
        <v>1.734252740673452E-3</v>
      </c>
      <c r="I81" s="96">
        <f>ROUND((2220.82*6+2220.82*6*1.035)/12,2)</f>
        <v>2259.6799999999998</v>
      </c>
      <c r="J81" s="95"/>
      <c r="K81" s="170">
        <f>I81*H81</f>
        <v>3.9188562330449859</v>
      </c>
      <c r="L81" s="19"/>
      <c r="M81" s="8" t="s">
        <v>13</v>
      </c>
      <c r="N81" s="4" t="s">
        <v>48</v>
      </c>
      <c r="O81" s="80">
        <f>(478.53+445.66)/443052*P81</f>
        <v>43.842766582703611</v>
      </c>
      <c r="P81" s="50">
        <f>Q14</f>
        <v>21018</v>
      </c>
      <c r="Q81" s="51">
        <v>1</v>
      </c>
      <c r="R81" s="56">
        <f>O81*Q81/P81</f>
        <v>2.0859628215198216E-3</v>
      </c>
      <c r="S81" s="96">
        <f>ROUND((2220.82*6+2220.82*6*1.035)/12,2)</f>
        <v>2259.6799999999998</v>
      </c>
      <c r="T81" s="20"/>
      <c r="U81" s="28">
        <f>S81*R81</f>
        <v>4.71360846853191</v>
      </c>
      <c r="V81" s="8"/>
    </row>
    <row r="82" spans="1:22" ht="15.75">
      <c r="A82" s="779"/>
      <c r="B82" s="782"/>
      <c r="C82" s="232" t="s">
        <v>14</v>
      </c>
      <c r="D82" s="759" t="s">
        <v>46</v>
      </c>
      <c r="E82" s="760"/>
      <c r="F82" s="151">
        <f>G14</f>
        <v>21018</v>
      </c>
      <c r="G82" s="167">
        <v>1</v>
      </c>
      <c r="H82" s="169">
        <f>'расчет по направ'!BJ78</f>
        <v>3.7237814067758125E-3</v>
      </c>
      <c r="I82" s="96">
        <f>ROUND(41.51*1.18,2)</f>
        <v>48.98</v>
      </c>
      <c r="J82" s="95"/>
      <c r="K82" s="170">
        <f>I82*H82</f>
        <v>0.1823908133038793</v>
      </c>
      <c r="L82" s="19"/>
      <c r="M82" s="8" t="s">
        <v>14</v>
      </c>
      <c r="N82" s="4" t="s">
        <v>46</v>
      </c>
      <c r="O82" s="80">
        <f>2154.08/443052*P82</f>
        <v>102.18767422334173</v>
      </c>
      <c r="P82" s="50">
        <f>Q14</f>
        <v>21018</v>
      </c>
      <c r="Q82" s="51">
        <v>1</v>
      </c>
      <c r="R82" s="56">
        <f>O82*Q82/P82</f>
        <v>4.8619123714597834E-3</v>
      </c>
      <c r="S82" s="96">
        <f>ROUND(41.51*1.18,2)</f>
        <v>48.98</v>
      </c>
      <c r="T82" s="20"/>
      <c r="U82" s="28">
        <f>S82*R82</f>
        <v>0.23813646795410018</v>
      </c>
      <c r="V82" s="8"/>
    </row>
    <row r="83" spans="1:22" ht="15.75">
      <c r="A83" s="779"/>
      <c r="B83" s="782"/>
      <c r="C83" s="232" t="s">
        <v>15</v>
      </c>
      <c r="D83" s="759" t="s">
        <v>46</v>
      </c>
      <c r="E83" s="760"/>
      <c r="F83" s="151">
        <f>G14</f>
        <v>21018</v>
      </c>
      <c r="G83" s="167">
        <v>1</v>
      </c>
      <c r="H83" s="169">
        <f>'расчет по направ'!BJ79</f>
        <v>3.7650762846584223E-3</v>
      </c>
      <c r="I83" s="96">
        <f>ROUND(39.58*1.18,2)</f>
        <v>46.7</v>
      </c>
      <c r="J83" s="95"/>
      <c r="K83" s="170">
        <f>I83*H83</f>
        <v>0.17582906249354832</v>
      </c>
      <c r="L83" s="19"/>
      <c r="M83" s="8" t="s">
        <v>15</v>
      </c>
      <c r="N83" s="4" t="s">
        <v>46</v>
      </c>
      <c r="O83" s="80">
        <f>2154.08/443052*P83</f>
        <v>102.18767422334173</v>
      </c>
      <c r="P83" s="50">
        <f>Q14</f>
        <v>21018</v>
      </c>
      <c r="Q83" s="51">
        <v>1</v>
      </c>
      <c r="R83" s="56">
        <f t="shared" ref="R83" si="18">O83*Q83/P83</f>
        <v>4.8619123714597834E-3</v>
      </c>
      <c r="S83" s="96">
        <f>ROUND(39.58*1.18,2)</f>
        <v>46.7</v>
      </c>
      <c r="T83" s="20"/>
      <c r="U83" s="28">
        <f>S83*R83</f>
        <v>0.22705130774717189</v>
      </c>
      <c r="V83" s="8"/>
    </row>
    <row r="84" spans="1:22" ht="15" hidden="1" customHeight="1">
      <c r="A84" s="779"/>
      <c r="B84" s="782"/>
      <c r="C84" s="728"/>
      <c r="D84" s="729"/>
      <c r="E84" s="729"/>
      <c r="F84" s="729"/>
      <c r="G84" s="729"/>
      <c r="H84" s="729"/>
      <c r="I84" s="729"/>
      <c r="J84" s="730"/>
      <c r="K84" s="171">
        <f>SUM(K80:K83)</f>
        <v>5.1933921482337881</v>
      </c>
      <c r="L84" s="761" t="s">
        <v>26</v>
      </c>
      <c r="M84" s="762"/>
      <c r="N84" s="762"/>
      <c r="O84" s="762"/>
      <c r="P84" s="762"/>
      <c r="Q84" s="762"/>
      <c r="R84" s="762"/>
      <c r="S84" s="762"/>
      <c r="T84" s="763"/>
      <c r="U84" s="29">
        <f>SUM(U80:U83)</f>
        <v>5.6632969348970317</v>
      </c>
      <c r="V84" s="8"/>
    </row>
    <row r="85" spans="1:22" ht="32.25" customHeight="1">
      <c r="A85" s="779"/>
      <c r="B85" s="782"/>
      <c r="C85" s="774" t="s">
        <v>69</v>
      </c>
      <c r="D85" s="775"/>
      <c r="E85" s="775"/>
      <c r="F85" s="775"/>
      <c r="G85" s="775"/>
      <c r="H85" s="775"/>
      <c r="I85" s="775"/>
      <c r="J85" s="775"/>
      <c r="K85" s="775"/>
      <c r="L85" s="764" t="s">
        <v>69</v>
      </c>
      <c r="M85" s="765"/>
      <c r="N85" s="765"/>
      <c r="O85" s="765"/>
      <c r="P85" s="765"/>
      <c r="Q85" s="765"/>
      <c r="R85" s="765"/>
      <c r="S85" s="765"/>
      <c r="T85" s="765"/>
      <c r="U85" s="765"/>
      <c r="V85" s="766"/>
    </row>
    <row r="86" spans="1:22" ht="59.25" customHeight="1">
      <c r="A86" s="779"/>
      <c r="B86" s="782"/>
      <c r="C86" s="233" t="str">
        <f>'расчет по направ'!BE82</f>
        <v>Техническое обслуживание и регламентно-профилактический ремонт систем охранно-тревожной сигнализации</v>
      </c>
      <c r="D86" s="711" t="s">
        <v>188</v>
      </c>
      <c r="E86" s="712"/>
      <c r="F86" s="151">
        <f>G14</f>
        <v>21018</v>
      </c>
      <c r="G86" s="167">
        <v>1</v>
      </c>
      <c r="H86" s="169">
        <f>'расчет по направ'!BJ82</f>
        <v>3.9154267815191858E-6</v>
      </c>
      <c r="I86" s="96">
        <v>86940</v>
      </c>
      <c r="J86" s="95"/>
      <c r="K86" s="170">
        <f t="shared" ref="K86:K95" si="19">I86*H86</f>
        <v>0.34040720438527799</v>
      </c>
      <c r="L86" s="19"/>
      <c r="M86" s="19" t="s">
        <v>16</v>
      </c>
      <c r="N86" s="11" t="s">
        <v>54</v>
      </c>
      <c r="O86" s="80">
        <f>(1)/443052*P86</f>
        <v>4.7439126784214948E-2</v>
      </c>
      <c r="P86" s="50">
        <f>Q14</f>
        <v>21018</v>
      </c>
      <c r="Q86" s="51">
        <v>1</v>
      </c>
      <c r="R86" s="56">
        <f>O86*Q86/P86</f>
        <v>2.2570714047109596E-6</v>
      </c>
      <c r="S86" s="10">
        <v>86940</v>
      </c>
      <c r="T86" s="20"/>
      <c r="U86" s="28">
        <f t="shared" ref="U86:U95" si="20">S86*R86</f>
        <v>0.19622978792557083</v>
      </c>
      <c r="V86" s="8"/>
    </row>
    <row r="87" spans="1:22" ht="15" customHeight="1">
      <c r="A87" s="779"/>
      <c r="B87" s="782"/>
      <c r="C87" s="233" t="str">
        <f>'расчет по направ'!BE83</f>
        <v>Проведение текущего ремонта</v>
      </c>
      <c r="D87" s="711" t="s">
        <v>188</v>
      </c>
      <c r="E87" s="712"/>
      <c r="F87" s="151">
        <f>G14</f>
        <v>21018</v>
      </c>
      <c r="G87" s="167">
        <v>1</v>
      </c>
      <c r="H87" s="169">
        <f>'расчет по направ'!BJ83</f>
        <v>3.9154267815191858E-6</v>
      </c>
      <c r="I87" s="96">
        <v>170000</v>
      </c>
      <c r="J87" s="95"/>
      <c r="K87" s="170">
        <f t="shared" si="19"/>
        <v>0.66562255285826155</v>
      </c>
      <c r="L87" s="19"/>
      <c r="M87" s="19" t="s">
        <v>17</v>
      </c>
      <c r="N87" s="11" t="s">
        <v>132</v>
      </c>
      <c r="O87" s="80">
        <f t="shared" ref="O87:O94" si="21">(1)/443052*P87</f>
        <v>4.7439126784214948E-2</v>
      </c>
      <c r="P87" s="50">
        <f>Q14</f>
        <v>21018</v>
      </c>
      <c r="Q87" s="51">
        <v>1</v>
      </c>
      <c r="R87" s="56">
        <f>O87*Q87/P87</f>
        <v>2.2570714047109596E-6</v>
      </c>
      <c r="S87" s="10">
        <v>170000</v>
      </c>
      <c r="T87" s="20"/>
      <c r="U87" s="28">
        <f t="shared" si="20"/>
        <v>0.38370213880086312</v>
      </c>
      <c r="V87" s="8"/>
    </row>
    <row r="88" spans="1:22" ht="18.75" customHeight="1">
      <c r="A88" s="779"/>
      <c r="B88" s="782"/>
      <c r="C88" s="233" t="str">
        <f>'расчет по направ'!BE84</f>
        <v>Обслуживание тревожной кнопки</v>
      </c>
      <c r="D88" s="711" t="s">
        <v>188</v>
      </c>
      <c r="E88" s="712"/>
      <c r="F88" s="151">
        <f>G14</f>
        <v>21018</v>
      </c>
      <c r="G88" s="167">
        <v>1</v>
      </c>
      <c r="H88" s="169">
        <f>'расчет по направ'!BJ84</f>
        <v>3.9154267815191858E-6</v>
      </c>
      <c r="I88" s="199">
        <v>30000</v>
      </c>
      <c r="J88" s="95"/>
      <c r="K88" s="170">
        <f t="shared" si="19"/>
        <v>0.11746280344557557</v>
      </c>
      <c r="L88" s="19"/>
      <c r="M88" s="19" t="s">
        <v>144</v>
      </c>
      <c r="N88" s="11" t="s">
        <v>54</v>
      </c>
      <c r="O88" s="80">
        <f t="shared" si="21"/>
        <v>4.7439126784214948E-2</v>
      </c>
      <c r="P88" s="50">
        <f>Q14</f>
        <v>21018</v>
      </c>
      <c r="Q88" s="51">
        <v>1</v>
      </c>
      <c r="R88" s="56">
        <f t="shared" ref="R88:R95" si="22">O88*Q88/P88</f>
        <v>2.2570714047109596E-6</v>
      </c>
      <c r="S88" s="21">
        <v>30000</v>
      </c>
      <c r="T88" s="20"/>
      <c r="U88" s="28">
        <f t="shared" si="20"/>
        <v>6.7712142141328785E-2</v>
      </c>
      <c r="V88" s="8"/>
    </row>
    <row r="89" spans="1:22" ht="21" customHeight="1">
      <c r="A89" s="779"/>
      <c r="B89" s="782"/>
      <c r="C89" s="233" t="str">
        <f>'расчет по направ'!BE85</f>
        <v>Уборка территории от снега</v>
      </c>
      <c r="D89" s="711" t="s">
        <v>188</v>
      </c>
      <c r="E89" s="712"/>
      <c r="F89" s="151">
        <f>G14</f>
        <v>21018</v>
      </c>
      <c r="G89" s="167">
        <v>1</v>
      </c>
      <c r="H89" s="169">
        <f>'расчет по направ'!BJ85</f>
        <v>3.9154267815191858E-6</v>
      </c>
      <c r="I89" s="96">
        <v>150000</v>
      </c>
      <c r="J89" s="95"/>
      <c r="K89" s="170">
        <f t="shared" si="19"/>
        <v>0.5873140172278779</v>
      </c>
      <c r="L89" s="19"/>
      <c r="M89" s="19" t="s">
        <v>97</v>
      </c>
      <c r="N89" s="11" t="s">
        <v>54</v>
      </c>
      <c r="O89" s="80">
        <f t="shared" si="21"/>
        <v>4.7439126784214948E-2</v>
      </c>
      <c r="P89" s="50">
        <f>Q14</f>
        <v>21018</v>
      </c>
      <c r="Q89" s="51">
        <v>1</v>
      </c>
      <c r="R89" s="56">
        <f t="shared" si="22"/>
        <v>2.2570714047109596E-6</v>
      </c>
      <c r="S89" s="10">
        <v>150000</v>
      </c>
      <c r="T89" s="20"/>
      <c r="U89" s="28">
        <f t="shared" si="20"/>
        <v>0.33856071070664395</v>
      </c>
      <c r="V89" s="8"/>
    </row>
    <row r="90" spans="1:22" ht="29.25" customHeight="1">
      <c r="A90" s="779"/>
      <c r="B90" s="782"/>
      <c r="C90" s="233" t="str">
        <f>'расчет по направ'!BE86</f>
        <v>Аварийно-диспетчерское обслуживание</v>
      </c>
      <c r="D90" s="711" t="s">
        <v>188</v>
      </c>
      <c r="E90" s="712"/>
      <c r="F90" s="285"/>
      <c r="G90" s="168"/>
      <c r="H90" s="169">
        <f>'расчет по направ'!BJ86</f>
        <v>3.9154267815191858E-6</v>
      </c>
      <c r="I90" s="293"/>
      <c r="J90" s="418"/>
      <c r="K90" s="295"/>
      <c r="L90" s="180"/>
      <c r="M90" s="180"/>
      <c r="N90" s="326"/>
      <c r="O90" s="321"/>
      <c r="P90" s="159"/>
      <c r="Q90" s="161"/>
      <c r="R90" s="177"/>
      <c r="S90" s="325"/>
      <c r="T90" s="178"/>
      <c r="U90" s="179"/>
      <c r="V90" s="157"/>
    </row>
    <row r="91" spans="1:22" ht="18" customHeight="1">
      <c r="A91" s="779"/>
      <c r="B91" s="782"/>
      <c r="C91" s="233" t="str">
        <f>'расчет по направ'!BE87</f>
        <v xml:space="preserve">Проверка тепловодосчетчиков </v>
      </c>
      <c r="D91" s="711" t="s">
        <v>188</v>
      </c>
      <c r="E91" s="712"/>
      <c r="F91" s="285"/>
      <c r="G91" s="168"/>
      <c r="H91" s="169">
        <f>'расчет по направ'!BJ87</f>
        <v>3.9154267815191858E-6</v>
      </c>
      <c r="I91" s="293"/>
      <c r="J91" s="418"/>
      <c r="K91" s="295"/>
      <c r="L91" s="180"/>
      <c r="M91" s="180"/>
      <c r="N91" s="326"/>
      <c r="O91" s="321"/>
      <c r="P91" s="159"/>
      <c r="Q91" s="161"/>
      <c r="R91" s="177"/>
      <c r="S91" s="325"/>
      <c r="T91" s="178"/>
      <c r="U91" s="179"/>
      <c r="V91" s="157"/>
    </row>
    <row r="92" spans="1:22" ht="45.75" customHeight="1">
      <c r="A92" s="779"/>
      <c r="B92" s="782"/>
      <c r="C92" s="233" t="str">
        <f>'расчет по направ'!BE88</f>
        <v>Годовое техобслуживание узлов учета  тепловодоснабжения (ООО Теплоучет)</v>
      </c>
      <c r="D92" s="711" t="s">
        <v>188</v>
      </c>
      <c r="E92" s="712"/>
      <c r="F92" s="285"/>
      <c r="G92" s="168"/>
      <c r="H92" s="169">
        <f>'расчет по направ'!BJ88</f>
        <v>3.9154267815191858E-6</v>
      </c>
      <c r="I92" s="293"/>
      <c r="J92" s="418"/>
      <c r="K92" s="295"/>
      <c r="L92" s="180"/>
      <c r="M92" s="180"/>
      <c r="N92" s="326"/>
      <c r="O92" s="321"/>
      <c r="P92" s="159"/>
      <c r="Q92" s="161"/>
      <c r="R92" s="177"/>
      <c r="S92" s="325"/>
      <c r="T92" s="178"/>
      <c r="U92" s="179"/>
      <c r="V92" s="157"/>
    </row>
    <row r="93" spans="1:22" ht="18.75" customHeight="1">
      <c r="A93" s="779"/>
      <c r="B93" s="782"/>
      <c r="C93" s="233" t="str">
        <f>'расчет по направ'!BE89</f>
        <v>Вывоз ТБО</v>
      </c>
      <c r="D93" s="711" t="s">
        <v>188</v>
      </c>
      <c r="E93" s="712"/>
      <c r="F93" s="151">
        <f>G14</f>
        <v>21018</v>
      </c>
      <c r="G93" s="167">
        <v>1</v>
      </c>
      <c r="H93" s="169">
        <f>'расчет по направ'!BJ89</f>
        <v>3.9154267815191858E-6</v>
      </c>
      <c r="I93" s="96">
        <v>25000</v>
      </c>
      <c r="J93" s="95"/>
      <c r="K93" s="170">
        <f t="shared" si="19"/>
        <v>9.7885669537979642E-2</v>
      </c>
      <c r="L93" s="19"/>
      <c r="M93" s="19" t="s">
        <v>18</v>
      </c>
      <c r="N93" s="11" t="s">
        <v>54</v>
      </c>
      <c r="O93" s="80">
        <f t="shared" si="21"/>
        <v>4.7439126784214948E-2</v>
      </c>
      <c r="P93" s="50">
        <f>Q14</f>
        <v>21018</v>
      </c>
      <c r="Q93" s="51">
        <v>1</v>
      </c>
      <c r="R93" s="56">
        <f t="shared" si="22"/>
        <v>2.2570714047109596E-6</v>
      </c>
      <c r="S93" s="10">
        <v>25000</v>
      </c>
      <c r="T93" s="20"/>
      <c r="U93" s="28">
        <f t="shared" si="20"/>
        <v>5.6426785117773992E-2</v>
      </c>
      <c r="V93" s="8"/>
    </row>
    <row r="94" spans="1:22" ht="21" customHeight="1">
      <c r="A94" s="779"/>
      <c r="B94" s="782"/>
      <c r="C94" s="233" t="str">
        <f>'расчет по направ'!BE90</f>
        <v>Дератизация и дезинфекция</v>
      </c>
      <c r="D94" s="711" t="s">
        <v>188</v>
      </c>
      <c r="E94" s="712"/>
      <c r="F94" s="151">
        <f>G14</f>
        <v>21018</v>
      </c>
      <c r="G94" s="167">
        <v>1</v>
      </c>
      <c r="H94" s="169">
        <f>'расчет по направ'!BJ90</f>
        <v>3.9154267815191858E-6</v>
      </c>
      <c r="I94" s="96">
        <v>50000</v>
      </c>
      <c r="J94" s="95"/>
      <c r="K94" s="170">
        <f t="shared" si="19"/>
        <v>0.19577133907595928</v>
      </c>
      <c r="L94" s="19"/>
      <c r="M94" s="19" t="s">
        <v>134</v>
      </c>
      <c r="N94" s="11" t="s">
        <v>54</v>
      </c>
      <c r="O94" s="80">
        <f t="shared" si="21"/>
        <v>4.7439126784214948E-2</v>
      </c>
      <c r="P94" s="50">
        <f>Q14</f>
        <v>21018</v>
      </c>
      <c r="Q94" s="51">
        <v>1</v>
      </c>
      <c r="R94" s="56">
        <f t="shared" si="22"/>
        <v>2.2570714047109596E-6</v>
      </c>
      <c r="S94" s="10">
        <v>50000</v>
      </c>
      <c r="T94" s="20"/>
      <c r="U94" s="28">
        <f t="shared" si="20"/>
        <v>0.11285357023554798</v>
      </c>
      <c r="V94" s="8"/>
    </row>
    <row r="95" spans="1:22" ht="36.75" customHeight="1">
      <c r="A95" s="779"/>
      <c r="B95" s="782"/>
      <c r="C95" s="233" t="str">
        <f>'расчет по направ'!BE91</f>
        <v>Промывка и опрессовка систем отопления</v>
      </c>
      <c r="D95" s="711" t="s">
        <v>188</v>
      </c>
      <c r="E95" s="712"/>
      <c r="F95" s="151">
        <f>G14</f>
        <v>21018</v>
      </c>
      <c r="G95" s="167">
        <v>1</v>
      </c>
      <c r="H95" s="169">
        <f>'расчет по направ'!BJ91</f>
        <v>3.9154267815191858E-6</v>
      </c>
      <c r="I95" s="96">
        <f>(30000+20000+20000+50000)/4</f>
        <v>30000</v>
      </c>
      <c r="J95" s="95"/>
      <c r="K95" s="170">
        <f t="shared" si="19"/>
        <v>0.11746280344557557</v>
      </c>
      <c r="L95" s="19"/>
      <c r="M95" s="19" t="s">
        <v>133</v>
      </c>
      <c r="N95" s="11" t="s">
        <v>54</v>
      </c>
      <c r="O95" s="80">
        <f>(4)/443052*P95</f>
        <v>0.18975650713685979</v>
      </c>
      <c r="P95" s="50">
        <f>Q14</f>
        <v>21018</v>
      </c>
      <c r="Q95" s="51">
        <v>1</v>
      </c>
      <c r="R95" s="56">
        <f t="shared" si="22"/>
        <v>9.0282856188438385E-6</v>
      </c>
      <c r="S95" s="10">
        <f>(30000+20000+20000+50000)/4</f>
        <v>30000</v>
      </c>
      <c r="T95" s="20"/>
      <c r="U95" s="28">
        <f t="shared" si="20"/>
        <v>0.27084856856531514</v>
      </c>
      <c r="V95" s="8"/>
    </row>
    <row r="96" spans="1:22" ht="15" hidden="1" customHeight="1">
      <c r="A96" s="779"/>
      <c r="B96" s="782"/>
      <c r="C96" s="728"/>
      <c r="D96" s="729"/>
      <c r="E96" s="729"/>
      <c r="F96" s="729"/>
      <c r="G96" s="729"/>
      <c r="H96" s="729"/>
      <c r="I96" s="729"/>
      <c r="J96" s="730"/>
      <c r="K96" s="174">
        <f>SUM(K86:K95)</f>
        <v>2.1219263899765077</v>
      </c>
      <c r="L96" s="761" t="s">
        <v>26</v>
      </c>
      <c r="M96" s="762"/>
      <c r="N96" s="762"/>
      <c r="O96" s="762"/>
      <c r="P96" s="762"/>
      <c r="Q96" s="762"/>
      <c r="R96" s="762"/>
      <c r="S96" s="762"/>
      <c r="T96" s="763"/>
      <c r="U96" s="30">
        <f>SUM(U86:U95)</f>
        <v>1.4263337034930439</v>
      </c>
      <c r="V96" s="8"/>
    </row>
    <row r="97" spans="1:22" ht="15" hidden="1" customHeight="1">
      <c r="A97" s="779"/>
      <c r="B97" s="782"/>
      <c r="C97" s="767"/>
      <c r="D97" s="768"/>
      <c r="E97" s="768"/>
      <c r="F97" s="768"/>
      <c r="G97" s="768"/>
      <c r="H97" s="768"/>
      <c r="I97" s="768"/>
      <c r="J97" s="768"/>
      <c r="K97" s="768"/>
      <c r="L97" s="764" t="s">
        <v>68</v>
      </c>
      <c r="M97" s="765"/>
      <c r="N97" s="765"/>
      <c r="O97" s="765"/>
      <c r="P97" s="765"/>
      <c r="Q97" s="765"/>
      <c r="R97" s="765"/>
      <c r="S97" s="765"/>
      <c r="T97" s="765"/>
      <c r="U97" s="765"/>
      <c r="V97" s="766"/>
    </row>
    <row r="98" spans="1:22" ht="15" hidden="1" customHeight="1">
      <c r="A98" s="779"/>
      <c r="B98" s="782"/>
      <c r="C98" s="233"/>
      <c r="D98" s="165"/>
      <c r="E98" s="173"/>
      <c r="F98" s="151">
        <f>G14</f>
        <v>21018</v>
      </c>
      <c r="G98" s="167">
        <v>300</v>
      </c>
      <c r="H98" s="169">
        <f t="shared" ref="H98:H100" si="23">E98*G98/F98</f>
        <v>0</v>
      </c>
      <c r="I98" s="166"/>
      <c r="J98" s="95"/>
      <c r="K98" s="170">
        <f>I98*H98</f>
        <v>0</v>
      </c>
      <c r="L98" s="19"/>
      <c r="M98" s="19"/>
      <c r="N98" s="19"/>
      <c r="O98" s="5"/>
      <c r="P98" s="50">
        <f>Q14</f>
        <v>21018</v>
      </c>
      <c r="Q98" s="51">
        <v>300</v>
      </c>
      <c r="R98" s="56">
        <f t="shared" ref="R98:R100" si="24">O98*Q98/P98</f>
        <v>0</v>
      </c>
      <c r="S98" s="3"/>
      <c r="T98" s="20"/>
      <c r="U98" s="28">
        <f>S98*R98</f>
        <v>0</v>
      </c>
      <c r="V98" s="8"/>
    </row>
    <row r="99" spans="1:22" ht="15" hidden="1" customHeight="1">
      <c r="A99" s="779"/>
      <c r="B99" s="782"/>
      <c r="C99" s="233"/>
      <c r="D99" s="165"/>
      <c r="E99" s="173"/>
      <c r="F99" s="151">
        <f t="shared" ref="F99:F100" si="25">G15</f>
        <v>21018</v>
      </c>
      <c r="G99" s="167">
        <v>300</v>
      </c>
      <c r="H99" s="169">
        <f t="shared" si="23"/>
        <v>0</v>
      </c>
      <c r="I99" s="166"/>
      <c r="J99" s="95"/>
      <c r="K99" s="170">
        <f>I99*H99</f>
        <v>0</v>
      </c>
      <c r="L99" s="19"/>
      <c r="M99" s="19"/>
      <c r="N99" s="19"/>
      <c r="O99" s="5"/>
      <c r="P99" s="50">
        <f t="shared" ref="P99:P100" si="26">Q15</f>
        <v>21018</v>
      </c>
      <c r="Q99" s="51">
        <v>300</v>
      </c>
      <c r="R99" s="56">
        <f t="shared" si="24"/>
        <v>0</v>
      </c>
      <c r="S99" s="4"/>
      <c r="T99" s="20"/>
      <c r="U99" s="28">
        <f>S99*R99</f>
        <v>0</v>
      </c>
      <c r="V99" s="8"/>
    </row>
    <row r="100" spans="1:22" ht="15" hidden="1" customHeight="1">
      <c r="A100" s="779"/>
      <c r="B100" s="782"/>
      <c r="C100" s="233"/>
      <c r="D100" s="165"/>
      <c r="E100" s="173"/>
      <c r="F100" s="151">
        <f t="shared" si="25"/>
        <v>21018</v>
      </c>
      <c r="G100" s="167">
        <v>300</v>
      </c>
      <c r="H100" s="169">
        <f t="shared" si="23"/>
        <v>0</v>
      </c>
      <c r="I100" s="166"/>
      <c r="J100" s="95"/>
      <c r="K100" s="170">
        <f>I100*H100</f>
        <v>0</v>
      </c>
      <c r="L100" s="19"/>
      <c r="M100" s="19"/>
      <c r="N100" s="19"/>
      <c r="O100" s="5"/>
      <c r="P100" s="50">
        <f t="shared" si="26"/>
        <v>21018</v>
      </c>
      <c r="Q100" s="51">
        <v>300</v>
      </c>
      <c r="R100" s="56">
        <f t="shared" si="24"/>
        <v>0</v>
      </c>
      <c r="S100" s="4"/>
      <c r="T100" s="20"/>
      <c r="U100" s="28">
        <f>S100*R100</f>
        <v>0</v>
      </c>
      <c r="V100" s="8"/>
    </row>
    <row r="101" spans="1:22" ht="15" hidden="1" customHeight="1">
      <c r="A101" s="779"/>
      <c r="B101" s="782"/>
      <c r="C101" s="728"/>
      <c r="D101" s="729"/>
      <c r="E101" s="729"/>
      <c r="F101" s="729"/>
      <c r="G101" s="729"/>
      <c r="H101" s="729"/>
      <c r="I101" s="729"/>
      <c r="J101" s="730"/>
      <c r="K101" s="174">
        <f>SUM(K98:K100)</f>
        <v>0</v>
      </c>
      <c r="L101" s="761" t="s">
        <v>26</v>
      </c>
      <c r="M101" s="762"/>
      <c r="N101" s="762"/>
      <c r="O101" s="762"/>
      <c r="P101" s="762"/>
      <c r="Q101" s="762"/>
      <c r="R101" s="762"/>
      <c r="S101" s="762"/>
      <c r="T101" s="763"/>
      <c r="U101" s="30">
        <f>SUM(U98:U100)</f>
        <v>0</v>
      </c>
      <c r="V101" s="8"/>
    </row>
    <row r="102" spans="1:22" ht="15" customHeight="1">
      <c r="A102" s="779"/>
      <c r="B102" s="782"/>
      <c r="C102" s="767" t="s">
        <v>20</v>
      </c>
      <c r="D102" s="768"/>
      <c r="E102" s="768"/>
      <c r="F102" s="768"/>
      <c r="G102" s="768"/>
      <c r="H102" s="768"/>
      <c r="I102" s="768"/>
      <c r="J102" s="768"/>
      <c r="K102" s="768"/>
      <c r="L102" s="764" t="s">
        <v>20</v>
      </c>
      <c r="M102" s="765"/>
      <c r="N102" s="765"/>
      <c r="O102" s="765"/>
      <c r="P102" s="765"/>
      <c r="Q102" s="765"/>
      <c r="R102" s="765"/>
      <c r="S102" s="765"/>
      <c r="T102" s="765"/>
      <c r="U102" s="765"/>
      <c r="V102" s="766"/>
    </row>
    <row r="103" spans="1:22" ht="19.5" customHeight="1">
      <c r="A103" s="779"/>
      <c r="B103" s="782"/>
      <c r="C103" s="233" t="str">
        <f>'расчет по направ'!BE99</f>
        <v>Абонентская связь</v>
      </c>
      <c r="D103" s="711" t="s">
        <v>188</v>
      </c>
      <c r="E103" s="712"/>
      <c r="F103" s="151">
        <f>G14</f>
        <v>21018</v>
      </c>
      <c r="G103" s="167">
        <v>1</v>
      </c>
      <c r="H103" s="169">
        <f>'расчет по направ'!BJ99</f>
        <v>3.9154267815191858E-6</v>
      </c>
      <c r="I103" s="166">
        <v>102800</v>
      </c>
      <c r="J103" s="173"/>
      <c r="K103" s="170">
        <f>H103*I103</f>
        <v>0.40250587314017228</v>
      </c>
      <c r="L103" s="19"/>
      <c r="M103" s="19" t="s">
        <v>21</v>
      </c>
      <c r="N103" s="8" t="s">
        <v>28</v>
      </c>
      <c r="O103" s="87">
        <v>0.04</v>
      </c>
      <c r="P103" s="50">
        <f>Q14</f>
        <v>21018</v>
      </c>
      <c r="Q103" s="51">
        <v>1</v>
      </c>
      <c r="R103" s="56">
        <f t="shared" ref="R103:R106" si="27">O103*Q103/P103</f>
        <v>1.9031306499191171E-6</v>
      </c>
      <c r="S103" s="4">
        <v>102800</v>
      </c>
      <c r="T103" s="5"/>
      <c r="U103" s="28">
        <f>R103*S103</f>
        <v>0.19564183081168524</v>
      </c>
      <c r="V103" s="8"/>
    </row>
    <row r="104" spans="1:22" ht="15" hidden="1" customHeight="1">
      <c r="A104" s="779"/>
      <c r="B104" s="782"/>
      <c r="C104" s="233">
        <f>'расчет по направ'!BE100</f>
        <v>0</v>
      </c>
      <c r="D104" s="126"/>
      <c r="E104" s="172"/>
      <c r="F104" s="151"/>
      <c r="G104" s="167">
        <v>1</v>
      </c>
      <c r="H104" s="169" t="e">
        <f>'расчет по направ'!BJ100</f>
        <v>#DIV/0!</v>
      </c>
      <c r="I104" s="166">
        <v>11932</v>
      </c>
      <c r="J104" s="173"/>
      <c r="K104" s="170"/>
      <c r="L104" s="19"/>
      <c r="M104" s="19"/>
      <c r="N104" s="8"/>
      <c r="O104" s="87"/>
      <c r="P104" s="50"/>
      <c r="Q104" s="51">
        <v>1</v>
      </c>
      <c r="R104" s="56" t="e">
        <f t="shared" si="27"/>
        <v>#DIV/0!</v>
      </c>
      <c r="S104" s="4">
        <v>11932</v>
      </c>
      <c r="T104" s="5"/>
      <c r="U104" s="28"/>
      <c r="V104" s="8"/>
    </row>
    <row r="105" spans="1:22" ht="15" hidden="1" customHeight="1">
      <c r="A105" s="779"/>
      <c r="B105" s="782"/>
      <c r="C105" s="233">
        <f>'расчет по направ'!BE101</f>
        <v>0</v>
      </c>
      <c r="D105" s="126"/>
      <c r="E105" s="172"/>
      <c r="F105" s="151"/>
      <c r="G105" s="167">
        <v>1</v>
      </c>
      <c r="H105" s="169" t="e">
        <f>'расчет по направ'!BJ101</f>
        <v>#DIV/0!</v>
      </c>
      <c r="I105" s="166">
        <v>22498</v>
      </c>
      <c r="J105" s="173"/>
      <c r="K105" s="170"/>
      <c r="L105" s="19"/>
      <c r="M105" s="19"/>
      <c r="N105" s="8"/>
      <c r="O105" s="87"/>
      <c r="P105" s="50"/>
      <c r="Q105" s="51">
        <v>1</v>
      </c>
      <c r="R105" s="56" t="e">
        <f t="shared" si="27"/>
        <v>#DIV/0!</v>
      </c>
      <c r="S105" s="4">
        <v>22498</v>
      </c>
      <c r="T105" s="5"/>
      <c r="U105" s="28"/>
      <c r="V105" s="8"/>
    </row>
    <row r="106" spans="1:22" ht="21.75" customHeight="1">
      <c r="A106" s="779"/>
      <c r="B106" s="782"/>
      <c r="C106" s="233" t="str">
        <f>'расчет по направ'!BE102</f>
        <v>Иные услуги связи</v>
      </c>
      <c r="D106" s="711" t="s">
        <v>188</v>
      </c>
      <c r="E106" s="712"/>
      <c r="F106" s="151">
        <f t="shared" ref="F106" si="28">G17</f>
        <v>21018</v>
      </c>
      <c r="G106" s="167">
        <v>1</v>
      </c>
      <c r="H106" s="169">
        <f>'расчет по направ'!BJ102</f>
        <v>3.9154267815191858E-6</v>
      </c>
      <c r="I106" s="166">
        <v>3000</v>
      </c>
      <c r="J106" s="173"/>
      <c r="K106" s="170">
        <f>H106*I106</f>
        <v>1.1746280344557557E-2</v>
      </c>
      <c r="L106" s="22"/>
      <c r="M106" s="19" t="s">
        <v>24</v>
      </c>
      <c r="N106" s="4" t="s">
        <v>99</v>
      </c>
      <c r="O106" s="87">
        <v>0.04</v>
      </c>
      <c r="P106" s="50">
        <f t="shared" ref="P106" si="29">Q17</f>
        <v>21018</v>
      </c>
      <c r="Q106" s="51">
        <v>1</v>
      </c>
      <c r="R106" s="56">
        <f t="shared" si="27"/>
        <v>1.9031306499191171E-6</v>
      </c>
      <c r="S106" s="4">
        <v>3000</v>
      </c>
      <c r="T106" s="5"/>
      <c r="U106" s="28">
        <f>R106*S106</f>
        <v>5.7093919497573512E-3</v>
      </c>
      <c r="V106" s="8"/>
    </row>
    <row r="107" spans="1:22" ht="15" hidden="1" customHeight="1">
      <c r="A107" s="779"/>
      <c r="B107" s="782"/>
      <c r="C107" s="728"/>
      <c r="D107" s="729"/>
      <c r="E107" s="729"/>
      <c r="F107" s="729"/>
      <c r="G107" s="729"/>
      <c r="H107" s="729"/>
      <c r="I107" s="729"/>
      <c r="J107" s="730"/>
      <c r="K107" s="174">
        <f>SUM(K103:K106)</f>
        <v>0.41425215348472982</v>
      </c>
      <c r="L107" s="761" t="s">
        <v>26</v>
      </c>
      <c r="M107" s="762"/>
      <c r="N107" s="762"/>
      <c r="O107" s="762"/>
      <c r="P107" s="762"/>
      <c r="Q107" s="762"/>
      <c r="R107" s="762"/>
      <c r="S107" s="762"/>
      <c r="T107" s="763"/>
      <c r="U107" s="30">
        <f>SUM(U103:U106)</f>
        <v>0.2013512227614426</v>
      </c>
      <c r="V107" s="8"/>
    </row>
    <row r="108" spans="1:22" ht="15" customHeight="1">
      <c r="A108" s="779"/>
      <c r="B108" s="782"/>
      <c r="C108" s="767" t="s">
        <v>25</v>
      </c>
      <c r="D108" s="768"/>
      <c r="E108" s="768"/>
      <c r="F108" s="768"/>
      <c r="G108" s="768"/>
      <c r="H108" s="768"/>
      <c r="I108" s="768"/>
      <c r="J108" s="768"/>
      <c r="K108" s="768"/>
      <c r="L108" s="764" t="s">
        <v>25</v>
      </c>
      <c r="M108" s="765"/>
      <c r="N108" s="765"/>
      <c r="O108" s="765"/>
      <c r="P108" s="765"/>
      <c r="Q108" s="765"/>
      <c r="R108" s="765"/>
      <c r="S108" s="765"/>
      <c r="T108" s="765"/>
      <c r="U108" s="765"/>
      <c r="V108" s="766"/>
    </row>
    <row r="109" spans="1:22" ht="33" customHeight="1">
      <c r="A109" s="779"/>
      <c r="B109" s="782"/>
      <c r="C109" s="233" t="s">
        <v>98</v>
      </c>
      <c r="D109" s="711" t="s">
        <v>29</v>
      </c>
      <c r="E109" s="712"/>
      <c r="F109" s="151">
        <f>G14</f>
        <v>21018</v>
      </c>
      <c r="G109" s="167">
        <v>1</v>
      </c>
      <c r="H109" s="169">
        <f>'расчет по направ'!BJ105</f>
        <v>1.2235708692247455E-5</v>
      </c>
      <c r="I109" s="166">
        <v>25000</v>
      </c>
      <c r="J109" s="95"/>
      <c r="K109" s="170">
        <f>H109*I109</f>
        <v>0.30589271730618639</v>
      </c>
      <c r="L109" s="19"/>
      <c r="M109" s="19" t="s">
        <v>98</v>
      </c>
      <c r="N109" s="19" t="s">
        <v>29</v>
      </c>
      <c r="O109" s="80">
        <f>(6)/443052*P109</f>
        <v>0.28463476070528965</v>
      </c>
      <c r="P109" s="50">
        <f>Q14</f>
        <v>21018</v>
      </c>
      <c r="Q109" s="51">
        <v>1</v>
      </c>
      <c r="R109" s="56">
        <f t="shared" ref="R109:R110" si="30">O109*Q109/P109</f>
        <v>1.3542428428265756E-5</v>
      </c>
      <c r="S109" s="4">
        <v>25000</v>
      </c>
      <c r="T109" s="20"/>
      <c r="U109" s="28">
        <f>R109*S109</f>
        <v>0.3385607107066439</v>
      </c>
      <c r="V109" s="8"/>
    </row>
    <row r="110" spans="1:22" ht="34.5" customHeight="1">
      <c r="A110" s="779"/>
      <c r="B110" s="782"/>
      <c r="C110" s="281" t="str">
        <f>'расчет по направ'!AT105</f>
        <v>Оплата грузовых перевозок по доставке грузов</v>
      </c>
      <c r="D110" s="711" t="s">
        <v>188</v>
      </c>
      <c r="E110" s="712"/>
      <c r="F110" s="151">
        <f>G15</f>
        <v>21018</v>
      </c>
      <c r="G110" s="167">
        <v>1</v>
      </c>
      <c r="H110" s="169">
        <f>'расчет по направ'!BJ106</f>
        <v>3.9154267815191858E-6</v>
      </c>
      <c r="I110" s="126">
        <v>5100</v>
      </c>
      <c r="J110" s="95"/>
      <c r="K110" s="170">
        <f>H110*I110</f>
        <v>1.9968676585747847E-2</v>
      </c>
      <c r="L110" s="19"/>
      <c r="M110" s="19" t="s">
        <v>100</v>
      </c>
      <c r="N110" s="19" t="s">
        <v>30</v>
      </c>
      <c r="O110" s="80">
        <f>(2)/443052*P110</f>
        <v>9.4878253568429896E-2</v>
      </c>
      <c r="P110" s="50">
        <f>Q15</f>
        <v>21018</v>
      </c>
      <c r="Q110" s="51">
        <v>1</v>
      </c>
      <c r="R110" s="56">
        <f t="shared" si="30"/>
        <v>4.5141428094219193E-6</v>
      </c>
      <c r="S110" s="8">
        <v>5100</v>
      </c>
      <c r="T110" s="20"/>
      <c r="U110" s="28">
        <f>R110*S110</f>
        <v>2.302212832805179E-2</v>
      </c>
      <c r="V110" s="8"/>
    </row>
    <row r="111" spans="1:22" ht="15" hidden="1" customHeight="1">
      <c r="A111" s="779"/>
      <c r="B111" s="782"/>
      <c r="C111" s="728"/>
      <c r="D111" s="729"/>
      <c r="E111" s="729"/>
      <c r="F111" s="729"/>
      <c r="G111" s="729"/>
      <c r="H111" s="729"/>
      <c r="I111" s="729"/>
      <c r="J111" s="730"/>
      <c r="K111" s="174">
        <f>SUM(K109:K110)</f>
        <v>0.32586139389193425</v>
      </c>
      <c r="L111" s="761" t="s">
        <v>26</v>
      </c>
      <c r="M111" s="762"/>
      <c r="N111" s="762"/>
      <c r="O111" s="762"/>
      <c r="P111" s="762"/>
      <c r="Q111" s="762"/>
      <c r="R111" s="762"/>
      <c r="S111" s="762"/>
      <c r="T111" s="763"/>
      <c r="U111" s="30">
        <f>SUM(U109:U110)</f>
        <v>0.36158283903469568</v>
      </c>
      <c r="V111" s="8"/>
    </row>
    <row r="112" spans="1:22" ht="32.25" customHeight="1">
      <c r="A112" s="779"/>
      <c r="B112" s="782"/>
      <c r="C112" s="772" t="s">
        <v>67</v>
      </c>
      <c r="D112" s="772"/>
      <c r="E112" s="772"/>
      <c r="F112" s="772"/>
      <c r="G112" s="772"/>
      <c r="H112" s="772"/>
      <c r="I112" s="772"/>
      <c r="J112" s="772"/>
      <c r="K112" s="772"/>
      <c r="L112" s="769" t="s">
        <v>67</v>
      </c>
      <c r="M112" s="770"/>
      <c r="N112" s="770"/>
      <c r="O112" s="770"/>
      <c r="P112" s="770"/>
      <c r="Q112" s="770"/>
      <c r="R112" s="770"/>
      <c r="S112" s="770"/>
      <c r="T112" s="770"/>
      <c r="U112" s="770"/>
      <c r="V112" s="771"/>
    </row>
    <row r="113" spans="1:22">
      <c r="A113" s="779"/>
      <c r="B113" s="782"/>
      <c r="C113" s="234" t="str">
        <f>'расчет по направ'!BE109</f>
        <v>Директор</v>
      </c>
      <c r="D113" s="715" t="s">
        <v>186</v>
      </c>
      <c r="E113" s="716"/>
      <c r="F113" s="151">
        <f>G14</f>
        <v>21018</v>
      </c>
      <c r="G113" s="167">
        <v>1</v>
      </c>
      <c r="H113" s="169">
        <f>'расчет по направ'!BJ109</f>
        <v>3.9154267815191858E-6</v>
      </c>
      <c r="I113" s="126">
        <f>648106.2*1.302</f>
        <v>843834.27240000002</v>
      </c>
      <c r="J113" s="95"/>
      <c r="K113" s="170">
        <f t="shared" ref="K113:K120" si="31">H113*I113</f>
        <v>3.3039713093187157</v>
      </c>
      <c r="L113" s="19"/>
      <c r="M113" s="23" t="s">
        <v>49</v>
      </c>
      <c r="N113" s="8" t="s">
        <v>31</v>
      </c>
      <c r="O113" s="61">
        <f>ROUND(1/443052*P113,2)-0.01</f>
        <v>0.04</v>
      </c>
      <c r="P113" s="50">
        <f>Q14</f>
        <v>21018</v>
      </c>
      <c r="Q113" s="51">
        <v>1</v>
      </c>
      <c r="R113" s="56">
        <f>O113*Q113/P113</f>
        <v>1.9031306499191171E-6</v>
      </c>
      <c r="S113" s="8">
        <f>648106.2*1.302</f>
        <v>843834.27240000002</v>
      </c>
      <c r="T113" s="20"/>
      <c r="U113" s="28">
        <f t="shared" ref="U113:U120" si="32">R113*S113</f>
        <v>1.6059268672566374</v>
      </c>
      <c r="V113" s="8"/>
    </row>
    <row r="114" spans="1:22">
      <c r="A114" s="779"/>
      <c r="B114" s="782"/>
      <c r="C114" s="234" t="str">
        <f>'расчет по направ'!BE110</f>
        <v>Заместитель директора</v>
      </c>
      <c r="D114" s="715" t="s">
        <v>186</v>
      </c>
      <c r="E114" s="716"/>
      <c r="F114" s="151">
        <f>G14</f>
        <v>21018</v>
      </c>
      <c r="G114" s="167">
        <v>1</v>
      </c>
      <c r="H114" s="169">
        <f>'расчет по направ'!BJ110</f>
        <v>8.32028191072827E-6</v>
      </c>
      <c r="I114" s="126">
        <f>(483789.6+423158.4)*1.302/2</f>
        <v>590423.14800000004</v>
      </c>
      <c r="J114" s="95"/>
      <c r="K114" s="170">
        <f t="shared" si="31"/>
        <v>4.9124870379796404</v>
      </c>
      <c r="L114" s="19"/>
      <c r="M114" s="23" t="s">
        <v>50</v>
      </c>
      <c r="N114" s="8" t="s">
        <v>31</v>
      </c>
      <c r="O114" s="61">
        <f>ROUND(2/443052*P114,2)</f>
        <v>0.09</v>
      </c>
      <c r="P114" s="50">
        <f>Q14</f>
        <v>21018</v>
      </c>
      <c r="Q114" s="51">
        <v>1</v>
      </c>
      <c r="R114" s="56">
        <f t="shared" ref="R114:R120" si="33">O114*Q114/P114</f>
        <v>4.2820439623180133E-6</v>
      </c>
      <c r="S114" s="8">
        <f>(483789.6+423158.4)*1.302/2</f>
        <v>590423.14800000004</v>
      </c>
      <c r="T114" s="20"/>
      <c r="U114" s="28">
        <f t="shared" si="32"/>
        <v>2.5282178761061949</v>
      </c>
      <c r="V114" s="8"/>
    </row>
    <row r="115" spans="1:22">
      <c r="A115" s="779"/>
      <c r="B115" s="782"/>
      <c r="C115" s="234" t="str">
        <f>'расчет по направ'!BE111</f>
        <v>Делопроизводитель</v>
      </c>
      <c r="D115" s="715" t="s">
        <v>186</v>
      </c>
      <c r="E115" s="716"/>
      <c r="F115" s="151">
        <f>G14</f>
        <v>21018</v>
      </c>
      <c r="G115" s="167">
        <v>1</v>
      </c>
      <c r="H115" s="169">
        <f>'расчет по направ'!BJ111</f>
        <v>3.9154267815191858E-6</v>
      </c>
      <c r="I115" s="126">
        <f>172872*1.302</f>
        <v>225079.34400000001</v>
      </c>
      <c r="J115" s="95"/>
      <c r="K115" s="170">
        <f t="shared" si="31"/>
        <v>0.88128169146436974</v>
      </c>
      <c r="L115" s="19"/>
      <c r="M115" s="23" t="s">
        <v>135</v>
      </c>
      <c r="N115" s="8" t="s">
        <v>31</v>
      </c>
      <c r="O115" s="61">
        <f>ROUND(1/443052*P115,2)-0.01</f>
        <v>0.04</v>
      </c>
      <c r="P115" s="50">
        <f>Q14</f>
        <v>21018</v>
      </c>
      <c r="Q115" s="51">
        <v>1</v>
      </c>
      <c r="R115" s="56">
        <f t="shared" si="33"/>
        <v>1.9031306499191171E-6</v>
      </c>
      <c r="S115" s="8">
        <f>172872*1.302</f>
        <v>225079.34400000001</v>
      </c>
      <c r="T115" s="20"/>
      <c r="U115" s="28">
        <f t="shared" si="32"/>
        <v>0.42835539823008856</v>
      </c>
      <c r="V115" s="8"/>
    </row>
    <row r="116" spans="1:22" ht="24">
      <c r="A116" s="779"/>
      <c r="B116" s="782"/>
      <c r="C116" s="234" t="str">
        <f>'расчет по направ'!BE112</f>
        <v>Рабочий по обслуживанию и ремонту зданий</v>
      </c>
      <c r="D116" s="715" t="s">
        <v>186</v>
      </c>
      <c r="E116" s="716"/>
      <c r="F116" s="151">
        <f>G14</f>
        <v>21018</v>
      </c>
      <c r="G116" s="167">
        <v>1</v>
      </c>
      <c r="H116" s="169">
        <f>'расчет по направ'!BJ112</f>
        <v>6.3625685199686767E-6</v>
      </c>
      <c r="I116" s="126">
        <f>314720*1.302/1.5</f>
        <v>273176.96000000002</v>
      </c>
      <c r="J116" s="95"/>
      <c r="K116" s="170">
        <f t="shared" si="31"/>
        <v>1.7381071260767424</v>
      </c>
      <c r="L116" s="19"/>
      <c r="M116" s="23" t="s">
        <v>51</v>
      </c>
      <c r="N116" s="8" t="s">
        <v>31</v>
      </c>
      <c r="O116" s="61">
        <f>ROUND(1.5/443052*P116,2)</f>
        <v>7.0000000000000007E-2</v>
      </c>
      <c r="P116" s="50">
        <f>Q14</f>
        <v>21018</v>
      </c>
      <c r="Q116" s="51">
        <v>1</v>
      </c>
      <c r="R116" s="56">
        <f t="shared" si="33"/>
        <v>3.3304786373584551E-6</v>
      </c>
      <c r="S116" s="8">
        <f>314720*1.302/1.5</f>
        <v>273176.96000000002</v>
      </c>
      <c r="T116" s="20"/>
      <c r="U116" s="28">
        <f t="shared" si="32"/>
        <v>0.9098100294985253</v>
      </c>
      <c r="V116" s="8"/>
    </row>
    <row r="117" spans="1:22">
      <c r="A117" s="779"/>
      <c r="B117" s="782"/>
      <c r="C117" s="234" t="str">
        <f>'расчет по направ'!BE113</f>
        <v>Гардеробщик</v>
      </c>
      <c r="D117" s="715" t="s">
        <v>186</v>
      </c>
      <c r="E117" s="716"/>
      <c r="F117" s="151">
        <f>G14</f>
        <v>21018</v>
      </c>
      <c r="G117" s="167">
        <v>1</v>
      </c>
      <c r="H117" s="169">
        <f>'расчет по направ'!BJ113</f>
        <v>6.3625685199686767E-6</v>
      </c>
      <c r="I117" s="126">
        <f>173124*1.302/1.5</f>
        <v>150271.63200000001</v>
      </c>
      <c r="J117" s="95"/>
      <c r="K117" s="170">
        <f t="shared" si="31"/>
        <v>0.95611355520751773</v>
      </c>
      <c r="L117" s="19"/>
      <c r="M117" s="23" t="s">
        <v>102</v>
      </c>
      <c r="N117" s="8" t="s">
        <v>31</v>
      </c>
      <c r="O117" s="61">
        <f>ROUND(1.5/443052*P117,2)</f>
        <v>7.0000000000000007E-2</v>
      </c>
      <c r="P117" s="50">
        <f>Q14</f>
        <v>21018</v>
      </c>
      <c r="Q117" s="51">
        <v>1</v>
      </c>
      <c r="R117" s="56">
        <f t="shared" si="33"/>
        <v>3.3304786373584551E-6</v>
      </c>
      <c r="S117" s="8">
        <f>173124*1.302/1.5</f>
        <v>150271.63200000001</v>
      </c>
      <c r="T117" s="20"/>
      <c r="U117" s="28">
        <f t="shared" si="32"/>
        <v>0.50047646017699121</v>
      </c>
      <c r="V117" s="8"/>
    </row>
    <row r="118" spans="1:22">
      <c r="A118" s="779"/>
      <c r="B118" s="782"/>
      <c r="C118" s="234" t="str">
        <f>'расчет по направ'!BE114</f>
        <v>Строж</v>
      </c>
      <c r="D118" s="715" t="s">
        <v>186</v>
      </c>
      <c r="E118" s="716"/>
      <c r="F118" s="151">
        <f>G14</f>
        <v>21018</v>
      </c>
      <c r="G118" s="167">
        <v>1</v>
      </c>
      <c r="H118" s="169">
        <f>'расчет по направ'!BJ114</f>
        <v>1.2235708692247455E-5</v>
      </c>
      <c r="I118" s="126">
        <f>518000*1.302/3</f>
        <v>224812</v>
      </c>
      <c r="J118" s="95"/>
      <c r="K118" s="170">
        <f t="shared" si="31"/>
        <v>2.750734142521535</v>
      </c>
      <c r="L118" s="24"/>
      <c r="M118" s="25" t="s">
        <v>103</v>
      </c>
      <c r="N118" s="8" t="s">
        <v>31</v>
      </c>
      <c r="O118" s="61">
        <f>ROUND(3/443052*P118,2)</f>
        <v>0.14000000000000001</v>
      </c>
      <c r="P118" s="50">
        <f>Q14</f>
        <v>21018</v>
      </c>
      <c r="Q118" s="51">
        <v>1</v>
      </c>
      <c r="R118" s="56">
        <f t="shared" si="33"/>
        <v>6.6609572747169101E-6</v>
      </c>
      <c r="S118" s="8">
        <f>518000*1.302/3</f>
        <v>224812</v>
      </c>
      <c r="T118" s="20"/>
      <c r="U118" s="28">
        <f t="shared" si="32"/>
        <v>1.497463126843658</v>
      </c>
      <c r="V118" s="8"/>
    </row>
    <row r="119" spans="1:22">
      <c r="A119" s="779"/>
      <c r="B119" s="782"/>
      <c r="C119" s="234" t="str">
        <f>'расчет по направ'!BE115</f>
        <v>Дворник</v>
      </c>
      <c r="D119" s="715" t="s">
        <v>186</v>
      </c>
      <c r="E119" s="716"/>
      <c r="F119" s="151">
        <f>G14</f>
        <v>21018</v>
      </c>
      <c r="G119" s="167">
        <v>1</v>
      </c>
      <c r="H119" s="169">
        <f>'расчет по направ'!BJ115</f>
        <v>3.9154267815191858E-6</v>
      </c>
      <c r="I119" s="126">
        <f>115416*1.302</f>
        <v>150271.63200000001</v>
      </c>
      <c r="J119" s="95"/>
      <c r="K119" s="170">
        <f t="shared" si="31"/>
        <v>0.58837757243539557</v>
      </c>
      <c r="L119" s="24"/>
      <c r="M119" s="25" t="s">
        <v>104</v>
      </c>
      <c r="N119" s="8" t="s">
        <v>31</v>
      </c>
      <c r="O119" s="61">
        <f>ROUND(1/443052*P119,2)-0.01</f>
        <v>0.04</v>
      </c>
      <c r="P119" s="50">
        <f>Q14</f>
        <v>21018</v>
      </c>
      <c r="Q119" s="51">
        <v>1</v>
      </c>
      <c r="R119" s="56">
        <f t="shared" si="33"/>
        <v>1.9031306499191171E-6</v>
      </c>
      <c r="S119" s="8">
        <f>115416*1.302</f>
        <v>150271.63200000001</v>
      </c>
      <c r="T119" s="20"/>
      <c r="U119" s="28">
        <f t="shared" si="32"/>
        <v>0.2859865486725664</v>
      </c>
      <c r="V119" s="8"/>
    </row>
    <row r="120" spans="1:22">
      <c r="A120" s="779"/>
      <c r="B120" s="782"/>
      <c r="C120" s="234" t="str">
        <f>'расчет по направ'!BE116</f>
        <v>Уборщик служебных помещений</v>
      </c>
      <c r="D120" s="715" t="s">
        <v>186</v>
      </c>
      <c r="E120" s="716"/>
      <c r="F120" s="151">
        <f>G14</f>
        <v>21018</v>
      </c>
      <c r="G120" s="167">
        <v>1</v>
      </c>
      <c r="H120" s="169">
        <f>'расчет по направ'!BJ116</f>
        <v>8.32028191072827E-6</v>
      </c>
      <c r="I120" s="126">
        <f>256480*1.302/2</f>
        <v>166968.48000000001</v>
      </c>
      <c r="J120" s="95"/>
      <c r="K120" s="170">
        <f t="shared" si="31"/>
        <v>1.3892248238057949</v>
      </c>
      <c r="L120" s="19"/>
      <c r="M120" s="26" t="s">
        <v>55</v>
      </c>
      <c r="N120" s="8" t="s">
        <v>31</v>
      </c>
      <c r="O120" s="61">
        <f>ROUND(2/443052*P120,2)+0.01</f>
        <v>9.9999999999999992E-2</v>
      </c>
      <c r="P120" s="50">
        <f>Q14</f>
        <v>21018</v>
      </c>
      <c r="Q120" s="51">
        <v>1</v>
      </c>
      <c r="R120" s="56">
        <f t="shared" si="33"/>
        <v>4.757826624797792E-6</v>
      </c>
      <c r="S120" s="8">
        <f>256480*1.302/2</f>
        <v>166968.48000000001</v>
      </c>
      <c r="T120" s="20"/>
      <c r="U120" s="28">
        <f t="shared" si="32"/>
        <v>0.79440707964601764</v>
      </c>
      <c r="V120" s="8"/>
    </row>
    <row r="121" spans="1:22" ht="15" hidden="1" customHeight="1">
      <c r="A121" s="779"/>
      <c r="B121" s="782"/>
      <c r="C121" s="729"/>
      <c r="D121" s="729"/>
      <c r="E121" s="729"/>
      <c r="F121" s="729"/>
      <c r="G121" s="729"/>
      <c r="H121" s="729"/>
      <c r="I121" s="729"/>
      <c r="J121" s="730"/>
      <c r="K121" s="174">
        <f>SUM(K113:K120)</f>
        <v>16.520297258809713</v>
      </c>
      <c r="L121" s="761" t="s">
        <v>26</v>
      </c>
      <c r="M121" s="762"/>
      <c r="N121" s="762"/>
      <c r="O121" s="762"/>
      <c r="P121" s="762"/>
      <c r="Q121" s="762"/>
      <c r="R121" s="762"/>
      <c r="S121" s="762"/>
      <c r="T121" s="763"/>
      <c r="U121" s="30">
        <f>SUM(U113:U120)</f>
        <v>8.5506433864306803</v>
      </c>
      <c r="V121" s="8"/>
    </row>
    <row r="122" spans="1:22" ht="15" customHeight="1">
      <c r="A122" s="779"/>
      <c r="B122" s="782"/>
      <c r="C122" s="768" t="s">
        <v>66</v>
      </c>
      <c r="D122" s="768"/>
      <c r="E122" s="768"/>
      <c r="F122" s="768"/>
      <c r="G122" s="768"/>
      <c r="H122" s="768"/>
      <c r="I122" s="768"/>
      <c r="J122" s="768"/>
      <c r="K122" s="768"/>
      <c r="L122" s="764" t="s">
        <v>66</v>
      </c>
      <c r="M122" s="765"/>
      <c r="N122" s="765"/>
      <c r="O122" s="765"/>
      <c r="P122" s="765"/>
      <c r="Q122" s="765"/>
      <c r="R122" s="765"/>
      <c r="S122" s="765"/>
      <c r="T122" s="765"/>
      <c r="U122" s="765"/>
      <c r="V122" s="766"/>
    </row>
    <row r="123" spans="1:22" ht="30">
      <c r="A123" s="779"/>
      <c r="B123" s="782"/>
      <c r="C123" s="235" t="str">
        <f>'расчет по направ'!BE119</f>
        <v>Медикаменты</v>
      </c>
      <c r="D123" s="711" t="s">
        <v>188</v>
      </c>
      <c r="E123" s="712"/>
      <c r="F123" s="151">
        <f>G14</f>
        <v>21018</v>
      </c>
      <c r="G123" s="167">
        <v>1</v>
      </c>
      <c r="H123" s="169">
        <f>'расчет по направ'!BJ119</f>
        <v>3.9154267815191858E-6</v>
      </c>
      <c r="I123" s="203">
        <v>6000</v>
      </c>
      <c r="J123" s="95"/>
      <c r="K123" s="170">
        <f t="shared" ref="K123:K133" si="34">H123*I123</f>
        <v>2.3492560689115115E-2</v>
      </c>
      <c r="L123" s="8"/>
      <c r="M123" s="6" t="s">
        <v>136</v>
      </c>
      <c r="N123" s="6" t="s">
        <v>52</v>
      </c>
      <c r="O123" s="87">
        <f>ROUND((1)/443052*P123,2)-0.01</f>
        <v>0.04</v>
      </c>
      <c r="P123" s="50">
        <f>Q14</f>
        <v>21018</v>
      </c>
      <c r="Q123" s="51">
        <v>1</v>
      </c>
      <c r="R123" s="56">
        <f t="shared" ref="R123:R133" si="35">O123*Q123/P123</f>
        <v>1.9031306499191171E-6</v>
      </c>
      <c r="S123" s="6">
        <v>6000</v>
      </c>
      <c r="T123" s="20"/>
      <c r="U123" s="28">
        <f t="shared" ref="U123:U133" si="36">R123*S123</f>
        <v>1.1418783899514702E-2</v>
      </c>
      <c r="V123" s="8"/>
    </row>
    <row r="124" spans="1:22" ht="30">
      <c r="A124" s="779"/>
      <c r="B124" s="782"/>
      <c r="C124" s="235" t="str">
        <f>'расчет по направ'!BE120</f>
        <v>Демеркуризация отработанных ламп</v>
      </c>
      <c r="D124" s="711" t="s">
        <v>188</v>
      </c>
      <c r="E124" s="712"/>
      <c r="F124" s="151">
        <f>G14</f>
        <v>21018</v>
      </c>
      <c r="G124" s="167">
        <v>1</v>
      </c>
      <c r="H124" s="169">
        <f>'расчет по направ'!BJ120</f>
        <v>3.9154267815191858E-6</v>
      </c>
      <c r="I124" s="203">
        <v>10000</v>
      </c>
      <c r="J124" s="95"/>
      <c r="K124" s="170">
        <f t="shared" si="34"/>
        <v>3.9154267815191858E-2</v>
      </c>
      <c r="L124" s="8"/>
      <c r="M124" s="6" t="s">
        <v>53</v>
      </c>
      <c r="N124" s="6" t="s">
        <v>52</v>
      </c>
      <c r="O124" s="87">
        <f t="shared" ref="O124:O131" si="37">ROUND((1)/443052*P124,2)-0.01</f>
        <v>0.04</v>
      </c>
      <c r="P124" s="50">
        <f>Q14</f>
        <v>21018</v>
      </c>
      <c r="Q124" s="51">
        <v>1</v>
      </c>
      <c r="R124" s="56">
        <f t="shared" si="35"/>
        <v>1.9031306499191171E-6</v>
      </c>
      <c r="S124" s="6">
        <v>10000</v>
      </c>
      <c r="T124" s="20"/>
      <c r="U124" s="28">
        <f t="shared" si="36"/>
        <v>1.9031306499191172E-2</v>
      </c>
      <c r="V124" s="8"/>
    </row>
    <row r="125" spans="1:22" ht="30">
      <c r="A125" s="779"/>
      <c r="B125" s="782"/>
      <c r="C125" s="235" t="str">
        <f>'расчет по направ'!BE121</f>
        <v>Обучение</v>
      </c>
      <c r="D125" s="711" t="s">
        <v>188</v>
      </c>
      <c r="E125" s="712"/>
      <c r="F125" s="151">
        <f>G14</f>
        <v>21018</v>
      </c>
      <c r="G125" s="167">
        <v>1</v>
      </c>
      <c r="H125" s="169">
        <f>'расчет по направ'!BJ121</f>
        <v>3.9154267815191858E-6</v>
      </c>
      <c r="I125" s="203">
        <v>5800</v>
      </c>
      <c r="J125" s="95"/>
      <c r="K125" s="170">
        <f t="shared" si="34"/>
        <v>2.2709475332811278E-2</v>
      </c>
      <c r="L125" s="8"/>
      <c r="M125" s="6" t="s">
        <v>137</v>
      </c>
      <c r="N125" s="6" t="s">
        <v>52</v>
      </c>
      <c r="O125" s="87">
        <f t="shared" si="37"/>
        <v>0.04</v>
      </c>
      <c r="P125" s="50">
        <f>Q14</f>
        <v>21018</v>
      </c>
      <c r="Q125" s="51">
        <v>1</v>
      </c>
      <c r="R125" s="56">
        <f t="shared" si="35"/>
        <v>1.9031306499191171E-6</v>
      </c>
      <c r="S125" s="6">
        <v>5800</v>
      </c>
      <c r="T125" s="20"/>
      <c r="U125" s="28">
        <f t="shared" si="36"/>
        <v>1.103815776953088E-2</v>
      </c>
      <c r="V125" s="8"/>
    </row>
    <row r="126" spans="1:22" ht="30">
      <c r="A126" s="779"/>
      <c r="B126" s="782"/>
      <c r="C126" s="235" t="str">
        <f>'расчет по направ'!BE122</f>
        <v>Продление лицензии программного обеспечения</v>
      </c>
      <c r="D126" s="711" t="s">
        <v>188</v>
      </c>
      <c r="E126" s="712"/>
      <c r="F126" s="151">
        <f>G14</f>
        <v>21018</v>
      </c>
      <c r="G126" s="167">
        <v>1</v>
      </c>
      <c r="H126" s="169">
        <f>'расчет по направ'!BJ122</f>
        <v>3.9154267815191858E-6</v>
      </c>
      <c r="I126" s="203">
        <f>105000</f>
        <v>105000</v>
      </c>
      <c r="J126" s="95"/>
      <c r="K126" s="170">
        <f t="shared" si="34"/>
        <v>0.41111981205951448</v>
      </c>
      <c r="L126" s="8"/>
      <c r="M126" s="6" t="s">
        <v>105</v>
      </c>
      <c r="N126" s="6" t="s">
        <v>52</v>
      </c>
      <c r="O126" s="87">
        <f t="shared" si="37"/>
        <v>0.04</v>
      </c>
      <c r="P126" s="50">
        <f>Q14</f>
        <v>21018</v>
      </c>
      <c r="Q126" s="51">
        <v>1</v>
      </c>
      <c r="R126" s="56">
        <f t="shared" si="35"/>
        <v>1.9031306499191171E-6</v>
      </c>
      <c r="S126" s="6">
        <f>105000</f>
        <v>105000</v>
      </c>
      <c r="T126" s="20"/>
      <c r="U126" s="28">
        <f t="shared" si="36"/>
        <v>0.1998287182415073</v>
      </c>
      <c r="V126" s="8"/>
    </row>
    <row r="127" spans="1:22" ht="30">
      <c r="A127" s="779"/>
      <c r="B127" s="782"/>
      <c r="C127" s="235" t="str">
        <f>'расчет по направ'!BE123</f>
        <v xml:space="preserve">Подписка на периодические  издания  </v>
      </c>
      <c r="D127" s="711" t="s">
        <v>188</v>
      </c>
      <c r="E127" s="712"/>
      <c r="F127" s="151">
        <f>G14</f>
        <v>21018</v>
      </c>
      <c r="G127" s="167">
        <v>1</v>
      </c>
      <c r="H127" s="169">
        <f>'расчет по направ'!BJ123</f>
        <v>3.9154267815191858E-6</v>
      </c>
      <c r="I127" s="203">
        <v>42000</v>
      </c>
      <c r="J127" s="95"/>
      <c r="K127" s="170">
        <f t="shared" si="34"/>
        <v>0.1644479248238058</v>
      </c>
      <c r="L127" s="8"/>
      <c r="M127" s="6" t="s">
        <v>138</v>
      </c>
      <c r="N127" s="6" t="s">
        <v>52</v>
      </c>
      <c r="O127" s="87">
        <f t="shared" si="37"/>
        <v>0.04</v>
      </c>
      <c r="P127" s="50">
        <f>Q14</f>
        <v>21018</v>
      </c>
      <c r="Q127" s="51">
        <v>1</v>
      </c>
      <c r="R127" s="56">
        <f t="shared" si="35"/>
        <v>1.9031306499191171E-6</v>
      </c>
      <c r="S127" s="6">
        <v>42000</v>
      </c>
      <c r="T127" s="20"/>
      <c r="U127" s="28">
        <f t="shared" si="36"/>
        <v>7.9931487296602918E-2</v>
      </c>
      <c r="V127" s="8"/>
    </row>
    <row r="128" spans="1:22" ht="30">
      <c r="A128" s="779"/>
      <c r="B128" s="782"/>
      <c r="C128" s="235" t="str">
        <f>'расчет по направ'!BE124</f>
        <v xml:space="preserve">Услуги центра гигиены и эпидемиологии </v>
      </c>
      <c r="D128" s="711" t="s">
        <v>188</v>
      </c>
      <c r="E128" s="712"/>
      <c r="F128" s="151">
        <f>G14</f>
        <v>21018</v>
      </c>
      <c r="G128" s="167">
        <v>1</v>
      </c>
      <c r="H128" s="169">
        <f>'расчет по направ'!BJ124</f>
        <v>3.9154267815191858E-6</v>
      </c>
      <c r="I128" s="203">
        <v>100000</v>
      </c>
      <c r="J128" s="95"/>
      <c r="K128" s="170">
        <f t="shared" si="34"/>
        <v>0.39154267815191857</v>
      </c>
      <c r="L128" s="8"/>
      <c r="M128" s="6" t="s">
        <v>139</v>
      </c>
      <c r="N128" s="6" t="s">
        <v>52</v>
      </c>
      <c r="O128" s="87">
        <f t="shared" si="37"/>
        <v>0.04</v>
      </c>
      <c r="P128" s="50">
        <f>Q14</f>
        <v>21018</v>
      </c>
      <c r="Q128" s="51">
        <v>1</v>
      </c>
      <c r="R128" s="56">
        <f t="shared" si="35"/>
        <v>1.9031306499191171E-6</v>
      </c>
      <c r="S128" s="6">
        <v>100000</v>
      </c>
      <c r="T128" s="20"/>
      <c r="U128" s="28">
        <f t="shared" si="36"/>
        <v>0.1903130649919117</v>
      </c>
      <c r="V128" s="8"/>
    </row>
    <row r="129" spans="1:22" ht="30">
      <c r="A129" s="779"/>
      <c r="B129" s="782"/>
      <c r="C129" s="235" t="str">
        <f>'расчет по направ'!BE125</f>
        <v>Налоги, госпошлина</v>
      </c>
      <c r="D129" s="711" t="s">
        <v>188</v>
      </c>
      <c r="E129" s="712"/>
      <c r="F129" s="151">
        <f>G14</f>
        <v>21018</v>
      </c>
      <c r="G129" s="167">
        <v>1</v>
      </c>
      <c r="H129" s="169">
        <f>'расчет по направ'!BJ125</f>
        <v>3.9154267815191858E-6</v>
      </c>
      <c r="I129" s="203">
        <v>130000</v>
      </c>
      <c r="J129" s="95"/>
      <c r="K129" s="170">
        <f t="shared" si="34"/>
        <v>0.50900548159749415</v>
      </c>
      <c r="L129" s="8"/>
      <c r="M129" s="6" t="s">
        <v>140</v>
      </c>
      <c r="N129" s="6" t="s">
        <v>52</v>
      </c>
      <c r="O129" s="87">
        <f t="shared" si="37"/>
        <v>0.04</v>
      </c>
      <c r="P129" s="50">
        <f>Q14</f>
        <v>21018</v>
      </c>
      <c r="Q129" s="51">
        <v>1</v>
      </c>
      <c r="R129" s="56">
        <f t="shared" si="35"/>
        <v>1.9031306499191171E-6</v>
      </c>
      <c r="S129" s="6">
        <v>130000</v>
      </c>
      <c r="T129" s="20"/>
      <c r="U129" s="28">
        <f t="shared" si="36"/>
        <v>0.24740698448948523</v>
      </c>
      <c r="V129" s="8"/>
    </row>
    <row r="130" spans="1:22" ht="30">
      <c r="A130" s="779"/>
      <c r="B130" s="782"/>
      <c r="C130" s="235" t="str">
        <f>'расчет по направ'!BE126</f>
        <v>пособие по уходу за ребенком до 3-х лет</v>
      </c>
      <c r="D130" s="711" t="s">
        <v>188</v>
      </c>
      <c r="E130" s="712"/>
      <c r="F130" s="151">
        <f>G14</f>
        <v>21018</v>
      </c>
      <c r="G130" s="167">
        <v>1</v>
      </c>
      <c r="H130" s="169">
        <f>'расчет по направ'!BJ126</f>
        <v>3.9154267815191858E-6</v>
      </c>
      <c r="I130" s="203">
        <v>2590</v>
      </c>
      <c r="J130" s="95"/>
      <c r="K130" s="170">
        <f t="shared" si="34"/>
        <v>1.0140955364134691E-2</v>
      </c>
      <c r="L130" s="8"/>
      <c r="M130" s="6" t="s">
        <v>142</v>
      </c>
      <c r="N130" s="6" t="s">
        <v>52</v>
      </c>
      <c r="O130" s="87">
        <f t="shared" si="37"/>
        <v>0.04</v>
      </c>
      <c r="P130" s="50">
        <f>Q14</f>
        <v>21018</v>
      </c>
      <c r="Q130" s="51">
        <v>1</v>
      </c>
      <c r="R130" s="56">
        <f t="shared" si="35"/>
        <v>1.9031306499191171E-6</v>
      </c>
      <c r="S130" s="6">
        <v>2590</v>
      </c>
      <c r="T130" s="20"/>
      <c r="U130" s="28">
        <f t="shared" si="36"/>
        <v>4.9291083832905137E-3</v>
      </c>
      <c r="V130" s="8"/>
    </row>
    <row r="131" spans="1:22" ht="30">
      <c r="A131" s="779"/>
      <c r="B131" s="782"/>
      <c r="C131" s="235" t="str">
        <f>'расчет по направ'!BE127</f>
        <v>Медосмотр административного персонала</v>
      </c>
      <c r="D131" s="711" t="s">
        <v>188</v>
      </c>
      <c r="E131" s="712"/>
      <c r="F131" s="151">
        <f>G14</f>
        <v>21018</v>
      </c>
      <c r="G131" s="167">
        <v>1</v>
      </c>
      <c r="H131" s="169">
        <f>'расчет по направ'!BJ127</f>
        <v>3.9154267815191858E-6</v>
      </c>
      <c r="I131" s="204">
        <v>1800</v>
      </c>
      <c r="J131" s="205"/>
      <c r="K131" s="206">
        <f t="shared" si="34"/>
        <v>7.0477682067345343E-3</v>
      </c>
      <c r="L131" s="75"/>
      <c r="M131" s="76" t="s">
        <v>143</v>
      </c>
      <c r="N131" s="6" t="s">
        <v>52</v>
      </c>
      <c r="O131" s="87">
        <f t="shared" si="37"/>
        <v>0.04</v>
      </c>
      <c r="P131" s="50">
        <f>Q14</f>
        <v>21018</v>
      </c>
      <c r="Q131" s="51">
        <v>1</v>
      </c>
      <c r="R131" s="56">
        <f t="shared" si="35"/>
        <v>1.9031306499191171E-6</v>
      </c>
      <c r="S131" s="76">
        <v>1800</v>
      </c>
      <c r="T131" s="82"/>
      <c r="U131" s="81">
        <f t="shared" si="36"/>
        <v>3.4256351698544107E-3</v>
      </c>
      <c r="V131" s="75"/>
    </row>
    <row r="132" spans="1:22" ht="30">
      <c r="A132" s="779"/>
      <c r="B132" s="782"/>
      <c r="C132" s="235" t="str">
        <f>'расчет по направ'!BE128</f>
        <v>Хоз.товары (дезинфицирующие, моющие средства)</v>
      </c>
      <c r="D132" s="711" t="s">
        <v>188</v>
      </c>
      <c r="E132" s="712"/>
      <c r="F132" s="151">
        <f>G14</f>
        <v>21018</v>
      </c>
      <c r="G132" s="167">
        <v>1</v>
      </c>
      <c r="H132" s="169">
        <f>'расчет по направ'!BJ128</f>
        <v>3.9154267815191858E-6</v>
      </c>
      <c r="I132" s="204">
        <v>3000</v>
      </c>
      <c r="J132" s="205"/>
      <c r="K132" s="170">
        <f t="shared" si="34"/>
        <v>1.1746280344557557E-2</v>
      </c>
      <c r="L132" s="75"/>
      <c r="M132" s="76" t="s">
        <v>145</v>
      </c>
      <c r="N132" s="6" t="s">
        <v>52</v>
      </c>
      <c r="O132" s="87">
        <f>ROUND((4)/443052*P132,2)+0.01</f>
        <v>0.2</v>
      </c>
      <c r="P132" s="50">
        <f>Q14</f>
        <v>21018</v>
      </c>
      <c r="Q132" s="51">
        <v>1</v>
      </c>
      <c r="R132" s="56">
        <f t="shared" si="35"/>
        <v>9.5156532495955856E-6</v>
      </c>
      <c r="S132" s="76">
        <v>3000</v>
      </c>
      <c r="T132" s="82"/>
      <c r="U132" s="28">
        <f t="shared" si="36"/>
        <v>2.8546959748786759E-2</v>
      </c>
      <c r="V132" s="75"/>
    </row>
    <row r="133" spans="1:22" ht="30">
      <c r="A133" s="779"/>
      <c r="B133" s="782"/>
      <c r="C133" s="235" t="str">
        <f>'расчет по направ'!BE129</f>
        <v xml:space="preserve">Услуги семис </v>
      </c>
      <c r="D133" s="711" t="s">
        <v>188</v>
      </c>
      <c r="E133" s="712"/>
      <c r="F133" s="151">
        <f>G14</f>
        <v>21018</v>
      </c>
      <c r="G133" s="167">
        <v>1</v>
      </c>
      <c r="H133" s="169">
        <f>'расчет по направ'!BJ129</f>
        <v>3.9154267815191858E-6</v>
      </c>
      <c r="I133" s="203">
        <v>114440.33</v>
      </c>
      <c r="J133" s="95"/>
      <c r="K133" s="170">
        <f t="shared" si="34"/>
        <v>0.44808273296789353</v>
      </c>
      <c r="L133" s="8"/>
      <c r="M133" s="6" t="s">
        <v>146</v>
      </c>
      <c r="N133" s="6" t="s">
        <v>52</v>
      </c>
      <c r="O133" s="87">
        <f t="shared" ref="O133" si="38">ROUND((1)/443052*P133,2)-0.01</f>
        <v>0.04</v>
      </c>
      <c r="P133" s="50">
        <f>Q14</f>
        <v>21018</v>
      </c>
      <c r="Q133" s="51">
        <v>1</v>
      </c>
      <c r="R133" s="56">
        <f t="shared" si="35"/>
        <v>1.9031306499191171E-6</v>
      </c>
      <c r="S133" s="6">
        <v>114440.33</v>
      </c>
      <c r="T133" s="20"/>
      <c r="U133" s="28">
        <f t="shared" si="36"/>
        <v>0.21779489960985823</v>
      </c>
      <c r="V133" s="8"/>
    </row>
    <row r="134" spans="1:22" ht="15" customHeight="1">
      <c r="A134" s="779"/>
      <c r="B134" s="782"/>
      <c r="C134" s="235" t="str">
        <f>'расчет по направ'!BE130</f>
        <v>Разработка новых проектов ПДВ</v>
      </c>
      <c r="D134" s="711" t="s">
        <v>188</v>
      </c>
      <c r="E134" s="712"/>
      <c r="F134" s="434"/>
      <c r="G134" s="434"/>
      <c r="H134" s="169">
        <f>'расчет по направ'!BJ130</f>
        <v>3.9154267815191858E-6</v>
      </c>
      <c r="I134" s="434"/>
      <c r="J134" s="435"/>
      <c r="K134" s="174">
        <f>SUM(K123:K133)</f>
        <v>2.0384899373531713</v>
      </c>
      <c r="L134" s="761" t="s">
        <v>26</v>
      </c>
      <c r="M134" s="762"/>
      <c r="N134" s="762"/>
      <c r="O134" s="762"/>
      <c r="P134" s="762"/>
      <c r="Q134" s="762"/>
      <c r="R134" s="762"/>
      <c r="S134" s="762"/>
      <c r="T134" s="763"/>
      <c r="U134" s="30">
        <f>SUM(U123:U133)</f>
        <v>1.0136651060995339</v>
      </c>
      <c r="V134" s="8"/>
    </row>
    <row r="135" spans="1:22" ht="15" customHeight="1">
      <c r="A135" s="779"/>
      <c r="B135" s="782"/>
      <c r="C135" s="235" t="str">
        <f>'расчет по направ'!BE131</f>
        <v>Проведение испытаний устройств заземления и изоляции электросетей</v>
      </c>
      <c r="D135" s="711" t="s">
        <v>188</v>
      </c>
      <c r="E135" s="712"/>
      <c r="F135" s="436"/>
      <c r="G135" s="436"/>
      <c r="H135" s="169">
        <f>'расчет по направ'!BJ131</f>
        <v>3.9154267815191858E-6</v>
      </c>
      <c r="I135" s="436"/>
      <c r="J135" s="437"/>
      <c r="K135" s="133">
        <f>K84+K96+K101+K107+K111+K121+K134</f>
        <v>26.61421928174984</v>
      </c>
      <c r="L135" s="784" t="s">
        <v>129</v>
      </c>
      <c r="M135" s="785"/>
      <c r="N135" s="785"/>
      <c r="O135" s="785"/>
      <c r="P135" s="785"/>
      <c r="Q135" s="785"/>
      <c r="R135" s="785"/>
      <c r="S135" s="785"/>
      <c r="T135" s="786"/>
      <c r="U135" s="35">
        <f>U84+U96+U101+U107+U111+U121+U134</f>
        <v>17.216873192716427</v>
      </c>
      <c r="V135" s="7"/>
    </row>
    <row r="136" spans="1:22" ht="15" customHeight="1">
      <c r="A136" s="779"/>
      <c r="B136" s="782"/>
      <c r="C136" s="235" t="str">
        <f>'расчет по направ'!BE132</f>
        <v xml:space="preserve">Обслуживание системы наружного видеонаблюдения </v>
      </c>
      <c r="D136" s="711" t="s">
        <v>188</v>
      </c>
      <c r="E136" s="712"/>
      <c r="F136" s="436"/>
      <c r="G136" s="436"/>
      <c r="H136" s="169">
        <f>'расчет по направ'!BJ132</f>
        <v>3.9154267815191858E-6</v>
      </c>
      <c r="I136" s="436"/>
      <c r="J136" s="437"/>
      <c r="K136" s="133">
        <f>K135+K76</f>
        <v>190.72008569186625</v>
      </c>
      <c r="L136" s="784" t="s">
        <v>130</v>
      </c>
      <c r="M136" s="785"/>
      <c r="N136" s="785"/>
      <c r="O136" s="785"/>
      <c r="P136" s="785"/>
      <c r="Q136" s="785"/>
      <c r="R136" s="785"/>
      <c r="S136" s="785"/>
      <c r="T136" s="786"/>
      <c r="U136" s="35">
        <f>U135+U76</f>
        <v>108.82466855573861</v>
      </c>
    </row>
    <row r="137" spans="1:22" ht="15" customHeight="1">
      <c r="A137" s="779"/>
      <c r="B137" s="782"/>
      <c r="C137" s="235" t="str">
        <f>'расчет по направ'!BE133</f>
        <v>Экспертиза огнезащитной обработи строительных конструкций(сумма договора в год)</v>
      </c>
      <c r="D137" s="711" t="s">
        <v>188</v>
      </c>
      <c r="E137" s="712"/>
      <c r="H137" s="169">
        <f>'расчет по направ'!BJ133</f>
        <v>3.9154267815191858E-6</v>
      </c>
      <c r="K137" s="220">
        <f>K136*F133</f>
        <v>4008554.7610716447</v>
      </c>
      <c r="U137" s="59">
        <f>U136*P133</f>
        <v>2287276.8837045142</v>
      </c>
    </row>
    <row r="138" spans="1:22" ht="15" customHeight="1">
      <c r="A138" s="779"/>
      <c r="B138" s="782"/>
      <c r="C138" s="235" t="str">
        <f>'расчет по направ'!BE134</f>
        <v xml:space="preserve">Канцелярские товары </v>
      </c>
      <c r="D138" s="711" t="s">
        <v>188</v>
      </c>
      <c r="E138" s="712"/>
      <c r="H138" s="169">
        <f>'расчет по направ'!BJ134</f>
        <v>3.9154267815191858E-6</v>
      </c>
    </row>
    <row r="139" spans="1:22" ht="15" customHeight="1">
      <c r="A139" s="779"/>
      <c r="B139" s="782"/>
      <c r="C139" s="235" t="str">
        <f>'расчет по направ'!BE135</f>
        <v xml:space="preserve">Дверные доводчики </v>
      </c>
      <c r="D139" s="711" t="s">
        <v>188</v>
      </c>
      <c r="E139" s="712"/>
      <c r="H139" s="169">
        <f>'расчет по направ'!BJ135</f>
        <v>3.9154267815191858E-6</v>
      </c>
      <c r="K139" s="221"/>
      <c r="U139" s="69"/>
    </row>
    <row r="140" spans="1:22" ht="15" customHeight="1">
      <c r="A140" s="779"/>
      <c r="B140" s="782"/>
      <c r="C140" s="235" t="str">
        <f>'расчет по направ'!BE136</f>
        <v>Краны</v>
      </c>
      <c r="D140" s="711" t="s">
        <v>188</v>
      </c>
      <c r="E140" s="712"/>
      <c r="H140" s="169">
        <f>'расчет по направ'!BJ136</f>
        <v>3.9154267815191858E-6</v>
      </c>
    </row>
    <row r="141" spans="1:22" ht="15" customHeight="1">
      <c r="A141" s="779"/>
      <c r="B141" s="782"/>
      <c r="C141" s="235" t="str">
        <f>'расчет по направ'!BE137</f>
        <v>Лампы</v>
      </c>
      <c r="D141" s="711" t="s">
        <v>188</v>
      </c>
      <c r="E141" s="712"/>
      <c r="H141" s="169">
        <f>'расчет по направ'!BJ137</f>
        <v>3.9154267815191858E-6</v>
      </c>
    </row>
    <row r="142" spans="1:22" ht="30">
      <c r="A142" s="780"/>
      <c r="B142" s="783"/>
      <c r="C142" s="235" t="str">
        <f>'расчет по направ'!BE138</f>
        <v>Средства индивидуальной защиты ( мягкий инвентарь)</v>
      </c>
      <c r="D142" s="711" t="s">
        <v>188</v>
      </c>
      <c r="E142" s="712"/>
      <c r="H142" s="169">
        <f>'расчет по направ'!BJ138</f>
        <v>3.9154267815191858E-6</v>
      </c>
    </row>
  </sheetData>
  <mergeCells count="185">
    <mergeCell ref="C12:L12"/>
    <mergeCell ref="A12:A142"/>
    <mergeCell ref="B12:B142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31:E131"/>
    <mergeCell ref="L136:T136"/>
    <mergeCell ref="L85:V85"/>
    <mergeCell ref="L84:T84"/>
    <mergeCell ref="D132:E132"/>
    <mergeCell ref="D133:E133"/>
    <mergeCell ref="L135:T135"/>
    <mergeCell ref="L134:T134"/>
    <mergeCell ref="L122:V122"/>
    <mergeCell ref="C122:K122"/>
    <mergeCell ref="L121:T121"/>
    <mergeCell ref="C121:J121"/>
    <mergeCell ref="B5:I5"/>
    <mergeCell ref="D125:E125"/>
    <mergeCell ref="D126:E126"/>
    <mergeCell ref="D127:E127"/>
    <mergeCell ref="D128:E128"/>
    <mergeCell ref="D129:E129"/>
    <mergeCell ref="D130:E130"/>
    <mergeCell ref="D117:E117"/>
    <mergeCell ref="D118:E118"/>
    <mergeCell ref="D119:E119"/>
    <mergeCell ref="D120:E120"/>
    <mergeCell ref="D123:E123"/>
    <mergeCell ref="D124:E124"/>
    <mergeCell ref="D109:E109"/>
    <mergeCell ref="D110:E110"/>
    <mergeCell ref="D113:E113"/>
    <mergeCell ref="D114:E114"/>
    <mergeCell ref="D115:E115"/>
    <mergeCell ref="D116:E116"/>
    <mergeCell ref="D106:E106"/>
    <mergeCell ref="D80:E80"/>
    <mergeCell ref="C97:K97"/>
    <mergeCell ref="C85:K85"/>
    <mergeCell ref="C84:J84"/>
    <mergeCell ref="L112:V112"/>
    <mergeCell ref="C112:K112"/>
    <mergeCell ref="L111:T111"/>
    <mergeCell ref="C111:J111"/>
    <mergeCell ref="L108:V108"/>
    <mergeCell ref="C108:K108"/>
    <mergeCell ref="L107:T107"/>
    <mergeCell ref="C107:J107"/>
    <mergeCell ref="L102:V102"/>
    <mergeCell ref="C102:K102"/>
    <mergeCell ref="L101:T101"/>
    <mergeCell ref="C101:J101"/>
    <mergeCell ref="L97:V97"/>
    <mergeCell ref="L96:T96"/>
    <mergeCell ref="C96:J96"/>
    <mergeCell ref="L79:V79"/>
    <mergeCell ref="C79:K79"/>
    <mergeCell ref="D90:E90"/>
    <mergeCell ref="D91:E91"/>
    <mergeCell ref="D92:E92"/>
    <mergeCell ref="L76:T76"/>
    <mergeCell ref="C76:J76"/>
    <mergeCell ref="D88:E88"/>
    <mergeCell ref="D89:E89"/>
    <mergeCell ref="D93:E93"/>
    <mergeCell ref="D94:E94"/>
    <mergeCell ref="D95:E95"/>
    <mergeCell ref="D81:E81"/>
    <mergeCell ref="D82:E82"/>
    <mergeCell ref="D83:E83"/>
    <mergeCell ref="D86:E86"/>
    <mergeCell ref="D87:E87"/>
    <mergeCell ref="D58:E58"/>
    <mergeCell ref="D59:E59"/>
    <mergeCell ref="D61:E61"/>
    <mergeCell ref="N58:O58"/>
    <mergeCell ref="V58:V75"/>
    <mergeCell ref="N59:O59"/>
    <mergeCell ref="L57:V57"/>
    <mergeCell ref="C57:K57"/>
    <mergeCell ref="L75:T75"/>
    <mergeCell ref="C75:J75"/>
    <mergeCell ref="N64:O64"/>
    <mergeCell ref="D64:E64"/>
    <mergeCell ref="N63:O63"/>
    <mergeCell ref="D63:E63"/>
    <mergeCell ref="N62:O62"/>
    <mergeCell ref="D62:E62"/>
    <mergeCell ref="N60:O60"/>
    <mergeCell ref="D60:E60"/>
    <mergeCell ref="N61:O61"/>
    <mergeCell ref="N56:O56"/>
    <mergeCell ref="D56:E56"/>
    <mergeCell ref="N55:O55"/>
    <mergeCell ref="D55:E55"/>
    <mergeCell ref="L53:T53"/>
    <mergeCell ref="C53:J53"/>
    <mergeCell ref="N52:O52"/>
    <mergeCell ref="D52:E52"/>
    <mergeCell ref="N51:O51"/>
    <mergeCell ref="D51:E51"/>
    <mergeCell ref="N44:O44"/>
    <mergeCell ref="D44:E44"/>
    <mergeCell ref="N43:O43"/>
    <mergeCell ref="D43:E43"/>
    <mergeCell ref="N42:O42"/>
    <mergeCell ref="D42:E42"/>
    <mergeCell ref="N41:O41"/>
    <mergeCell ref="D41:E41"/>
    <mergeCell ref="N50:O50"/>
    <mergeCell ref="D50:E50"/>
    <mergeCell ref="N49:O49"/>
    <mergeCell ref="D49:E49"/>
    <mergeCell ref="N48:O48"/>
    <mergeCell ref="D48:E48"/>
    <mergeCell ref="N47:O47"/>
    <mergeCell ref="D47:E47"/>
    <mergeCell ref="N46:O46"/>
    <mergeCell ref="D46:E46"/>
    <mergeCell ref="V27:V53"/>
    <mergeCell ref="N28:O28"/>
    <mergeCell ref="N35:O35"/>
    <mergeCell ref="D35:E35"/>
    <mergeCell ref="N34:O34"/>
    <mergeCell ref="D34:E34"/>
    <mergeCell ref="N33:O33"/>
    <mergeCell ref="D33:E33"/>
    <mergeCell ref="N32:O32"/>
    <mergeCell ref="D32:E32"/>
    <mergeCell ref="N31:O31"/>
    <mergeCell ref="D31:E31"/>
    <mergeCell ref="N40:O40"/>
    <mergeCell ref="D40:E40"/>
    <mergeCell ref="N39:O39"/>
    <mergeCell ref="D39:E39"/>
    <mergeCell ref="N38:O38"/>
    <mergeCell ref="D38:E38"/>
    <mergeCell ref="N37:O37"/>
    <mergeCell ref="D37:E37"/>
    <mergeCell ref="N36:O36"/>
    <mergeCell ref="D36:E36"/>
    <mergeCell ref="N45:O45"/>
    <mergeCell ref="D45:E45"/>
    <mergeCell ref="C22:J22"/>
    <mergeCell ref="N18:O18"/>
    <mergeCell ref="D18:E18"/>
    <mergeCell ref="N29:O29"/>
    <mergeCell ref="D29:E29"/>
    <mergeCell ref="N30:O30"/>
    <mergeCell ref="D27:E27"/>
    <mergeCell ref="D28:E28"/>
    <mergeCell ref="D30:E30"/>
    <mergeCell ref="N27:O27"/>
    <mergeCell ref="L13:V13"/>
    <mergeCell ref="C13:K13"/>
    <mergeCell ref="N11:O11"/>
    <mergeCell ref="D11:E11"/>
    <mergeCell ref="N10:O10"/>
    <mergeCell ref="D10:E10"/>
    <mergeCell ref="E2:H2"/>
    <mergeCell ref="D103:E103"/>
    <mergeCell ref="N16:O16"/>
    <mergeCell ref="D16:E16"/>
    <mergeCell ref="N17:O17"/>
    <mergeCell ref="D14:E14"/>
    <mergeCell ref="D15:E15"/>
    <mergeCell ref="D17:E17"/>
    <mergeCell ref="N14:O14"/>
    <mergeCell ref="V14:V20"/>
    <mergeCell ref="N15:O15"/>
    <mergeCell ref="L26:V26"/>
    <mergeCell ref="C26:K26"/>
    <mergeCell ref="N25:O25"/>
    <mergeCell ref="D25:E25"/>
    <mergeCell ref="N24:O24"/>
    <mergeCell ref="D24:E24"/>
    <mergeCell ref="L22:T22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blackAndWhite="1" r:id="rId1"/>
  <colBreaks count="1" manualBreakCount="1">
    <brk id="8" max="1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43"/>
  <sheetViews>
    <sheetView view="pageBreakPreview" zoomScale="80" zoomScaleNormal="80" zoomScaleSheetLayoutView="80" zoomScalePageLayoutView="85" workbookViewId="0">
      <pane ySplit="10" topLeftCell="A42" activePane="bottomLeft" state="frozen"/>
      <selection activeCell="D62" sqref="D62:E62"/>
      <selection pane="bottomLeft" activeCell="D62" sqref="D62:E62"/>
    </sheetView>
  </sheetViews>
  <sheetFormatPr defaultColWidth="8.85546875" defaultRowHeight="15" outlineLevelRow="2"/>
  <cols>
    <col min="1" max="1" width="19.42578125" style="98" customWidth="1"/>
    <col min="2" max="2" width="19.85546875" style="98" customWidth="1"/>
    <col min="3" max="3" width="31.7109375" style="98" customWidth="1"/>
    <col min="4" max="4" width="9.42578125" style="98" customWidth="1"/>
    <col min="5" max="5" width="10.85546875" style="98" customWidth="1"/>
    <col min="6" max="6" width="14" style="98" hidden="1" customWidth="1"/>
    <col min="7" max="7" width="14.85546875" style="98" hidden="1" customWidth="1"/>
    <col min="8" max="8" width="16" style="98" customWidth="1"/>
    <col min="9" max="9" width="12.7109375" style="98" hidden="1" customWidth="1"/>
    <col min="10" max="10" width="12.140625" style="98" hidden="1" customWidth="1"/>
    <col min="11" max="11" width="19.5703125" style="98" hidden="1" customWidth="1"/>
    <col min="12" max="12" width="5.7109375" style="13" hidden="1" customWidth="1"/>
    <col min="13" max="13" width="31.7109375" style="13" hidden="1" customWidth="1"/>
    <col min="14" max="14" width="9.42578125" style="13" hidden="1" customWidth="1"/>
    <col min="15" max="15" width="10.85546875" style="13" hidden="1" customWidth="1"/>
    <col min="16" max="16" width="14" style="13" hidden="1" customWidth="1"/>
    <col min="17" max="17" width="14.85546875" style="54" hidden="1" customWidth="1"/>
    <col min="18" max="18" width="16" style="13" hidden="1" customWidth="1"/>
    <col min="19" max="19" width="12.7109375" style="13" hidden="1" customWidth="1"/>
    <col min="20" max="20" width="12.140625" style="13" hidden="1" customWidth="1"/>
    <col min="21" max="21" width="19.5703125" style="13" hidden="1" customWidth="1"/>
    <col min="22" max="22" width="19.28515625" style="13" hidden="1" customWidth="1"/>
    <col min="23" max="23" width="16.7109375" style="13" hidden="1" customWidth="1"/>
    <col min="24" max="24" width="10.5703125" style="13" hidden="1" customWidth="1"/>
    <col min="25" max="25" width="19.28515625" style="13" hidden="1" customWidth="1"/>
    <col min="26" max="26" width="16.42578125" style="13" hidden="1" customWidth="1"/>
    <col min="27" max="41" width="0" style="13" hidden="1" customWidth="1"/>
    <col min="42" max="42" width="5.7109375" style="13" hidden="1" customWidth="1"/>
    <col min="43" max="43" width="31.7109375" style="13" hidden="1" customWidth="1"/>
    <col min="44" max="44" width="9.42578125" style="13" hidden="1" customWidth="1"/>
    <col min="45" max="45" width="10.85546875" style="13" hidden="1" customWidth="1"/>
    <col min="46" max="46" width="14" style="13" hidden="1" customWidth="1"/>
    <col min="47" max="47" width="14.85546875" style="54" hidden="1" customWidth="1"/>
    <col min="48" max="48" width="16" style="13" hidden="1" customWidth="1"/>
    <col min="49" max="49" width="12.7109375" style="13" hidden="1" customWidth="1"/>
    <col min="50" max="50" width="12.140625" style="13" hidden="1" customWidth="1"/>
    <col min="51" max="51" width="19.5703125" style="13" hidden="1" customWidth="1"/>
    <col min="52" max="52" width="19.28515625" style="13" hidden="1" customWidth="1"/>
    <col min="53" max="16384" width="8.85546875" style="13"/>
  </cols>
  <sheetData>
    <row r="1" spans="1:52" hidden="1"/>
    <row r="2" spans="1:52" s="97" customFormat="1" ht="57" hidden="1" customHeight="1">
      <c r="H2" s="806" t="s">
        <v>171</v>
      </c>
      <c r="I2" s="807"/>
      <c r="J2" s="807"/>
      <c r="K2" s="807"/>
      <c r="L2" s="807"/>
      <c r="M2" s="97" t="s">
        <v>169</v>
      </c>
      <c r="AQ2" s="97" t="s">
        <v>169</v>
      </c>
    </row>
    <row r="3" spans="1:52" s="97" customFormat="1" ht="15.75" hidden="1">
      <c r="M3" s="97" t="s">
        <v>156</v>
      </c>
      <c r="O3" s="97" t="s">
        <v>161</v>
      </c>
      <c r="AQ3" s="97" t="s">
        <v>156</v>
      </c>
      <c r="AS3" s="97" t="s">
        <v>159</v>
      </c>
    </row>
    <row r="4" spans="1:52" s="97" customFormat="1" ht="15.75" hidden="1"/>
    <row r="5" spans="1:52" s="97" customFormat="1" ht="2.25" customHeight="1">
      <c r="B5" s="773" t="s">
        <v>172</v>
      </c>
      <c r="C5" s="773"/>
      <c r="D5" s="773"/>
      <c r="E5" s="773"/>
      <c r="F5" s="773"/>
      <c r="G5" s="773"/>
      <c r="H5" s="773"/>
      <c r="I5" s="773"/>
    </row>
    <row r="6" spans="1:52" s="97" customFormat="1" ht="19.5" hidden="1" customHeight="1">
      <c r="M6" s="97" t="s">
        <v>162</v>
      </c>
      <c r="AQ6" s="97" t="s">
        <v>160</v>
      </c>
    </row>
    <row r="7" spans="1:52" s="98" customFormat="1" ht="19.5" hidden="1" customHeight="1"/>
    <row r="8" spans="1:52" s="98" customFormat="1" ht="19.5" hidden="1" customHeight="1"/>
    <row r="9" spans="1:52" s="98" customFormat="1" hidden="1"/>
    <row r="10" spans="1:52" ht="99.75" customHeight="1">
      <c r="A10" s="236" t="s">
        <v>173</v>
      </c>
      <c r="B10" s="236" t="s">
        <v>174</v>
      </c>
      <c r="C10" s="106" t="s">
        <v>175</v>
      </c>
      <c r="D10" s="787" t="s">
        <v>176</v>
      </c>
      <c r="E10" s="788"/>
      <c r="F10" s="137" t="s">
        <v>58</v>
      </c>
      <c r="G10" s="137" t="s">
        <v>2</v>
      </c>
      <c r="H10" s="106" t="s">
        <v>177</v>
      </c>
      <c r="I10" s="137"/>
      <c r="J10" s="137" t="s">
        <v>108</v>
      </c>
      <c r="K10" s="137" t="s">
        <v>5</v>
      </c>
      <c r="L10" s="31" t="s">
        <v>1</v>
      </c>
      <c r="M10" s="31" t="s">
        <v>4</v>
      </c>
      <c r="N10" s="704" t="s">
        <v>109</v>
      </c>
      <c r="O10" s="705"/>
      <c r="P10" s="31" t="s">
        <v>58</v>
      </c>
      <c r="Q10" s="31" t="s">
        <v>2</v>
      </c>
      <c r="R10" s="31" t="s">
        <v>82</v>
      </c>
      <c r="S10" s="31"/>
      <c r="T10" s="31" t="s">
        <v>108</v>
      </c>
      <c r="U10" s="31" t="s">
        <v>5</v>
      </c>
      <c r="V10" s="31" t="s">
        <v>0</v>
      </c>
      <c r="W10" s="65"/>
      <c r="X10" s="65"/>
      <c r="Y10" s="65"/>
      <c r="Z10" s="65"/>
      <c r="AP10" s="31" t="s">
        <v>1</v>
      </c>
      <c r="AQ10" s="31" t="s">
        <v>4</v>
      </c>
      <c r="AR10" s="704" t="s">
        <v>109</v>
      </c>
      <c r="AS10" s="705"/>
      <c r="AT10" s="31" t="s">
        <v>58</v>
      </c>
      <c r="AU10" s="31" t="s">
        <v>2</v>
      </c>
      <c r="AV10" s="31" t="s">
        <v>82</v>
      </c>
      <c r="AW10" s="31"/>
      <c r="AX10" s="31" t="s">
        <v>108</v>
      </c>
      <c r="AY10" s="31" t="s">
        <v>5</v>
      </c>
      <c r="AZ10" s="31" t="s">
        <v>0</v>
      </c>
    </row>
    <row r="11" spans="1:52" s="239" customFormat="1" ht="12.75">
      <c r="A11" s="238">
        <v>1</v>
      </c>
      <c r="B11" s="238">
        <v>2</v>
      </c>
      <c r="C11" s="196">
        <v>3</v>
      </c>
      <c r="D11" s="706">
        <v>4</v>
      </c>
      <c r="E11" s="707"/>
      <c r="F11" s="196">
        <v>3</v>
      </c>
      <c r="G11" s="196">
        <v>4</v>
      </c>
      <c r="H11" s="196">
        <v>5</v>
      </c>
      <c r="I11" s="196"/>
      <c r="J11" s="196">
        <v>6</v>
      </c>
      <c r="K11" s="196" t="s">
        <v>57</v>
      </c>
      <c r="L11" s="12">
        <v>1</v>
      </c>
      <c r="M11" s="12">
        <v>2</v>
      </c>
      <c r="N11" s="792"/>
      <c r="O11" s="793"/>
      <c r="P11" s="12">
        <v>3</v>
      </c>
      <c r="Q11" s="12">
        <v>4</v>
      </c>
      <c r="R11" s="12" t="s">
        <v>81</v>
      </c>
      <c r="S11" s="12"/>
      <c r="T11" s="12">
        <v>6</v>
      </c>
      <c r="U11" s="12" t="s">
        <v>57</v>
      </c>
      <c r="V11" s="12">
        <v>8</v>
      </c>
      <c r="W11" s="237"/>
      <c r="X11" s="237"/>
      <c r="Y11" s="237"/>
      <c r="Z11" s="237"/>
      <c r="AP11" s="12">
        <v>1</v>
      </c>
      <c r="AQ11" s="12">
        <v>2</v>
      </c>
      <c r="AR11" s="792"/>
      <c r="AS11" s="793"/>
      <c r="AT11" s="12">
        <v>3</v>
      </c>
      <c r="AU11" s="12">
        <v>4</v>
      </c>
      <c r="AV11" s="12" t="s">
        <v>81</v>
      </c>
      <c r="AW11" s="12"/>
      <c r="AX11" s="12">
        <v>6</v>
      </c>
      <c r="AY11" s="12" t="s">
        <v>57</v>
      </c>
      <c r="AZ11" s="12">
        <v>8</v>
      </c>
    </row>
    <row r="12" spans="1:52" ht="48" customHeight="1">
      <c r="A12" s="813" t="s">
        <v>167</v>
      </c>
      <c r="B12" s="809" t="s">
        <v>218</v>
      </c>
      <c r="C12" s="776" t="s">
        <v>182</v>
      </c>
      <c r="D12" s="777"/>
      <c r="E12" s="777"/>
      <c r="F12" s="777"/>
      <c r="G12" s="777"/>
      <c r="H12" s="777"/>
      <c r="I12" s="777"/>
      <c r="J12" s="777"/>
      <c r="K12" s="777"/>
      <c r="L12" s="777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65"/>
      <c r="X12" s="65"/>
      <c r="Y12" s="65"/>
      <c r="Z12" s="65"/>
      <c r="AP12" s="102"/>
      <c r="AQ12" s="107"/>
      <c r="AR12" s="107"/>
      <c r="AS12" s="107"/>
      <c r="AT12" s="107"/>
      <c r="AU12" s="107"/>
      <c r="AV12" s="107"/>
      <c r="AW12" s="107"/>
      <c r="AX12" s="107"/>
      <c r="AY12" s="107"/>
      <c r="AZ12" s="103"/>
    </row>
    <row r="13" spans="1:52" ht="30" customHeight="1">
      <c r="A13" s="813"/>
      <c r="B13" s="809"/>
      <c r="C13" s="703" t="s">
        <v>7</v>
      </c>
      <c r="D13" s="703"/>
      <c r="E13" s="703"/>
      <c r="F13" s="703"/>
      <c r="G13" s="703"/>
      <c r="H13" s="703"/>
      <c r="I13" s="703"/>
      <c r="J13" s="703"/>
      <c r="K13" s="790"/>
      <c r="L13" s="791" t="s">
        <v>7</v>
      </c>
      <c r="M13" s="791"/>
      <c r="N13" s="791"/>
      <c r="O13" s="791"/>
      <c r="P13" s="791"/>
      <c r="Q13" s="791"/>
      <c r="R13" s="791"/>
      <c r="S13" s="791"/>
      <c r="T13" s="791"/>
      <c r="U13" s="791"/>
      <c r="V13" s="791"/>
      <c r="W13" s="66"/>
      <c r="X13" s="66"/>
      <c r="Y13" s="66"/>
      <c r="Z13" s="66"/>
      <c r="AP13" s="699" t="s">
        <v>7</v>
      </c>
      <c r="AQ13" s="700"/>
      <c r="AR13" s="700"/>
      <c r="AS13" s="700"/>
      <c r="AT13" s="700"/>
      <c r="AU13" s="700"/>
      <c r="AV13" s="700"/>
      <c r="AW13" s="700"/>
      <c r="AX13" s="700"/>
      <c r="AY13" s="700"/>
      <c r="AZ13" s="701"/>
    </row>
    <row r="14" spans="1:52" ht="28.5" customHeight="1" outlineLevel="1">
      <c r="A14" s="813"/>
      <c r="B14" s="809"/>
      <c r="C14" s="140" t="s">
        <v>80</v>
      </c>
      <c r="D14" s="794" t="s">
        <v>186</v>
      </c>
      <c r="E14" s="794"/>
      <c r="F14" s="198" t="e">
        <f>D14*1776.4</f>
        <v>#VALUE!</v>
      </c>
      <c r="G14" s="198">
        <v>195486</v>
      </c>
      <c r="H14" s="241">
        <f>'расчет по направ'!AY11</f>
        <v>0.14661498046483193</v>
      </c>
      <c r="I14" s="193"/>
      <c r="J14" s="242">
        <f>12650400*1.302/32/1776.4</f>
        <v>289.75070367034454</v>
      </c>
      <c r="K14" s="242">
        <f t="shared" ref="K14:K20" si="0">IFERROR(H14*J14,0)</f>
        <v>42.481793758298871</v>
      </c>
      <c r="L14" s="243">
        <v>1</v>
      </c>
      <c r="M14" s="244" t="s">
        <v>80</v>
      </c>
      <c r="N14" s="789">
        <f>ROUND(60/18,2)</f>
        <v>3.33</v>
      </c>
      <c r="O14" s="789"/>
      <c r="P14" s="157">
        <f>N14*1776.4</f>
        <v>5915.4120000000003</v>
      </c>
      <c r="Q14" s="157">
        <v>21018</v>
      </c>
      <c r="R14" s="245">
        <f>P14/Q14</f>
        <v>0.28144504710248358</v>
      </c>
      <c r="S14" s="193"/>
      <c r="T14" s="246">
        <f>12650400*1.302/32/1776.4</f>
        <v>289.75070367034454</v>
      </c>
      <c r="U14" s="247">
        <f t="shared" ref="U14:U20" si="1">IFERROR(R14*T14,0)</f>
        <v>81.548900442477887</v>
      </c>
      <c r="V14" s="795" t="s">
        <v>155</v>
      </c>
      <c r="W14" s="85" t="e">
        <f>#REF!+#REF!+#REF!+#REF!+D14+N14</f>
        <v>#REF!</v>
      </c>
      <c r="X14" s="85" t="e">
        <f>#REF!-'натнорм соц-пед'!W14</f>
        <v>#REF!</v>
      </c>
      <c r="Y14" s="85" t="e">
        <f>#REF!*#REF!+#REF!*#REF!+#REF!*#REF!+#REF!*#REF!+K14*G14+U14*Q14</f>
        <v>#REF!</v>
      </c>
      <c r="Z14" s="85" t="e">
        <f>#REF!*#REF!</f>
        <v>#REF!</v>
      </c>
      <c r="AP14" s="27">
        <v>1</v>
      </c>
      <c r="AQ14" s="16" t="s">
        <v>80</v>
      </c>
      <c r="AR14" s="713">
        <f>ROUND((157+35.64)/18,2)</f>
        <v>10.7</v>
      </c>
      <c r="AS14" s="714"/>
      <c r="AT14" s="8">
        <f>AR14*1776.4</f>
        <v>19007.48</v>
      </c>
      <c r="AU14" s="8">
        <v>195486</v>
      </c>
      <c r="AV14" s="124">
        <f>AT14/AU14</f>
        <v>9.7231924536795467E-2</v>
      </c>
      <c r="AW14" s="99"/>
      <c r="AX14" s="33">
        <f>12650400*1.302/32/1776.4</f>
        <v>289.75070367034454</v>
      </c>
      <c r="AY14" s="34">
        <f t="shared" ref="AY14:AY20" si="2">IFERROR(AV14*AX14,0)</f>
        <v>28.173018553758325</v>
      </c>
      <c r="AZ14" s="717" t="s">
        <v>155</v>
      </c>
    </row>
    <row r="15" spans="1:52" ht="29.25" customHeight="1" outlineLevel="1">
      <c r="A15" s="813"/>
      <c r="B15" s="809"/>
      <c r="C15" s="140" t="s">
        <v>106</v>
      </c>
      <c r="D15" s="794" t="s">
        <v>186</v>
      </c>
      <c r="E15" s="794"/>
      <c r="F15" s="198" t="e">
        <f>D15*1776.4</f>
        <v>#VALUE!</v>
      </c>
      <c r="G15" s="198">
        <f>G14</f>
        <v>195486</v>
      </c>
      <c r="H15" s="241">
        <f>'расчет по направ'!AY12</f>
        <v>2.2004665854615274E-2</v>
      </c>
      <c r="I15" s="193"/>
      <c r="J15" s="242">
        <f>1172064*1.302/1776.4/3</f>
        <v>286.35204683629814</v>
      </c>
      <c r="K15" s="242">
        <f t="shared" si="0"/>
        <v>6.3010811074178834</v>
      </c>
      <c r="L15" s="243">
        <v>2</v>
      </c>
      <c r="M15" s="244" t="s">
        <v>106</v>
      </c>
      <c r="N15" s="789">
        <f>ROUND(3/443052*Q15,2)</f>
        <v>0.14000000000000001</v>
      </c>
      <c r="O15" s="789"/>
      <c r="P15" s="157">
        <f>N15*1776.4</f>
        <v>248.69600000000003</v>
      </c>
      <c r="Q15" s="157">
        <f>Q14</f>
        <v>21018</v>
      </c>
      <c r="R15" s="245">
        <f t="shared" ref="R15:R18" si="3">P15/Q15</f>
        <v>1.1832524502807119E-2</v>
      </c>
      <c r="S15" s="193"/>
      <c r="T15" s="246">
        <f>1172064*1.302/1776.4/3</f>
        <v>286.35204683629814</v>
      </c>
      <c r="U15" s="247">
        <f t="shared" si="1"/>
        <v>3.3882676106194696</v>
      </c>
      <c r="V15" s="795"/>
      <c r="W15" s="85" t="e">
        <f>#REF!+#REF!+#REF!+#REF!+D15+N15</f>
        <v>#REF!</v>
      </c>
      <c r="X15" s="85" t="e">
        <f>#REF!-'натнорм соц-пед'!W15</f>
        <v>#REF!</v>
      </c>
      <c r="Y15" s="85" t="e">
        <f>#REF!*#REF!+#REF!*#REF!+#REF!*#REF!+#REF!*#REF!+K15*G15+U15*Q15</f>
        <v>#REF!</v>
      </c>
      <c r="Z15" s="85" t="e">
        <f>#REF!*#REF!</f>
        <v>#REF!</v>
      </c>
      <c r="AP15" s="27">
        <v>2</v>
      </c>
      <c r="AQ15" s="16" t="s">
        <v>106</v>
      </c>
      <c r="AR15" s="713">
        <f>ROUND(3/443052*AU15,2)</f>
        <v>1.32</v>
      </c>
      <c r="AS15" s="714"/>
      <c r="AT15" s="8">
        <f>AR15*1776.4</f>
        <v>2344.8480000000004</v>
      </c>
      <c r="AU15" s="8">
        <f>AU14</f>
        <v>195486</v>
      </c>
      <c r="AV15" s="124">
        <f t="shared" ref="AV15:AV18" si="4">AT15/AU15</f>
        <v>1.1994966391455145E-2</v>
      </c>
      <c r="AW15" s="99"/>
      <c r="AX15" s="33">
        <f>1172064*1.302/1776.4/3</f>
        <v>286.35204683629814</v>
      </c>
      <c r="AY15" s="34">
        <f t="shared" si="2"/>
        <v>3.434783177925786</v>
      </c>
      <c r="AZ15" s="718"/>
    </row>
    <row r="16" spans="1:52" ht="24.75" customHeight="1" outlineLevel="1">
      <c r="A16" s="813"/>
      <c r="B16" s="809"/>
      <c r="C16" s="140" t="s">
        <v>78</v>
      </c>
      <c r="D16" s="794" t="s">
        <v>186</v>
      </c>
      <c r="E16" s="794"/>
      <c r="F16" s="198" t="e">
        <f>D16*1776.4</f>
        <v>#VALUE!</v>
      </c>
      <c r="G16" s="198">
        <f>G14</f>
        <v>195486</v>
      </c>
      <c r="H16" s="241">
        <f>'расчет по направ'!AY13</f>
        <v>7.3348886182050925E-3</v>
      </c>
      <c r="I16" s="193"/>
      <c r="J16" s="242">
        <f>415800*1.302/1776.4</f>
        <v>304.75771222697585</v>
      </c>
      <c r="K16" s="242">
        <f t="shared" si="0"/>
        <v>2.235363874723868</v>
      </c>
      <c r="L16" s="243">
        <v>3</v>
      </c>
      <c r="M16" s="244" t="s">
        <v>78</v>
      </c>
      <c r="N16" s="789">
        <f>ROUND(1/443052*Q16,2)-0.01</f>
        <v>0.04</v>
      </c>
      <c r="O16" s="789"/>
      <c r="P16" s="157">
        <f>N16*1776.4</f>
        <v>71.056000000000012</v>
      </c>
      <c r="Q16" s="157">
        <f>Q14</f>
        <v>21018</v>
      </c>
      <c r="R16" s="245">
        <f t="shared" si="3"/>
        <v>3.3807212865163199E-3</v>
      </c>
      <c r="S16" s="193"/>
      <c r="T16" s="246">
        <f>415800*1.302/1776.4</f>
        <v>304.75771222697585</v>
      </c>
      <c r="U16" s="247">
        <f t="shared" si="1"/>
        <v>1.0303008849557522</v>
      </c>
      <c r="V16" s="795"/>
      <c r="W16" s="85" t="e">
        <f>#REF!+#REF!+#REF!+#REF!+D16+N16</f>
        <v>#REF!</v>
      </c>
      <c r="X16" s="85" t="e">
        <f>#REF!-'натнорм соц-пед'!W16</f>
        <v>#REF!</v>
      </c>
      <c r="Y16" s="85" t="e">
        <f>#REF!*#REF!+#REF!*#REF!+#REF!*#REF!+#REF!*#REF!+K16*G16+U16*Q16</f>
        <v>#REF!</v>
      </c>
      <c r="Z16" s="85" t="e">
        <f>#REF!*#REF!</f>
        <v>#REF!</v>
      </c>
      <c r="AP16" s="27">
        <v>3</v>
      </c>
      <c r="AQ16" s="16" t="s">
        <v>78</v>
      </c>
      <c r="AR16" s="713">
        <f>ROUND(1/443052*AU16,2)</f>
        <v>0.44</v>
      </c>
      <c r="AS16" s="714"/>
      <c r="AT16" s="8">
        <f>AR16*1776.4</f>
        <v>781.6160000000001</v>
      </c>
      <c r="AU16" s="8">
        <f>AU14</f>
        <v>195486</v>
      </c>
      <c r="AV16" s="124">
        <f t="shared" si="4"/>
        <v>3.9983221304850484E-3</v>
      </c>
      <c r="AW16" s="99"/>
      <c r="AX16" s="33">
        <f>415800*1.302/1776.4</f>
        <v>304.75771222697585</v>
      </c>
      <c r="AY16" s="34">
        <f t="shared" si="2"/>
        <v>1.2185195052331115</v>
      </c>
      <c r="AZ16" s="718"/>
    </row>
    <row r="17" spans="1:52" ht="15" customHeight="1" outlineLevel="1">
      <c r="A17" s="813"/>
      <c r="B17" s="809"/>
      <c r="C17" s="140" t="s">
        <v>79</v>
      </c>
      <c r="D17" s="794" t="s">
        <v>186</v>
      </c>
      <c r="E17" s="794"/>
      <c r="F17" s="198" t="e">
        <f>D17*1776.4</f>
        <v>#VALUE!</v>
      </c>
      <c r="G17" s="198">
        <f>G14</f>
        <v>195486</v>
      </c>
      <c r="H17" s="241">
        <f>'расчет по направ'!AY14</f>
        <v>7.3348886182050925E-3</v>
      </c>
      <c r="I17" s="193"/>
      <c r="J17" s="242">
        <f>410760*1.302/1776.4</f>
        <v>301.0636793514974</v>
      </c>
      <c r="K17" s="242">
        <f t="shared" si="0"/>
        <v>2.2082685550302457</v>
      </c>
      <c r="L17" s="243">
        <v>4</v>
      </c>
      <c r="M17" s="244" t="s">
        <v>79</v>
      </c>
      <c r="N17" s="789">
        <f>ROUND(1/443052*Q17,2)-0.01</f>
        <v>0.04</v>
      </c>
      <c r="O17" s="789"/>
      <c r="P17" s="157">
        <f>N17*1776.4</f>
        <v>71.056000000000012</v>
      </c>
      <c r="Q17" s="157">
        <f>Q14</f>
        <v>21018</v>
      </c>
      <c r="R17" s="245">
        <f t="shared" si="3"/>
        <v>3.3807212865163199E-3</v>
      </c>
      <c r="S17" s="193"/>
      <c r="T17" s="246">
        <f>410760*1.302/1776.4</f>
        <v>301.0636793514974</v>
      </c>
      <c r="U17" s="247">
        <f t="shared" si="1"/>
        <v>1.0178123893805311</v>
      </c>
      <c r="V17" s="795"/>
      <c r="W17" s="85" t="e">
        <f>#REF!+#REF!+#REF!+#REF!+D17+N17</f>
        <v>#REF!</v>
      </c>
      <c r="X17" s="85" t="e">
        <f>#REF!-'натнорм соц-пед'!W17</f>
        <v>#REF!</v>
      </c>
      <c r="Y17" s="85" t="e">
        <f>#REF!*#REF!+#REF!*#REF!+#REF!*#REF!+#REF!*#REF!+K17*G17+U17*Q17</f>
        <v>#REF!</v>
      </c>
      <c r="Z17" s="85" t="e">
        <f>#REF!*#REF!</f>
        <v>#REF!</v>
      </c>
      <c r="AP17" s="27">
        <v>4</v>
      </c>
      <c r="AQ17" s="16" t="s">
        <v>79</v>
      </c>
      <c r="AR17" s="713">
        <f>ROUND(1/443052*AU17,2)</f>
        <v>0.44</v>
      </c>
      <c r="AS17" s="714"/>
      <c r="AT17" s="8">
        <f>AR17*1776.4</f>
        <v>781.6160000000001</v>
      </c>
      <c r="AU17" s="8">
        <f>AU14</f>
        <v>195486</v>
      </c>
      <c r="AV17" s="124">
        <f t="shared" si="4"/>
        <v>3.9983221304850484E-3</v>
      </c>
      <c r="AW17" s="99"/>
      <c r="AX17" s="33">
        <f>410760*1.302/1776.4</f>
        <v>301.0636793514974</v>
      </c>
      <c r="AY17" s="34">
        <f t="shared" si="2"/>
        <v>1.2037495718363467</v>
      </c>
      <c r="AZ17" s="718"/>
    </row>
    <row r="18" spans="1:52" outlineLevel="1">
      <c r="A18" s="813"/>
      <c r="B18" s="809"/>
      <c r="C18" s="140" t="s">
        <v>107</v>
      </c>
      <c r="D18" s="794" t="s">
        <v>186</v>
      </c>
      <c r="E18" s="794"/>
      <c r="F18" s="198" t="e">
        <f>D18*1776.4</f>
        <v>#VALUE!</v>
      </c>
      <c r="G18" s="198">
        <f>G14</f>
        <v>195486</v>
      </c>
      <c r="H18" s="241">
        <f>'расчет по направ'!AY15</f>
        <v>1.6969326442688882E-2</v>
      </c>
      <c r="I18" s="193"/>
      <c r="J18" s="242">
        <f>302400*1.302/1776.4</f>
        <v>221.64197252870974</v>
      </c>
      <c r="K18" s="242">
        <f t="shared" si="0"/>
        <v>3.7611149852411572</v>
      </c>
      <c r="L18" s="243">
        <v>5</v>
      </c>
      <c r="M18" s="244" t="s">
        <v>107</v>
      </c>
      <c r="N18" s="789">
        <v>0</v>
      </c>
      <c r="O18" s="789"/>
      <c r="P18" s="157">
        <f>N18*1776.4</f>
        <v>0</v>
      </c>
      <c r="Q18" s="157">
        <f>Q14</f>
        <v>21018</v>
      </c>
      <c r="R18" s="245">
        <f t="shared" si="3"/>
        <v>0</v>
      </c>
      <c r="S18" s="193"/>
      <c r="T18" s="246">
        <f>302400*1.302/1776.4</f>
        <v>221.64197252870974</v>
      </c>
      <c r="U18" s="247">
        <f t="shared" si="1"/>
        <v>0</v>
      </c>
      <c r="V18" s="795"/>
      <c r="W18" s="85" t="e">
        <f>#REF!+#REF!+#REF!+#REF!+D18+N18</f>
        <v>#REF!</v>
      </c>
      <c r="X18" s="85" t="e">
        <f>#REF!-'натнорм соц-пед'!W18</f>
        <v>#REF!</v>
      </c>
      <c r="Y18" s="85" t="e">
        <f>#REF!*#REF!+#REF!*#REF!+#REF!*#REF!+#REF!*#REF!+K18*G18+U18*Q18</f>
        <v>#REF!</v>
      </c>
      <c r="Z18" s="85" t="e">
        <f>#REF!*#REF!</f>
        <v>#REF!</v>
      </c>
      <c r="AP18" s="27">
        <v>5</v>
      </c>
      <c r="AQ18" s="16" t="s">
        <v>107</v>
      </c>
      <c r="AR18" s="713">
        <v>1</v>
      </c>
      <c r="AS18" s="714"/>
      <c r="AT18" s="8">
        <f>AR18*1776.4</f>
        <v>1776.4</v>
      </c>
      <c r="AU18" s="8">
        <f>AU14</f>
        <v>195486</v>
      </c>
      <c r="AV18" s="124">
        <f t="shared" si="4"/>
        <v>9.0870957511023816E-3</v>
      </c>
      <c r="AW18" s="99"/>
      <c r="AX18" s="33">
        <f>302400*1.302/1776.4</f>
        <v>221.64197252870974</v>
      </c>
      <c r="AY18" s="34">
        <f t="shared" si="2"/>
        <v>2.014081826831589</v>
      </c>
      <c r="AZ18" s="718"/>
    </row>
    <row r="19" spans="1:52" ht="15" hidden="1" customHeight="1" outlineLevel="1">
      <c r="A19" s="813"/>
      <c r="B19" s="809"/>
      <c r="C19" s="141"/>
      <c r="D19" s="249"/>
      <c r="E19" s="249"/>
      <c r="F19" s="198"/>
      <c r="G19" s="198"/>
      <c r="H19" s="250"/>
      <c r="I19" s="193"/>
      <c r="J19" s="242"/>
      <c r="K19" s="242">
        <f t="shared" si="0"/>
        <v>0</v>
      </c>
      <c r="L19" s="243">
        <v>6</v>
      </c>
      <c r="M19" s="251"/>
      <c r="N19" s="251"/>
      <c r="O19" s="251"/>
      <c r="P19" s="157"/>
      <c r="Q19" s="157"/>
      <c r="R19" s="245"/>
      <c r="S19" s="252"/>
      <c r="T19" s="246"/>
      <c r="U19" s="247">
        <f t="shared" si="1"/>
        <v>0</v>
      </c>
      <c r="V19" s="795"/>
      <c r="W19" s="85" t="e">
        <f>#REF!+#REF!+#REF!+#REF!+D19+N19</f>
        <v>#REF!</v>
      </c>
      <c r="X19" s="85" t="e">
        <f>#REF!-'натнорм соц-пед'!W19</f>
        <v>#REF!</v>
      </c>
      <c r="Y19" s="85" t="e">
        <f>#REF!*#REF!+#REF!*#REF!+#REF!*#REF!+#REF!*#REF!+K19*G19+U19*Q19</f>
        <v>#REF!</v>
      </c>
      <c r="Z19" s="85" t="e">
        <f>#REF!*#REF!</f>
        <v>#REF!</v>
      </c>
      <c r="AP19" s="27">
        <v>6</v>
      </c>
      <c r="AQ19" s="32"/>
      <c r="AR19" s="78"/>
      <c r="AS19" s="32"/>
      <c r="AT19" s="8"/>
      <c r="AU19" s="8"/>
      <c r="AV19" s="64"/>
      <c r="AW19" s="38"/>
      <c r="AX19" s="33"/>
      <c r="AY19" s="34">
        <f t="shared" si="2"/>
        <v>0</v>
      </c>
      <c r="AZ19" s="718"/>
    </row>
    <row r="20" spans="1:52" ht="15" hidden="1" customHeight="1" outlineLevel="1">
      <c r="A20" s="813"/>
      <c r="B20" s="809"/>
      <c r="C20" s="140"/>
      <c r="D20" s="240"/>
      <c r="E20" s="240"/>
      <c r="F20" s="198"/>
      <c r="G20" s="198"/>
      <c r="H20" s="250" t="e">
        <f t="shared" ref="H20" si="5">F20/G20</f>
        <v>#DIV/0!</v>
      </c>
      <c r="I20" s="193"/>
      <c r="J20" s="242"/>
      <c r="K20" s="242">
        <f t="shared" si="0"/>
        <v>0</v>
      </c>
      <c r="L20" s="243">
        <v>7</v>
      </c>
      <c r="M20" s="244"/>
      <c r="N20" s="244"/>
      <c r="O20" s="244"/>
      <c r="P20" s="157"/>
      <c r="Q20" s="157"/>
      <c r="R20" s="245" t="e">
        <f t="shared" ref="R20" si="6">P20/Q20</f>
        <v>#DIV/0!</v>
      </c>
      <c r="S20" s="252"/>
      <c r="T20" s="246"/>
      <c r="U20" s="247">
        <f t="shared" si="1"/>
        <v>0</v>
      </c>
      <c r="V20" s="795"/>
      <c r="W20" s="85" t="e">
        <f>#REF!+#REF!+#REF!+#REF!+D20+N20</f>
        <v>#REF!</v>
      </c>
      <c r="X20" s="85" t="e">
        <f>#REF!-'натнорм соц-пед'!W20</f>
        <v>#REF!</v>
      </c>
      <c r="Y20" s="85" t="e">
        <f>#REF!*#REF!+#REF!*#REF!+#REF!*#REF!+#REF!*#REF!+K20*G20+U20*Q20</f>
        <v>#REF!</v>
      </c>
      <c r="Z20" s="85" t="e">
        <f>#REF!*#REF!</f>
        <v>#REF!</v>
      </c>
      <c r="AP20" s="27">
        <v>7</v>
      </c>
      <c r="AQ20" s="16"/>
      <c r="AR20" s="77"/>
      <c r="AS20" s="16"/>
      <c r="AT20" s="8"/>
      <c r="AU20" s="8"/>
      <c r="AV20" s="64" t="e">
        <f t="shared" ref="AV20" si="7">AT20/AU20</f>
        <v>#DIV/0!</v>
      </c>
      <c r="AW20" s="38"/>
      <c r="AX20" s="33"/>
      <c r="AY20" s="34">
        <f t="shared" si="2"/>
        <v>0</v>
      </c>
      <c r="AZ20" s="718"/>
    </row>
    <row r="21" spans="1:52" ht="15" hidden="1" customHeight="1" outlineLevel="1">
      <c r="A21" s="813"/>
      <c r="B21" s="809"/>
      <c r="C21" s="140"/>
      <c r="D21" s="240"/>
      <c r="E21" s="240"/>
      <c r="F21" s="198"/>
      <c r="G21" s="198"/>
      <c r="H21" s="193"/>
      <c r="I21" s="193"/>
      <c r="J21" s="242"/>
      <c r="K21" s="242"/>
      <c r="L21" s="243"/>
      <c r="M21" s="244"/>
      <c r="N21" s="244"/>
      <c r="O21" s="244"/>
      <c r="P21" s="254"/>
      <c r="Q21" s="157"/>
      <c r="R21" s="255"/>
      <c r="S21" s="252"/>
      <c r="T21" s="246"/>
      <c r="U21" s="247"/>
      <c r="V21" s="256"/>
      <c r="W21" s="85" t="e">
        <f>#REF!+#REF!+#REF!+#REF!+D21+N21</f>
        <v>#REF!</v>
      </c>
      <c r="X21" s="85" t="e">
        <f>#REF!-'натнорм соц-пед'!W21</f>
        <v>#REF!</v>
      </c>
      <c r="Y21" s="85" t="e">
        <f>#REF!*#REF!+#REF!*#REF!+#REF!*#REF!+#REF!*#REF!+K21*G21+U21*Q21</f>
        <v>#REF!</v>
      </c>
      <c r="Z21" s="85" t="e">
        <f>#REF!*#REF!</f>
        <v>#REF!</v>
      </c>
      <c r="AP21" s="27"/>
      <c r="AQ21" s="16"/>
      <c r="AR21" s="77"/>
      <c r="AS21" s="16"/>
      <c r="AT21" s="9"/>
      <c r="AU21" s="8"/>
      <c r="AV21" s="14"/>
      <c r="AW21" s="38"/>
      <c r="AX21" s="33"/>
      <c r="AY21" s="34"/>
      <c r="AZ21" s="57"/>
    </row>
    <row r="22" spans="1:52" ht="15" hidden="1" customHeight="1" outlineLevel="1">
      <c r="A22" s="813"/>
      <c r="B22" s="809"/>
      <c r="C22" s="730"/>
      <c r="D22" s="800"/>
      <c r="E22" s="800"/>
      <c r="F22" s="800"/>
      <c r="G22" s="800"/>
      <c r="H22" s="800"/>
      <c r="I22" s="800"/>
      <c r="J22" s="800"/>
      <c r="K22" s="257">
        <f>SUM(K14:K21)</f>
        <v>56.987622280712024</v>
      </c>
      <c r="L22" s="801" t="s">
        <v>42</v>
      </c>
      <c r="M22" s="801"/>
      <c r="N22" s="801"/>
      <c r="O22" s="801"/>
      <c r="P22" s="801"/>
      <c r="Q22" s="801"/>
      <c r="R22" s="801"/>
      <c r="S22" s="801"/>
      <c r="T22" s="801"/>
      <c r="U22" s="258">
        <f>SUM(U14:U21)</f>
        <v>86.98528132743364</v>
      </c>
      <c r="V22" s="256"/>
      <c r="W22" s="85" t="e">
        <f>#REF!+#REF!+#REF!+#REF!+D22+N22</f>
        <v>#REF!</v>
      </c>
      <c r="X22" s="85" t="e">
        <f>#REF!-'натнорм соц-пед'!W22</f>
        <v>#REF!</v>
      </c>
      <c r="Y22" s="85" t="e">
        <f>#REF!*#REF!+#REF!*#REF!+#REF!*#REF!+#REF!*#REF!+K22*G22+U22*Q22</f>
        <v>#REF!</v>
      </c>
      <c r="Z22" s="85" t="e">
        <f>#REF!*#REF!</f>
        <v>#REF!</v>
      </c>
      <c r="AP22" s="725" t="s">
        <v>42</v>
      </c>
      <c r="AQ22" s="726"/>
      <c r="AR22" s="726"/>
      <c r="AS22" s="726"/>
      <c r="AT22" s="726"/>
      <c r="AU22" s="726"/>
      <c r="AV22" s="726"/>
      <c r="AW22" s="726"/>
      <c r="AX22" s="727"/>
      <c r="AY22" s="35">
        <f>SUM(AY14:AY21)</f>
        <v>36.044152635585164</v>
      </c>
      <c r="AZ22" s="58"/>
    </row>
    <row r="23" spans="1:52" s="44" customFormat="1" ht="15" hidden="1" customHeight="1" outlineLevel="1">
      <c r="A23" s="813"/>
      <c r="B23" s="809"/>
      <c r="C23" s="276"/>
      <c r="D23" s="259"/>
      <c r="E23" s="259"/>
      <c r="F23" s="259"/>
      <c r="G23" s="259"/>
      <c r="H23" s="259"/>
      <c r="I23" s="259"/>
      <c r="J23" s="259"/>
      <c r="K23" s="257"/>
      <c r="L23" s="260"/>
      <c r="M23" s="260"/>
      <c r="N23" s="260"/>
      <c r="O23" s="260"/>
      <c r="P23" s="260"/>
      <c r="Q23" s="261"/>
      <c r="R23" s="260"/>
      <c r="S23" s="260"/>
      <c r="T23" s="260"/>
      <c r="U23" s="262"/>
      <c r="V23" s="263"/>
      <c r="W23" s="85" t="e">
        <f>#REF!+#REF!+#REF!+#REF!+D23+N23</f>
        <v>#REF!</v>
      </c>
      <c r="X23" s="85" t="e">
        <f>#REF!-'натнорм соц-пед'!W23</f>
        <v>#REF!</v>
      </c>
      <c r="Y23" s="85" t="e">
        <f>#REF!*#REF!+#REF!*#REF!+#REF!*#REF!+#REF!*#REF!+K23*G23+U23*Q23</f>
        <v>#REF!</v>
      </c>
      <c r="Z23" s="85" t="e">
        <f>#REF!*#REF!</f>
        <v>#REF!</v>
      </c>
      <c r="AP23" s="45"/>
      <c r="AQ23" s="45"/>
      <c r="AR23" s="45"/>
      <c r="AS23" s="45"/>
      <c r="AT23" s="45"/>
      <c r="AU23" s="52"/>
      <c r="AV23" s="45"/>
      <c r="AW23" s="45"/>
      <c r="AX23" s="45"/>
      <c r="AY23" s="46"/>
      <c r="AZ23" s="47"/>
    </row>
    <row r="24" spans="1:52" s="37" customFormat="1" ht="68.25" hidden="1" customHeight="1">
      <c r="A24" s="813"/>
      <c r="B24" s="809"/>
      <c r="C24" s="142" t="s">
        <v>3</v>
      </c>
      <c r="D24" s="798"/>
      <c r="E24" s="798"/>
      <c r="F24" s="264" t="s">
        <v>64</v>
      </c>
      <c r="G24" s="264" t="s">
        <v>2</v>
      </c>
      <c r="H24" s="163" t="s">
        <v>59</v>
      </c>
      <c r="I24" s="163" t="s">
        <v>75</v>
      </c>
      <c r="J24" s="163" t="s">
        <v>76</v>
      </c>
      <c r="K24" s="163" t="s">
        <v>5</v>
      </c>
      <c r="L24" s="158" t="s">
        <v>1</v>
      </c>
      <c r="M24" s="158" t="s">
        <v>3</v>
      </c>
      <c r="N24" s="799"/>
      <c r="O24" s="799"/>
      <c r="P24" s="158" t="s">
        <v>64</v>
      </c>
      <c r="Q24" s="158" t="s">
        <v>2</v>
      </c>
      <c r="R24" s="156" t="s">
        <v>59</v>
      </c>
      <c r="S24" s="156" t="s">
        <v>75</v>
      </c>
      <c r="T24" s="156" t="s">
        <v>76</v>
      </c>
      <c r="U24" s="156" t="s">
        <v>5</v>
      </c>
      <c r="V24" s="156" t="s">
        <v>0</v>
      </c>
      <c r="W24" s="85"/>
      <c r="X24" s="85"/>
      <c r="Y24" s="85"/>
      <c r="Z24" s="85"/>
      <c r="AP24" s="36" t="s">
        <v>1</v>
      </c>
      <c r="AQ24" s="36" t="s">
        <v>3</v>
      </c>
      <c r="AR24" s="721"/>
      <c r="AS24" s="722"/>
      <c r="AT24" s="36" t="s">
        <v>64</v>
      </c>
      <c r="AU24" s="36" t="s">
        <v>2</v>
      </c>
      <c r="AV24" s="31" t="s">
        <v>59</v>
      </c>
      <c r="AW24" s="31" t="s">
        <v>75</v>
      </c>
      <c r="AX24" s="31" t="s">
        <v>76</v>
      </c>
      <c r="AY24" s="31" t="s">
        <v>5</v>
      </c>
      <c r="AZ24" s="31" t="s">
        <v>0</v>
      </c>
    </row>
    <row r="25" spans="1:52" ht="15" hidden="1" customHeight="1">
      <c r="A25" s="813"/>
      <c r="B25" s="809"/>
      <c r="C25" s="143">
        <v>2</v>
      </c>
      <c r="D25" s="796"/>
      <c r="E25" s="796"/>
      <c r="F25" s="163">
        <v>3</v>
      </c>
      <c r="G25" s="163">
        <v>4</v>
      </c>
      <c r="H25" s="163" t="s">
        <v>81</v>
      </c>
      <c r="I25" s="163">
        <v>6</v>
      </c>
      <c r="J25" s="163">
        <v>7</v>
      </c>
      <c r="K25" s="163" t="s">
        <v>61</v>
      </c>
      <c r="L25" s="156">
        <v>1</v>
      </c>
      <c r="M25" s="156">
        <v>2</v>
      </c>
      <c r="N25" s="797"/>
      <c r="O25" s="797"/>
      <c r="P25" s="156">
        <v>3</v>
      </c>
      <c r="Q25" s="156">
        <v>4</v>
      </c>
      <c r="R25" s="156" t="s">
        <v>81</v>
      </c>
      <c r="S25" s="156">
        <v>6</v>
      </c>
      <c r="T25" s="156">
        <v>7</v>
      </c>
      <c r="U25" s="156" t="s">
        <v>61</v>
      </c>
      <c r="V25" s="156">
        <v>9</v>
      </c>
      <c r="W25" s="85"/>
      <c r="X25" s="85"/>
      <c r="Y25" s="85"/>
      <c r="Z25" s="85"/>
      <c r="AP25" s="31">
        <v>1</v>
      </c>
      <c r="AQ25" s="31">
        <v>2</v>
      </c>
      <c r="AR25" s="704"/>
      <c r="AS25" s="705"/>
      <c r="AT25" s="31">
        <v>3</v>
      </c>
      <c r="AU25" s="31">
        <v>4</v>
      </c>
      <c r="AV25" s="31" t="s">
        <v>81</v>
      </c>
      <c r="AW25" s="31">
        <v>6</v>
      </c>
      <c r="AX25" s="31">
        <v>7</v>
      </c>
      <c r="AY25" s="31" t="s">
        <v>61</v>
      </c>
      <c r="AZ25" s="31">
        <v>9</v>
      </c>
    </row>
    <row r="26" spans="1:52" ht="33.75" customHeight="1">
      <c r="A26" s="813"/>
      <c r="B26" s="809"/>
      <c r="C26" s="790" t="s">
        <v>6</v>
      </c>
      <c r="D26" s="808"/>
      <c r="E26" s="808"/>
      <c r="F26" s="808"/>
      <c r="G26" s="808"/>
      <c r="H26" s="808"/>
      <c r="I26" s="808"/>
      <c r="J26" s="808"/>
      <c r="K26" s="808"/>
      <c r="L26" s="791" t="s">
        <v>6</v>
      </c>
      <c r="M26" s="791"/>
      <c r="N26" s="791"/>
      <c r="O26" s="791"/>
      <c r="P26" s="791"/>
      <c r="Q26" s="791"/>
      <c r="R26" s="791"/>
      <c r="S26" s="791"/>
      <c r="T26" s="791"/>
      <c r="U26" s="791"/>
      <c r="V26" s="791"/>
      <c r="W26" s="85" t="e">
        <f>#REF!+#REF!+#REF!+#REF!+D26+N26</f>
        <v>#REF!</v>
      </c>
      <c r="X26" s="85" t="e">
        <f>#REF!-'натнорм соц-пед'!W26</f>
        <v>#REF!</v>
      </c>
      <c r="Y26" s="85" t="e">
        <f>#REF!*#REF!+#REF!*#REF!+#REF!*#REF!+#REF!*#REF!+K26*G26+U26*Q26</f>
        <v>#REF!</v>
      </c>
      <c r="Z26" s="85" t="e">
        <f>#REF!*#REF!</f>
        <v>#REF!</v>
      </c>
      <c r="AP26" s="700" t="s">
        <v>6</v>
      </c>
      <c r="AQ26" s="700"/>
      <c r="AR26" s="700"/>
      <c r="AS26" s="700"/>
      <c r="AT26" s="700"/>
      <c r="AU26" s="700"/>
      <c r="AV26" s="700"/>
      <c r="AW26" s="700"/>
      <c r="AX26" s="700"/>
      <c r="AY26" s="700"/>
      <c r="AZ26" s="701"/>
    </row>
    <row r="27" spans="1:52" ht="15" customHeight="1" outlineLevel="2">
      <c r="A27" s="813"/>
      <c r="B27" s="809"/>
      <c r="C27" s="140" t="str">
        <f>'расчет по направ'!AT24</f>
        <v>Классные журналы</v>
      </c>
      <c r="D27" s="794" t="s">
        <v>179</v>
      </c>
      <c r="E27" s="794"/>
      <c r="F27" s="269">
        <v>37</v>
      </c>
      <c r="G27" s="198">
        <f>G14</f>
        <v>195486</v>
      </c>
      <c r="H27" s="241">
        <f>'расчет по направ'!AY24</f>
        <v>4.1076392537470267E-4</v>
      </c>
      <c r="I27" s="193">
        <v>1</v>
      </c>
      <c r="J27" s="242">
        <v>150</v>
      </c>
      <c r="K27" s="250">
        <f t="shared" ref="K27:K52" si="8">IFERROR(H27*J27/I27,0)</f>
        <v>6.1614588806205399E-2</v>
      </c>
      <c r="L27" s="243">
        <v>1</v>
      </c>
      <c r="M27" s="244" t="s">
        <v>83</v>
      </c>
      <c r="N27" s="789"/>
      <c r="O27" s="789"/>
      <c r="P27" s="270">
        <v>16</v>
      </c>
      <c r="Q27" s="157">
        <f>Q14</f>
        <v>21018</v>
      </c>
      <c r="R27" s="271">
        <f>P27/Q27</f>
        <v>7.6125225996764682E-4</v>
      </c>
      <c r="S27" s="148">
        <v>1</v>
      </c>
      <c r="T27" s="246">
        <v>150</v>
      </c>
      <c r="U27" s="245">
        <f t="shared" ref="U27:U52" si="9">IFERROR(R27*T27/S27,0)</f>
        <v>0.11418783899514702</v>
      </c>
      <c r="V27" s="802" t="s">
        <v>60</v>
      </c>
      <c r="W27" s="85" t="e">
        <f>#REF!+#REF!+#REF!+#REF!+F27+P27</f>
        <v>#REF!</v>
      </c>
      <c r="X27" s="85" t="e">
        <f>#REF!-'натнорм соц-пед'!W27</f>
        <v>#REF!</v>
      </c>
      <c r="Y27" s="85" t="e">
        <f>#REF!*#REF!+#REF!*#REF!+#REF!*#REF!+#REF!*#REF!+K27*G27+U27*Q27</f>
        <v>#REF!</v>
      </c>
      <c r="Z27" s="85" t="e">
        <f>#REF!*#REF!</f>
        <v>#REF!</v>
      </c>
      <c r="AP27" s="27">
        <v>1</v>
      </c>
      <c r="AQ27" s="16" t="s">
        <v>83</v>
      </c>
      <c r="AR27" s="713"/>
      <c r="AS27" s="714"/>
      <c r="AT27" s="48">
        <v>37</v>
      </c>
      <c r="AU27" s="8">
        <f>AU14</f>
        <v>195486</v>
      </c>
      <c r="AV27" s="124">
        <f>AT27/AU27</f>
        <v>1.8927186601598069E-4</v>
      </c>
      <c r="AW27" s="15">
        <v>1</v>
      </c>
      <c r="AX27" s="33">
        <v>150</v>
      </c>
      <c r="AY27" s="64">
        <f t="shared" ref="AY27:AY52" si="10">IFERROR(AV27*AX27/AW27,0)</f>
        <v>2.8390779902397103E-2</v>
      </c>
      <c r="AZ27" s="733" t="s">
        <v>60</v>
      </c>
    </row>
    <row r="28" spans="1:52" ht="15" customHeight="1" outlineLevel="2">
      <c r="A28" s="813"/>
      <c r="B28" s="809"/>
      <c r="C28" s="140" t="str">
        <f>'расчет по направ'!AT25</f>
        <v>Бумага для офисной техники</v>
      </c>
      <c r="D28" s="794" t="s">
        <v>179</v>
      </c>
      <c r="E28" s="794"/>
      <c r="F28" s="269">
        <f>ROUND(100/443052*G28,1)+1.1</f>
        <v>45.2</v>
      </c>
      <c r="G28" s="198">
        <f>G14</f>
        <v>195486</v>
      </c>
      <c r="H28" s="241">
        <f>'расчет по направ'!AY25</f>
        <v>9.5526494273186663E-5</v>
      </c>
      <c r="I28" s="193">
        <v>1</v>
      </c>
      <c r="J28" s="242">
        <v>200</v>
      </c>
      <c r="K28" s="250">
        <f t="shared" si="8"/>
        <v>1.9105298854637333E-2</v>
      </c>
      <c r="L28" s="243">
        <v>2</v>
      </c>
      <c r="M28" s="244" t="s">
        <v>84</v>
      </c>
      <c r="N28" s="789"/>
      <c r="O28" s="789"/>
      <c r="P28" s="270">
        <v>4</v>
      </c>
      <c r="Q28" s="157">
        <f>Q14</f>
        <v>21018</v>
      </c>
      <c r="R28" s="271">
        <f t="shared" ref="R28:R41" si="11">P28/Q28</f>
        <v>1.9031306499191171E-4</v>
      </c>
      <c r="S28" s="148">
        <v>1</v>
      </c>
      <c r="T28" s="246">
        <v>200</v>
      </c>
      <c r="U28" s="245">
        <f t="shared" si="9"/>
        <v>3.8062612998382345E-2</v>
      </c>
      <c r="V28" s="802"/>
      <c r="W28" s="85" t="e">
        <f>#REF!+#REF!+#REF!+#REF!+F28+P28</f>
        <v>#REF!</v>
      </c>
      <c r="X28" s="85" t="e">
        <f>#REF!-'натнорм соц-пед'!W28</f>
        <v>#REF!</v>
      </c>
      <c r="Y28" s="85" t="e">
        <f>#REF!*#REF!+#REF!*#REF!+#REF!*#REF!+#REF!*#REF!+K28*G28+U28*Q28</f>
        <v>#REF!</v>
      </c>
      <c r="Z28" s="85" t="e">
        <f>#REF!*#REF!</f>
        <v>#REF!</v>
      </c>
      <c r="AP28" s="27">
        <v>2</v>
      </c>
      <c r="AQ28" s="16" t="s">
        <v>84</v>
      </c>
      <c r="AR28" s="713"/>
      <c r="AS28" s="714"/>
      <c r="AT28" s="48">
        <f>ROUND(100/443052*AU28,1)+1.1</f>
        <v>45.2</v>
      </c>
      <c r="AU28" s="8">
        <f>AU14</f>
        <v>195486</v>
      </c>
      <c r="AV28" s="124">
        <f t="shared" ref="AV28:AV41" si="12">AT28/AU28</f>
        <v>2.3121860388979263E-4</v>
      </c>
      <c r="AW28" s="15">
        <v>1</v>
      </c>
      <c r="AX28" s="33">
        <v>200</v>
      </c>
      <c r="AY28" s="64">
        <f t="shared" si="10"/>
        <v>4.6243720777958526E-2</v>
      </c>
      <c r="AZ28" s="734"/>
    </row>
    <row r="29" spans="1:52" ht="15" customHeight="1" outlineLevel="2">
      <c r="A29" s="813"/>
      <c r="B29" s="809"/>
      <c r="C29" s="140" t="str">
        <f>'расчет по направ'!AT26</f>
        <v>Канцелярский набор</v>
      </c>
      <c r="D29" s="794" t="s">
        <v>179</v>
      </c>
      <c r="E29" s="794"/>
      <c r="F29" s="269">
        <v>34</v>
      </c>
      <c r="G29" s="198">
        <f>G14</f>
        <v>195486</v>
      </c>
      <c r="H29" s="241">
        <f>'расчет по направ'!AY26</f>
        <v>1.4328974140978001E-4</v>
      </c>
      <c r="I29" s="193">
        <v>1</v>
      </c>
      <c r="J29" s="242">
        <v>240</v>
      </c>
      <c r="K29" s="250">
        <f t="shared" si="8"/>
        <v>3.4389537938347203E-2</v>
      </c>
      <c r="L29" s="243">
        <v>3</v>
      </c>
      <c r="M29" s="244" t="s">
        <v>85</v>
      </c>
      <c r="N29" s="789"/>
      <c r="O29" s="789"/>
      <c r="P29" s="270">
        <v>1</v>
      </c>
      <c r="Q29" s="157">
        <f>Q14</f>
        <v>21018</v>
      </c>
      <c r="R29" s="271">
        <f t="shared" si="11"/>
        <v>4.7578266247977927E-5</v>
      </c>
      <c r="S29" s="148">
        <v>1</v>
      </c>
      <c r="T29" s="246">
        <v>240</v>
      </c>
      <c r="U29" s="245">
        <f t="shared" si="9"/>
        <v>1.1418783899514702E-2</v>
      </c>
      <c r="V29" s="802"/>
      <c r="W29" s="85" t="e">
        <f>#REF!+#REF!+#REF!+#REF!+F29+P29</f>
        <v>#REF!</v>
      </c>
      <c r="X29" s="85" t="e">
        <f>#REF!-'натнорм соц-пед'!W29</f>
        <v>#REF!</v>
      </c>
      <c r="Y29" s="85" t="e">
        <f>#REF!*#REF!+#REF!*#REF!+#REF!*#REF!+#REF!*#REF!+K29*G29+U29*Q29</f>
        <v>#REF!</v>
      </c>
      <c r="Z29" s="85" t="e">
        <f>#REF!*#REF!</f>
        <v>#REF!</v>
      </c>
      <c r="AP29" s="27">
        <v>3</v>
      </c>
      <c r="AQ29" s="16" t="s">
        <v>85</v>
      </c>
      <c r="AR29" s="713"/>
      <c r="AS29" s="714"/>
      <c r="AT29" s="48">
        <v>34</v>
      </c>
      <c r="AU29" s="8">
        <f>AU14</f>
        <v>195486</v>
      </c>
      <c r="AV29" s="124">
        <f t="shared" si="12"/>
        <v>1.7392549850117145E-4</v>
      </c>
      <c r="AW29" s="15">
        <v>1</v>
      </c>
      <c r="AX29" s="33">
        <v>240</v>
      </c>
      <c r="AY29" s="64">
        <f t="shared" si="10"/>
        <v>4.1742119640281149E-2</v>
      </c>
      <c r="AZ29" s="734"/>
    </row>
    <row r="30" spans="1:52" ht="15" customHeight="1" outlineLevel="2">
      <c r="A30" s="813"/>
      <c r="B30" s="809"/>
      <c r="C30" s="140" t="str">
        <f>'расчет по направ'!AT27</f>
        <v>Набор шариковых ручек</v>
      </c>
      <c r="D30" s="794" t="s">
        <v>179</v>
      </c>
      <c r="E30" s="794"/>
      <c r="F30" s="269">
        <f>ROUND((39*3)/443052*G30,1)</f>
        <v>51.6</v>
      </c>
      <c r="G30" s="198">
        <f>G14</f>
        <v>195486</v>
      </c>
      <c r="H30" s="241">
        <f>'расчет по направ'!AY27</f>
        <v>2.6365312419399523E-4</v>
      </c>
      <c r="I30" s="193">
        <v>1</v>
      </c>
      <c r="J30" s="242">
        <v>50</v>
      </c>
      <c r="K30" s="250">
        <f t="shared" si="8"/>
        <v>1.3182656209699762E-2</v>
      </c>
      <c r="L30" s="243">
        <v>4</v>
      </c>
      <c r="M30" s="244" t="s">
        <v>86</v>
      </c>
      <c r="N30" s="789"/>
      <c r="O30" s="789"/>
      <c r="P30" s="270">
        <v>5</v>
      </c>
      <c r="Q30" s="157">
        <f>Q14</f>
        <v>21018</v>
      </c>
      <c r="R30" s="271">
        <f t="shared" si="11"/>
        <v>2.3789133123988961E-4</v>
      </c>
      <c r="S30" s="148">
        <v>1</v>
      </c>
      <c r="T30" s="246">
        <v>50</v>
      </c>
      <c r="U30" s="245">
        <f t="shared" si="9"/>
        <v>1.1894566561994481E-2</v>
      </c>
      <c r="V30" s="802"/>
      <c r="W30" s="85" t="e">
        <f>#REF!+#REF!+#REF!+#REF!+F30+P30</f>
        <v>#REF!</v>
      </c>
      <c r="X30" s="85" t="e">
        <f>#REF!-'натнорм соц-пед'!W30</f>
        <v>#REF!</v>
      </c>
      <c r="Y30" s="85" t="e">
        <f>#REF!*#REF!+#REF!*#REF!+#REF!*#REF!+#REF!*#REF!+K30*G30+U30*Q30</f>
        <v>#REF!</v>
      </c>
      <c r="Z30" s="85" t="e">
        <f>#REF!*#REF!</f>
        <v>#REF!</v>
      </c>
      <c r="AP30" s="27">
        <v>4</v>
      </c>
      <c r="AQ30" s="16" t="s">
        <v>86</v>
      </c>
      <c r="AR30" s="713"/>
      <c r="AS30" s="714"/>
      <c r="AT30" s="48">
        <f>ROUND((39*3)/443052*AU30,1)</f>
        <v>51.6</v>
      </c>
      <c r="AU30" s="8">
        <f>AU14</f>
        <v>195486</v>
      </c>
      <c r="AV30" s="124">
        <f t="shared" si="12"/>
        <v>2.6395752125471902E-4</v>
      </c>
      <c r="AW30" s="15">
        <v>1</v>
      </c>
      <c r="AX30" s="33">
        <v>50</v>
      </c>
      <c r="AY30" s="64">
        <f t="shared" si="10"/>
        <v>1.3197876062735951E-2</v>
      </c>
      <c r="AZ30" s="734"/>
    </row>
    <row r="31" spans="1:52" ht="15" customHeight="1" outlineLevel="2">
      <c r="A31" s="813"/>
      <c r="B31" s="809"/>
      <c r="C31" s="140" t="str">
        <f>'расчет по направ'!AT28</f>
        <v>Набор гелевых ручек</v>
      </c>
      <c r="D31" s="794" t="s">
        <v>179</v>
      </c>
      <c r="E31" s="794"/>
      <c r="F31" s="269">
        <f>ROUND((39*3)/443052*G31,1)</f>
        <v>51.6</v>
      </c>
      <c r="G31" s="198">
        <f>G14</f>
        <v>195486</v>
      </c>
      <c r="H31" s="241">
        <f>'расчет по направ'!AY28</f>
        <v>2.6365312419399523E-4</v>
      </c>
      <c r="I31" s="193">
        <v>1</v>
      </c>
      <c r="J31" s="242">
        <v>80</v>
      </c>
      <c r="K31" s="250">
        <f t="shared" si="8"/>
        <v>2.1092249935519621E-2</v>
      </c>
      <c r="L31" s="243">
        <v>5</v>
      </c>
      <c r="M31" s="244" t="s">
        <v>87</v>
      </c>
      <c r="N31" s="789"/>
      <c r="O31" s="789"/>
      <c r="P31" s="270">
        <v>5</v>
      </c>
      <c r="Q31" s="157">
        <f>Q14</f>
        <v>21018</v>
      </c>
      <c r="R31" s="271">
        <f t="shared" si="11"/>
        <v>2.3789133123988961E-4</v>
      </c>
      <c r="S31" s="148">
        <v>1</v>
      </c>
      <c r="T31" s="246">
        <v>80</v>
      </c>
      <c r="U31" s="245">
        <f t="shared" si="9"/>
        <v>1.9031306499191169E-2</v>
      </c>
      <c r="V31" s="802"/>
      <c r="W31" s="85" t="e">
        <f>#REF!+#REF!+#REF!+#REF!+F31+P31</f>
        <v>#REF!</v>
      </c>
      <c r="X31" s="85" t="e">
        <f>#REF!-'натнорм соц-пед'!W31</f>
        <v>#REF!</v>
      </c>
      <c r="Y31" s="85" t="e">
        <f>#REF!*#REF!+#REF!*#REF!+#REF!*#REF!+#REF!*#REF!+K31*G31+U31*Q31</f>
        <v>#REF!</v>
      </c>
      <c r="Z31" s="85" t="e">
        <f>#REF!*#REF!</f>
        <v>#REF!</v>
      </c>
      <c r="AP31" s="27">
        <v>5</v>
      </c>
      <c r="AQ31" s="16" t="s">
        <v>87</v>
      </c>
      <c r="AR31" s="713"/>
      <c r="AS31" s="714"/>
      <c r="AT31" s="48">
        <f>ROUND((39*3)/443052*AU31,1)</f>
        <v>51.6</v>
      </c>
      <c r="AU31" s="8">
        <f>AU14</f>
        <v>195486</v>
      </c>
      <c r="AV31" s="124">
        <f t="shared" si="12"/>
        <v>2.6395752125471902E-4</v>
      </c>
      <c r="AW31" s="15">
        <v>1</v>
      </c>
      <c r="AX31" s="33">
        <v>80</v>
      </c>
      <c r="AY31" s="64">
        <f t="shared" si="10"/>
        <v>2.1116601700377522E-2</v>
      </c>
      <c r="AZ31" s="734"/>
    </row>
    <row r="32" spans="1:52" ht="15" customHeight="1" outlineLevel="2">
      <c r="A32" s="813"/>
      <c r="B32" s="809"/>
      <c r="C32" s="140" t="str">
        <f>'расчет по направ'!AT29</f>
        <v>Стержень для ручек</v>
      </c>
      <c r="D32" s="794" t="s">
        <v>179</v>
      </c>
      <c r="E32" s="794"/>
      <c r="F32" s="269">
        <f>ROUND((312)/443052*G32,1)+0.7</f>
        <v>138.39999999999998</v>
      </c>
      <c r="G32" s="198">
        <f>G14</f>
        <v>195486</v>
      </c>
      <c r="H32" s="241">
        <f>'расчет по направ'!AY29</f>
        <v>3.5344802881079069E-4</v>
      </c>
      <c r="I32" s="193">
        <v>1</v>
      </c>
      <c r="J32" s="242">
        <v>5</v>
      </c>
      <c r="K32" s="250">
        <f t="shared" si="8"/>
        <v>1.7672401440539534E-3</v>
      </c>
      <c r="L32" s="243">
        <v>6</v>
      </c>
      <c r="M32" s="244" t="s">
        <v>88</v>
      </c>
      <c r="N32" s="789"/>
      <c r="O32" s="789"/>
      <c r="P32" s="270">
        <v>14</v>
      </c>
      <c r="Q32" s="157">
        <f>Q14</f>
        <v>21018</v>
      </c>
      <c r="R32" s="271">
        <f t="shared" si="11"/>
        <v>6.6609572747169097E-4</v>
      </c>
      <c r="S32" s="148">
        <v>1</v>
      </c>
      <c r="T32" s="246">
        <v>5</v>
      </c>
      <c r="U32" s="245">
        <f t="shared" si="9"/>
        <v>3.3304786373584546E-3</v>
      </c>
      <c r="V32" s="802"/>
      <c r="W32" s="85" t="e">
        <f>#REF!+#REF!+#REF!+#REF!+F32+P32</f>
        <v>#REF!</v>
      </c>
      <c r="X32" s="85" t="e">
        <f>#REF!-'натнорм соц-пед'!W32</f>
        <v>#REF!</v>
      </c>
      <c r="Y32" s="85" t="e">
        <f>#REF!*#REF!+#REF!*#REF!+#REF!*#REF!+#REF!*#REF!+K32*G32+U32*Q32</f>
        <v>#REF!</v>
      </c>
      <c r="Z32" s="85" t="e">
        <f>#REF!*#REF!</f>
        <v>#REF!</v>
      </c>
      <c r="AP32" s="27">
        <v>6</v>
      </c>
      <c r="AQ32" s="16" t="s">
        <v>88</v>
      </c>
      <c r="AR32" s="713"/>
      <c r="AS32" s="714"/>
      <c r="AT32" s="48">
        <f>ROUND((312)/443052*AU32,1)+0.7</f>
        <v>138.39999999999998</v>
      </c>
      <c r="AU32" s="8">
        <f>AU14</f>
        <v>195486</v>
      </c>
      <c r="AV32" s="124">
        <f t="shared" si="12"/>
        <v>7.0797908801653305E-4</v>
      </c>
      <c r="AW32" s="15">
        <v>1</v>
      </c>
      <c r="AX32" s="33">
        <v>5</v>
      </c>
      <c r="AY32" s="64">
        <f t="shared" si="10"/>
        <v>3.5398954400826651E-3</v>
      </c>
      <c r="AZ32" s="734"/>
    </row>
    <row r="33" spans="1:52" ht="30" hidden="1" customHeight="1" outlineLevel="2">
      <c r="A33" s="813"/>
      <c r="B33" s="809"/>
      <c r="C33" s="140" t="str">
        <f>'расчет по направ'!AT30</f>
        <v>Набор  для творчества (цветная бумага, цветной картон, клей)</v>
      </c>
      <c r="D33" s="794" t="s">
        <v>179</v>
      </c>
      <c r="E33" s="794"/>
      <c r="F33" s="269"/>
      <c r="G33" s="198">
        <f>G14</f>
        <v>195486</v>
      </c>
      <c r="H33" s="241">
        <f>'расчет по направ'!AY30</f>
        <v>0</v>
      </c>
      <c r="I33" s="193">
        <v>1</v>
      </c>
      <c r="J33" s="242">
        <v>350</v>
      </c>
      <c r="K33" s="250">
        <f t="shared" si="8"/>
        <v>0</v>
      </c>
      <c r="L33" s="243">
        <v>7</v>
      </c>
      <c r="M33" s="244" t="s">
        <v>110</v>
      </c>
      <c r="N33" s="789"/>
      <c r="O33" s="789"/>
      <c r="P33" s="270"/>
      <c r="Q33" s="157">
        <f>Q14</f>
        <v>21018</v>
      </c>
      <c r="R33" s="271">
        <f t="shared" si="11"/>
        <v>0</v>
      </c>
      <c r="S33" s="148">
        <v>1</v>
      </c>
      <c r="T33" s="246">
        <v>350</v>
      </c>
      <c r="U33" s="245">
        <f t="shared" si="9"/>
        <v>0</v>
      </c>
      <c r="V33" s="802"/>
      <c r="W33" s="85" t="e">
        <f>#REF!+#REF!+#REF!+#REF!+F33+P33</f>
        <v>#REF!</v>
      </c>
      <c r="X33" s="85" t="e">
        <f>#REF!-'натнорм соц-пед'!W33</f>
        <v>#REF!</v>
      </c>
      <c r="Y33" s="85" t="e">
        <f>#REF!*#REF!+#REF!*#REF!+#REF!*#REF!+#REF!*#REF!+K33*G33+U33*Q33</f>
        <v>#REF!</v>
      </c>
      <c r="Z33" s="85" t="e">
        <f>#REF!*#REF!</f>
        <v>#REF!</v>
      </c>
      <c r="AP33" s="27">
        <v>7</v>
      </c>
      <c r="AQ33" s="16" t="s">
        <v>110</v>
      </c>
      <c r="AR33" s="713"/>
      <c r="AS33" s="714"/>
      <c r="AT33" s="48"/>
      <c r="AU33" s="8">
        <f>AU14</f>
        <v>195486</v>
      </c>
      <c r="AV33" s="124">
        <f t="shared" si="12"/>
        <v>0</v>
      </c>
      <c r="AW33" s="15">
        <v>1</v>
      </c>
      <c r="AX33" s="33">
        <v>350</v>
      </c>
      <c r="AY33" s="64">
        <f t="shared" si="10"/>
        <v>0</v>
      </c>
      <c r="AZ33" s="734"/>
    </row>
    <row r="34" spans="1:52" outlineLevel="2">
      <c r="A34" s="813"/>
      <c r="B34" s="809"/>
      <c r="C34" s="140" t="str">
        <f>'расчет по направ'!AT31</f>
        <v>Архивная папка</v>
      </c>
      <c r="D34" s="794" t="s">
        <v>179</v>
      </c>
      <c r="E34" s="794"/>
      <c r="F34" s="269">
        <v>10</v>
      </c>
      <c r="G34" s="198">
        <f>G14</f>
        <v>195486</v>
      </c>
      <c r="H34" s="241">
        <f>'расчет по направ'!AY31</f>
        <v>9.5526494273186663E-5</v>
      </c>
      <c r="I34" s="193">
        <v>1</v>
      </c>
      <c r="J34" s="242">
        <v>60</v>
      </c>
      <c r="K34" s="250">
        <f t="shared" si="8"/>
        <v>5.7315896563911997E-3</v>
      </c>
      <c r="L34" s="243">
        <v>8</v>
      </c>
      <c r="M34" s="244" t="s">
        <v>89</v>
      </c>
      <c r="N34" s="789"/>
      <c r="O34" s="789"/>
      <c r="P34" s="270">
        <v>1</v>
      </c>
      <c r="Q34" s="157">
        <f>Q14</f>
        <v>21018</v>
      </c>
      <c r="R34" s="271">
        <f t="shared" si="11"/>
        <v>4.7578266247977927E-5</v>
      </c>
      <c r="S34" s="148">
        <v>1</v>
      </c>
      <c r="T34" s="246">
        <v>60</v>
      </c>
      <c r="U34" s="245">
        <f t="shared" si="9"/>
        <v>2.8546959748786756E-3</v>
      </c>
      <c r="V34" s="802"/>
      <c r="W34" s="85" t="e">
        <f>#REF!+#REF!+#REF!+#REF!+F34+P34</f>
        <v>#REF!</v>
      </c>
      <c r="X34" s="85" t="e">
        <f>#REF!-'натнорм соц-пед'!W34</f>
        <v>#REF!</v>
      </c>
      <c r="Y34" s="85" t="e">
        <f>#REF!*#REF!+#REF!*#REF!+#REF!*#REF!+#REF!*#REF!+K34*G34+U34*Q34</f>
        <v>#REF!</v>
      </c>
      <c r="Z34" s="85" t="e">
        <f>#REF!*#REF!</f>
        <v>#REF!</v>
      </c>
      <c r="AP34" s="27">
        <v>8</v>
      </c>
      <c r="AQ34" s="16" t="s">
        <v>89</v>
      </c>
      <c r="AR34" s="713"/>
      <c r="AS34" s="714"/>
      <c r="AT34" s="48">
        <v>10</v>
      </c>
      <c r="AU34" s="8">
        <f>AU14</f>
        <v>195486</v>
      </c>
      <c r="AV34" s="124">
        <f t="shared" si="12"/>
        <v>5.115455838269748E-5</v>
      </c>
      <c r="AW34" s="15">
        <v>1</v>
      </c>
      <c r="AX34" s="33">
        <v>60</v>
      </c>
      <c r="AY34" s="64">
        <f t="shared" si="10"/>
        <v>3.0692735029618488E-3</v>
      </c>
      <c r="AZ34" s="734"/>
    </row>
    <row r="35" spans="1:52" ht="15" customHeight="1" outlineLevel="2">
      <c r="A35" s="813"/>
      <c r="B35" s="809"/>
      <c r="C35" s="140" t="str">
        <f>'расчет по направ'!AT32</f>
        <v>Пластиковая папка</v>
      </c>
      <c r="D35" s="794" t="s">
        <v>179</v>
      </c>
      <c r="E35" s="794"/>
      <c r="F35" s="269">
        <v>24</v>
      </c>
      <c r="G35" s="198">
        <f>G14</f>
        <v>195486</v>
      </c>
      <c r="H35" s="241">
        <f>'расчет по направ'!AY32</f>
        <v>2.2926358625564801E-4</v>
      </c>
      <c r="I35" s="193">
        <v>1</v>
      </c>
      <c r="J35" s="242">
        <v>100</v>
      </c>
      <c r="K35" s="250">
        <f t="shared" si="8"/>
        <v>2.2926358625564802E-2</v>
      </c>
      <c r="L35" s="243">
        <v>9</v>
      </c>
      <c r="M35" s="244" t="s">
        <v>92</v>
      </c>
      <c r="N35" s="789"/>
      <c r="O35" s="789"/>
      <c r="P35" s="270">
        <v>1</v>
      </c>
      <c r="Q35" s="157">
        <f>Q14</f>
        <v>21018</v>
      </c>
      <c r="R35" s="271">
        <f t="shared" si="11"/>
        <v>4.7578266247977927E-5</v>
      </c>
      <c r="S35" s="148">
        <v>1</v>
      </c>
      <c r="T35" s="246">
        <v>100</v>
      </c>
      <c r="U35" s="245">
        <f t="shared" si="9"/>
        <v>4.7578266247977931E-3</v>
      </c>
      <c r="V35" s="802"/>
      <c r="W35" s="85" t="e">
        <f>#REF!+#REF!+#REF!+#REF!+F35+P35</f>
        <v>#REF!</v>
      </c>
      <c r="X35" s="85" t="e">
        <f>#REF!-'натнорм соц-пед'!W35</f>
        <v>#REF!</v>
      </c>
      <c r="Y35" s="85" t="e">
        <f>#REF!*#REF!+#REF!*#REF!+#REF!*#REF!+#REF!*#REF!+K35*G35+U35*Q35</f>
        <v>#REF!</v>
      </c>
      <c r="Z35" s="85" t="e">
        <f>#REF!*#REF!</f>
        <v>#REF!</v>
      </c>
      <c r="AP35" s="27">
        <v>9</v>
      </c>
      <c r="AQ35" s="16" t="s">
        <v>92</v>
      </c>
      <c r="AR35" s="713"/>
      <c r="AS35" s="714"/>
      <c r="AT35" s="48">
        <v>24</v>
      </c>
      <c r="AU35" s="8">
        <f>AU14</f>
        <v>195486</v>
      </c>
      <c r="AV35" s="124">
        <f t="shared" si="12"/>
        <v>1.2277094011847395E-4</v>
      </c>
      <c r="AW35" s="15">
        <v>1</v>
      </c>
      <c r="AX35" s="33">
        <v>100</v>
      </c>
      <c r="AY35" s="64">
        <f t="shared" si="10"/>
        <v>1.2277094011847395E-2</v>
      </c>
      <c r="AZ35" s="734"/>
    </row>
    <row r="36" spans="1:52" outlineLevel="2">
      <c r="A36" s="813"/>
      <c r="B36" s="809"/>
      <c r="C36" s="140" t="str">
        <f>'расчет по направ'!AT33</f>
        <v>Скотч</v>
      </c>
      <c r="D36" s="794" t="s">
        <v>179</v>
      </c>
      <c r="E36" s="794"/>
      <c r="F36" s="269">
        <v>7</v>
      </c>
      <c r="G36" s="198">
        <f>G14</f>
        <v>195486</v>
      </c>
      <c r="H36" s="241">
        <f>'расчет по направ'!AY33</f>
        <v>6.6868545991230672E-5</v>
      </c>
      <c r="I36" s="193">
        <v>1</v>
      </c>
      <c r="J36" s="242">
        <v>106</v>
      </c>
      <c r="K36" s="250">
        <f t="shared" si="8"/>
        <v>7.0880658750704512E-3</v>
      </c>
      <c r="L36" s="243">
        <v>10</v>
      </c>
      <c r="M36" s="244" t="s">
        <v>90</v>
      </c>
      <c r="N36" s="789"/>
      <c r="O36" s="789"/>
      <c r="P36" s="270">
        <v>1</v>
      </c>
      <c r="Q36" s="157">
        <f>Q14</f>
        <v>21018</v>
      </c>
      <c r="R36" s="271">
        <f t="shared" si="11"/>
        <v>4.7578266247977927E-5</v>
      </c>
      <c r="S36" s="148">
        <v>1</v>
      </c>
      <c r="T36" s="246">
        <v>106</v>
      </c>
      <c r="U36" s="245">
        <f t="shared" si="9"/>
        <v>5.0432962222856604E-3</v>
      </c>
      <c r="V36" s="802"/>
      <c r="W36" s="85" t="e">
        <f>#REF!+#REF!+#REF!+#REF!+F36+P36</f>
        <v>#REF!</v>
      </c>
      <c r="X36" s="85" t="e">
        <f>#REF!-'натнорм соц-пед'!W36</f>
        <v>#REF!</v>
      </c>
      <c r="Y36" s="85" t="e">
        <f>#REF!*#REF!+#REF!*#REF!+#REF!*#REF!+#REF!*#REF!+K36*G36+U36*Q36</f>
        <v>#REF!</v>
      </c>
      <c r="Z36" s="85" t="e">
        <f>#REF!*#REF!</f>
        <v>#REF!</v>
      </c>
      <c r="AP36" s="27">
        <v>10</v>
      </c>
      <c r="AQ36" s="16" t="s">
        <v>90</v>
      </c>
      <c r="AR36" s="713"/>
      <c r="AS36" s="714"/>
      <c r="AT36" s="48">
        <v>7</v>
      </c>
      <c r="AU36" s="8">
        <f>AU14</f>
        <v>195486</v>
      </c>
      <c r="AV36" s="124">
        <f t="shared" si="12"/>
        <v>3.580819086788824E-5</v>
      </c>
      <c r="AW36" s="15">
        <v>1</v>
      </c>
      <c r="AX36" s="33">
        <v>106</v>
      </c>
      <c r="AY36" s="64">
        <f t="shared" si="10"/>
        <v>3.7956682319961535E-3</v>
      </c>
      <c r="AZ36" s="734"/>
    </row>
    <row r="37" spans="1:52" outlineLevel="2">
      <c r="A37" s="813"/>
      <c r="B37" s="809"/>
      <c r="C37" s="140" t="str">
        <f>'расчет по направ'!AT34</f>
        <v>Ножницы</v>
      </c>
      <c r="D37" s="794" t="s">
        <v>179</v>
      </c>
      <c r="E37" s="794"/>
      <c r="F37" s="269">
        <v>14</v>
      </c>
      <c r="G37" s="198">
        <f>G14</f>
        <v>195486</v>
      </c>
      <c r="H37" s="241">
        <f>'расчет по направ'!AY34</f>
        <v>1.3373709198246134E-4</v>
      </c>
      <c r="I37" s="193">
        <v>1</v>
      </c>
      <c r="J37" s="242">
        <v>90</v>
      </c>
      <c r="K37" s="250">
        <f t="shared" si="8"/>
        <v>1.2036338278421521E-2</v>
      </c>
      <c r="L37" s="243">
        <v>11</v>
      </c>
      <c r="M37" s="244" t="s">
        <v>91</v>
      </c>
      <c r="N37" s="789"/>
      <c r="O37" s="789"/>
      <c r="P37" s="270">
        <v>1</v>
      </c>
      <c r="Q37" s="157">
        <f>Q14</f>
        <v>21018</v>
      </c>
      <c r="R37" s="271">
        <f t="shared" si="11"/>
        <v>4.7578266247977927E-5</v>
      </c>
      <c r="S37" s="148">
        <v>1</v>
      </c>
      <c r="T37" s="246">
        <v>90</v>
      </c>
      <c r="U37" s="245">
        <f t="shared" si="9"/>
        <v>4.2820439623180136E-3</v>
      </c>
      <c r="V37" s="802"/>
      <c r="W37" s="85" t="e">
        <f>#REF!+#REF!+#REF!+#REF!+F37+P37</f>
        <v>#REF!</v>
      </c>
      <c r="X37" s="85" t="e">
        <f>#REF!-'натнорм соц-пед'!W37</f>
        <v>#REF!</v>
      </c>
      <c r="Y37" s="85" t="e">
        <f>#REF!*#REF!+#REF!*#REF!+#REF!*#REF!+#REF!*#REF!+K37*G37+U37*Q37</f>
        <v>#REF!</v>
      </c>
      <c r="Z37" s="85" t="e">
        <f>#REF!*#REF!</f>
        <v>#REF!</v>
      </c>
      <c r="AP37" s="27">
        <v>11</v>
      </c>
      <c r="AQ37" s="16" t="s">
        <v>91</v>
      </c>
      <c r="AR37" s="713"/>
      <c r="AS37" s="714"/>
      <c r="AT37" s="48">
        <v>14</v>
      </c>
      <c r="AU37" s="8">
        <f>AU14</f>
        <v>195486</v>
      </c>
      <c r="AV37" s="124">
        <f t="shared" si="12"/>
        <v>7.161638173577648E-5</v>
      </c>
      <c r="AW37" s="15">
        <v>1</v>
      </c>
      <c r="AX37" s="33">
        <v>90</v>
      </c>
      <c r="AY37" s="64">
        <f t="shared" si="10"/>
        <v>6.4454743562198831E-3</v>
      </c>
      <c r="AZ37" s="734"/>
    </row>
    <row r="38" spans="1:52" ht="15" customHeight="1" outlineLevel="2">
      <c r="A38" s="813"/>
      <c r="B38" s="809"/>
      <c r="C38" s="140" t="str">
        <f>'расчет по направ'!AT35</f>
        <v>Набор фломастеров</v>
      </c>
      <c r="D38" s="794" t="s">
        <v>179</v>
      </c>
      <c r="E38" s="794"/>
      <c r="F38" s="269">
        <v>9</v>
      </c>
      <c r="G38" s="198">
        <f>G14</f>
        <v>195486</v>
      </c>
      <c r="H38" s="241">
        <f>'расчет по направ'!AY35</f>
        <v>8.5973844845868E-5</v>
      </c>
      <c r="I38" s="193">
        <v>1</v>
      </c>
      <c r="J38" s="242">
        <v>120</v>
      </c>
      <c r="K38" s="250">
        <f t="shared" si="8"/>
        <v>1.031686138150416E-2</v>
      </c>
      <c r="L38" s="243">
        <v>12</v>
      </c>
      <c r="M38" s="244" t="s">
        <v>93</v>
      </c>
      <c r="N38" s="789"/>
      <c r="O38" s="789"/>
      <c r="P38" s="270"/>
      <c r="Q38" s="157">
        <f>Q14</f>
        <v>21018</v>
      </c>
      <c r="R38" s="271">
        <f t="shared" si="11"/>
        <v>0</v>
      </c>
      <c r="S38" s="148">
        <v>1</v>
      </c>
      <c r="T38" s="246">
        <v>120</v>
      </c>
      <c r="U38" s="245">
        <f t="shared" si="9"/>
        <v>0</v>
      </c>
      <c r="V38" s="802"/>
      <c r="W38" s="85" t="e">
        <f>#REF!+#REF!+#REF!+#REF!+F38+P38</f>
        <v>#REF!</v>
      </c>
      <c r="X38" s="85" t="e">
        <f>#REF!-'натнорм соц-пед'!W38</f>
        <v>#REF!</v>
      </c>
      <c r="Y38" s="85" t="e">
        <f>#REF!*#REF!+#REF!*#REF!+#REF!*#REF!+#REF!*#REF!+K38*G38+U38*Q38</f>
        <v>#REF!</v>
      </c>
      <c r="Z38" s="85" t="e">
        <f>#REF!*#REF!</f>
        <v>#REF!</v>
      </c>
      <c r="AP38" s="27">
        <v>12</v>
      </c>
      <c r="AQ38" s="16" t="s">
        <v>93</v>
      </c>
      <c r="AR38" s="713"/>
      <c r="AS38" s="714"/>
      <c r="AT38" s="48">
        <v>9</v>
      </c>
      <c r="AU38" s="8">
        <f>AU14</f>
        <v>195486</v>
      </c>
      <c r="AV38" s="124">
        <f t="shared" si="12"/>
        <v>4.6039102544427733E-5</v>
      </c>
      <c r="AW38" s="15">
        <v>1</v>
      </c>
      <c r="AX38" s="33">
        <v>120</v>
      </c>
      <c r="AY38" s="64">
        <f t="shared" si="10"/>
        <v>5.5246923053313282E-3</v>
      </c>
      <c r="AZ38" s="734"/>
    </row>
    <row r="39" spans="1:52" ht="15" customHeight="1" outlineLevel="2">
      <c r="A39" s="813"/>
      <c r="B39" s="809"/>
      <c r="C39" s="140" t="str">
        <f>'расчет по направ'!AT36</f>
        <v>Набор файлов (100шт.)</v>
      </c>
      <c r="D39" s="794" t="s">
        <v>179</v>
      </c>
      <c r="E39" s="794"/>
      <c r="F39" s="269">
        <v>14</v>
      </c>
      <c r="G39" s="198">
        <f>G14</f>
        <v>195486</v>
      </c>
      <c r="H39" s="241">
        <f>'расчет по направ'!AY36</f>
        <v>1.0507914370050534E-4</v>
      </c>
      <c r="I39" s="193">
        <v>1</v>
      </c>
      <c r="J39" s="242">
        <v>200</v>
      </c>
      <c r="K39" s="250">
        <f t="shared" si="8"/>
        <v>2.1015828740101068E-2</v>
      </c>
      <c r="L39" s="243">
        <v>13</v>
      </c>
      <c r="M39" s="244" t="s">
        <v>111</v>
      </c>
      <c r="N39" s="789"/>
      <c r="O39" s="789"/>
      <c r="P39" s="270">
        <v>1</v>
      </c>
      <c r="Q39" s="157">
        <f>Q14</f>
        <v>21018</v>
      </c>
      <c r="R39" s="271">
        <f t="shared" si="11"/>
        <v>4.7578266247977927E-5</v>
      </c>
      <c r="S39" s="148">
        <v>1</v>
      </c>
      <c r="T39" s="246">
        <v>200</v>
      </c>
      <c r="U39" s="245">
        <f t="shared" si="9"/>
        <v>9.5156532495955862E-3</v>
      </c>
      <c r="V39" s="802"/>
      <c r="W39" s="85" t="e">
        <f>#REF!+#REF!+#REF!+#REF!+F39+P39</f>
        <v>#REF!</v>
      </c>
      <c r="X39" s="85" t="e">
        <f>#REF!-'натнорм соц-пед'!W39</f>
        <v>#REF!</v>
      </c>
      <c r="Y39" s="85" t="e">
        <f>#REF!*#REF!+#REF!*#REF!+#REF!*#REF!+#REF!*#REF!+K39*G39+U39*Q39</f>
        <v>#REF!</v>
      </c>
      <c r="Z39" s="85" t="e">
        <f>#REF!*#REF!</f>
        <v>#REF!</v>
      </c>
      <c r="AP39" s="27">
        <v>13</v>
      </c>
      <c r="AQ39" s="16" t="s">
        <v>111</v>
      </c>
      <c r="AR39" s="713"/>
      <c r="AS39" s="714"/>
      <c r="AT39" s="48">
        <v>14</v>
      </c>
      <c r="AU39" s="8">
        <f>AU14</f>
        <v>195486</v>
      </c>
      <c r="AV39" s="124">
        <f t="shared" si="12"/>
        <v>7.161638173577648E-5</v>
      </c>
      <c r="AW39" s="15">
        <v>1</v>
      </c>
      <c r="AX39" s="33">
        <v>200</v>
      </c>
      <c r="AY39" s="64">
        <f t="shared" si="10"/>
        <v>1.4323276347155295E-2</v>
      </c>
      <c r="AZ39" s="734"/>
    </row>
    <row r="40" spans="1:52" ht="15" hidden="1" customHeight="1" outlineLevel="2">
      <c r="A40" s="813"/>
      <c r="B40" s="809"/>
      <c r="C40" s="140" t="str">
        <f>'расчет по направ'!AT37</f>
        <v>Клей канцелярский</v>
      </c>
      <c r="D40" s="794" t="s">
        <v>179</v>
      </c>
      <c r="E40" s="794"/>
      <c r="F40" s="269"/>
      <c r="G40" s="198">
        <f>G14</f>
        <v>195486</v>
      </c>
      <c r="H40" s="241">
        <f>'расчет по направ'!AY37</f>
        <v>0</v>
      </c>
      <c r="I40" s="193">
        <v>1</v>
      </c>
      <c r="J40" s="242">
        <v>60</v>
      </c>
      <c r="K40" s="250">
        <f t="shared" si="8"/>
        <v>0</v>
      </c>
      <c r="L40" s="243">
        <v>14</v>
      </c>
      <c r="M40" s="244" t="s">
        <v>94</v>
      </c>
      <c r="N40" s="789"/>
      <c r="O40" s="789"/>
      <c r="P40" s="270"/>
      <c r="Q40" s="157">
        <f>Q14</f>
        <v>21018</v>
      </c>
      <c r="R40" s="271">
        <f t="shared" si="11"/>
        <v>0</v>
      </c>
      <c r="S40" s="148">
        <v>1</v>
      </c>
      <c r="T40" s="246">
        <v>60</v>
      </c>
      <c r="U40" s="245">
        <f t="shared" si="9"/>
        <v>0</v>
      </c>
      <c r="V40" s="802"/>
      <c r="W40" s="85" t="e">
        <f>#REF!+#REF!+#REF!+#REF!+F40+P40</f>
        <v>#REF!</v>
      </c>
      <c r="X40" s="85" t="e">
        <f>#REF!-'натнорм соц-пед'!W40</f>
        <v>#REF!</v>
      </c>
      <c r="Y40" s="85" t="e">
        <f>#REF!*#REF!+#REF!*#REF!+#REF!*#REF!+#REF!*#REF!+K40*G40+U40*Q40</f>
        <v>#REF!</v>
      </c>
      <c r="Z40" s="85" t="e">
        <f>#REF!*#REF!</f>
        <v>#REF!</v>
      </c>
      <c r="AP40" s="27">
        <v>14</v>
      </c>
      <c r="AQ40" s="16" t="s">
        <v>94</v>
      </c>
      <c r="AR40" s="713"/>
      <c r="AS40" s="714"/>
      <c r="AT40" s="48"/>
      <c r="AU40" s="8">
        <f>AU14</f>
        <v>195486</v>
      </c>
      <c r="AV40" s="124">
        <f t="shared" si="12"/>
        <v>0</v>
      </c>
      <c r="AW40" s="15">
        <v>1</v>
      </c>
      <c r="AX40" s="33">
        <v>60</v>
      </c>
      <c r="AY40" s="64">
        <f t="shared" si="10"/>
        <v>0</v>
      </c>
      <c r="AZ40" s="734"/>
    </row>
    <row r="41" spans="1:52" ht="15" hidden="1" customHeight="1" outlineLevel="2">
      <c r="A41" s="813"/>
      <c r="B41" s="809"/>
      <c r="C41" s="140" t="str">
        <f>'расчет по направ'!AT38</f>
        <v>Набор театрального грима</v>
      </c>
      <c r="D41" s="794" t="s">
        <v>179</v>
      </c>
      <c r="E41" s="794"/>
      <c r="F41" s="269"/>
      <c r="G41" s="198">
        <f>G14</f>
        <v>195486</v>
      </c>
      <c r="H41" s="241">
        <f>'расчет по направ'!AY38</f>
        <v>0</v>
      </c>
      <c r="I41" s="193">
        <v>1</v>
      </c>
      <c r="J41" s="242">
        <v>750</v>
      </c>
      <c r="K41" s="250">
        <f t="shared" si="8"/>
        <v>0</v>
      </c>
      <c r="L41" s="243">
        <v>15</v>
      </c>
      <c r="M41" s="244" t="s">
        <v>114</v>
      </c>
      <c r="N41" s="789"/>
      <c r="O41" s="789"/>
      <c r="P41" s="270"/>
      <c r="Q41" s="157">
        <f>Q14</f>
        <v>21018</v>
      </c>
      <c r="R41" s="271">
        <f t="shared" si="11"/>
        <v>0</v>
      </c>
      <c r="S41" s="148">
        <v>1</v>
      </c>
      <c r="T41" s="246">
        <v>750</v>
      </c>
      <c r="U41" s="245">
        <f t="shared" si="9"/>
        <v>0</v>
      </c>
      <c r="V41" s="802"/>
      <c r="W41" s="85" t="e">
        <f>#REF!+#REF!+#REF!+#REF!+F41+P41</f>
        <v>#REF!</v>
      </c>
      <c r="X41" s="85" t="e">
        <f>#REF!-'натнорм соц-пед'!W41</f>
        <v>#REF!</v>
      </c>
      <c r="Y41" s="85" t="e">
        <f>#REF!*#REF!+#REF!*#REF!+#REF!*#REF!+#REF!*#REF!+K41*G41+U41*Q41</f>
        <v>#REF!</v>
      </c>
      <c r="Z41" s="85" t="e">
        <f>#REF!*#REF!</f>
        <v>#REF!</v>
      </c>
      <c r="AP41" s="27">
        <v>15</v>
      </c>
      <c r="AQ41" s="16" t="s">
        <v>114</v>
      </c>
      <c r="AR41" s="713"/>
      <c r="AS41" s="714"/>
      <c r="AT41" s="48"/>
      <c r="AU41" s="8">
        <f>AU14</f>
        <v>195486</v>
      </c>
      <c r="AV41" s="124">
        <f t="shared" si="12"/>
        <v>0</v>
      </c>
      <c r="AW41" s="15">
        <v>1</v>
      </c>
      <c r="AX41" s="33">
        <v>750</v>
      </c>
      <c r="AY41" s="64">
        <f t="shared" si="10"/>
        <v>0</v>
      </c>
      <c r="AZ41" s="734"/>
    </row>
    <row r="42" spans="1:52" outlineLevel="2">
      <c r="A42" s="813"/>
      <c r="B42" s="809"/>
      <c r="C42" s="140" t="str">
        <f>'расчет по направ'!AT39</f>
        <v>картридж</v>
      </c>
      <c r="D42" s="794" t="s">
        <v>179</v>
      </c>
      <c r="E42" s="794"/>
      <c r="F42" s="269">
        <v>4</v>
      </c>
      <c r="G42" s="198">
        <f>G14</f>
        <v>195486</v>
      </c>
      <c r="H42" s="241">
        <f>'расчет по направ'!AY39</f>
        <v>1.9105298854637334E-5</v>
      </c>
      <c r="I42" s="193">
        <v>1</v>
      </c>
      <c r="J42" s="242">
        <v>2000</v>
      </c>
      <c r="K42" s="250">
        <f t="shared" si="8"/>
        <v>3.8210597709274666E-2</v>
      </c>
      <c r="L42" s="243">
        <v>16</v>
      </c>
      <c r="M42" s="244" t="s">
        <v>95</v>
      </c>
      <c r="N42" s="789"/>
      <c r="O42" s="789"/>
      <c r="P42" s="270">
        <f>ROUND((10)/443052*Q42,1)</f>
        <v>0.5</v>
      </c>
      <c r="Q42" s="157">
        <f>Q14</f>
        <v>21018</v>
      </c>
      <c r="R42" s="271">
        <f>P42/Q42</f>
        <v>2.3789133123988963E-5</v>
      </c>
      <c r="S42" s="148">
        <v>1</v>
      </c>
      <c r="T42" s="246">
        <v>2000</v>
      </c>
      <c r="U42" s="245">
        <f t="shared" si="9"/>
        <v>4.7578266247977924E-2</v>
      </c>
      <c r="V42" s="802"/>
      <c r="W42" s="85" t="e">
        <f>#REF!+#REF!+#REF!+#REF!+F42+P42</f>
        <v>#REF!</v>
      </c>
      <c r="X42" s="85" t="e">
        <f>#REF!-'натнорм соц-пед'!W42</f>
        <v>#REF!</v>
      </c>
      <c r="Y42" s="85" t="e">
        <f>#REF!*#REF!+#REF!*#REF!+#REF!*#REF!+#REF!*#REF!+K42*G42+U42*Q42</f>
        <v>#REF!</v>
      </c>
      <c r="Z42" s="85" t="e">
        <f>#REF!*#REF!</f>
        <v>#REF!</v>
      </c>
      <c r="AP42" s="27">
        <v>16</v>
      </c>
      <c r="AQ42" s="16" t="s">
        <v>95</v>
      </c>
      <c r="AR42" s="713"/>
      <c r="AS42" s="714"/>
      <c r="AT42" s="48">
        <v>4</v>
      </c>
      <c r="AU42" s="8">
        <f>AU14</f>
        <v>195486</v>
      </c>
      <c r="AV42" s="124">
        <f>AT42/AU42</f>
        <v>2.0461823353078993E-5</v>
      </c>
      <c r="AW42" s="15">
        <v>1</v>
      </c>
      <c r="AX42" s="33">
        <v>2000</v>
      </c>
      <c r="AY42" s="64">
        <f t="shared" si="10"/>
        <v>4.0923646706157987E-2</v>
      </c>
      <c r="AZ42" s="734"/>
    </row>
    <row r="43" spans="1:52" outlineLevel="2">
      <c r="A43" s="813"/>
      <c r="B43" s="809"/>
      <c r="C43" s="140" t="str">
        <f>'расчет по направ'!AT40</f>
        <v>тонер</v>
      </c>
      <c r="D43" s="794" t="s">
        <v>179</v>
      </c>
      <c r="E43" s="794"/>
      <c r="F43" s="269">
        <v>9.1999999999999993</v>
      </c>
      <c r="G43" s="198">
        <f>G14</f>
        <v>195486</v>
      </c>
      <c r="H43" s="241">
        <f>'расчет по направ'!AY40</f>
        <v>9.5526494273186663E-5</v>
      </c>
      <c r="I43" s="193">
        <v>1</v>
      </c>
      <c r="J43" s="242">
        <v>200</v>
      </c>
      <c r="K43" s="250">
        <f t="shared" si="8"/>
        <v>1.9105298854637333E-2</v>
      </c>
      <c r="L43" s="243">
        <v>17</v>
      </c>
      <c r="M43" s="244" t="s">
        <v>96</v>
      </c>
      <c r="N43" s="789"/>
      <c r="O43" s="789"/>
      <c r="P43" s="270">
        <v>1</v>
      </c>
      <c r="Q43" s="157">
        <f>Q14</f>
        <v>21018</v>
      </c>
      <c r="R43" s="271">
        <f t="shared" ref="R43:R52" si="13">P43/Q43</f>
        <v>4.7578266247977927E-5</v>
      </c>
      <c r="S43" s="148">
        <v>1</v>
      </c>
      <c r="T43" s="246">
        <v>200</v>
      </c>
      <c r="U43" s="245">
        <f t="shared" si="9"/>
        <v>9.5156532495955862E-3</v>
      </c>
      <c r="V43" s="802"/>
      <c r="W43" s="85" t="e">
        <f>#REF!+#REF!+#REF!+#REF!+F43+P43</f>
        <v>#REF!</v>
      </c>
      <c r="X43" s="85" t="e">
        <f>#REF!-'натнорм соц-пед'!W43</f>
        <v>#REF!</v>
      </c>
      <c r="Y43" s="85" t="e">
        <f>#REF!*#REF!+#REF!*#REF!+#REF!*#REF!+#REF!*#REF!+K43*G43+U43*Q43</f>
        <v>#REF!</v>
      </c>
      <c r="Z43" s="85" t="e">
        <f>#REF!*#REF!</f>
        <v>#REF!</v>
      </c>
      <c r="AP43" s="27">
        <v>17</v>
      </c>
      <c r="AQ43" s="16" t="s">
        <v>96</v>
      </c>
      <c r="AR43" s="713"/>
      <c r="AS43" s="714"/>
      <c r="AT43" s="48">
        <v>9.1999999999999993</v>
      </c>
      <c r="AU43" s="8">
        <f>AU14</f>
        <v>195486</v>
      </c>
      <c r="AV43" s="124">
        <f t="shared" ref="AV43:AV52" si="14">AT43/AU43</f>
        <v>4.7062193712081678E-5</v>
      </c>
      <c r="AW43" s="15">
        <v>1</v>
      </c>
      <c r="AX43" s="33">
        <v>200</v>
      </c>
      <c r="AY43" s="64">
        <f t="shared" si="10"/>
        <v>9.4124387424163354E-3</v>
      </c>
      <c r="AZ43" s="734"/>
    </row>
    <row r="44" spans="1:52" outlineLevel="2">
      <c r="A44" s="813"/>
      <c r="B44" s="809"/>
      <c r="C44" s="140" t="str">
        <f>'расчет по направ'!AT41</f>
        <v>Фотобумага</v>
      </c>
      <c r="D44" s="794" t="s">
        <v>179</v>
      </c>
      <c r="E44" s="794"/>
      <c r="F44" s="269">
        <f>ROUND((5)/443052*G44,1)</f>
        <v>2.2000000000000002</v>
      </c>
      <c r="G44" s="198">
        <f>G14</f>
        <v>195486</v>
      </c>
      <c r="H44" s="241">
        <f>'расчет по направ'!AY41</f>
        <v>2.8657948281956001E-5</v>
      </c>
      <c r="I44" s="193">
        <v>1</v>
      </c>
      <c r="J44" s="242">
        <v>600</v>
      </c>
      <c r="K44" s="250">
        <f t="shared" si="8"/>
        <v>1.7194768969173602E-2</v>
      </c>
      <c r="L44" s="243">
        <v>18</v>
      </c>
      <c r="M44" s="244" t="s">
        <v>112</v>
      </c>
      <c r="N44" s="789"/>
      <c r="O44" s="789"/>
      <c r="P44" s="270">
        <f>ROUND((5)/443052*Q44,1)</f>
        <v>0.2</v>
      </c>
      <c r="Q44" s="157">
        <f>Q14</f>
        <v>21018</v>
      </c>
      <c r="R44" s="271">
        <f t="shared" si="13"/>
        <v>9.5156532495955856E-6</v>
      </c>
      <c r="S44" s="148">
        <v>1</v>
      </c>
      <c r="T44" s="246">
        <v>600</v>
      </c>
      <c r="U44" s="245">
        <f t="shared" si="9"/>
        <v>5.7093919497573512E-3</v>
      </c>
      <c r="V44" s="802"/>
      <c r="W44" s="85" t="e">
        <f>#REF!+#REF!+#REF!+#REF!+F44+P44</f>
        <v>#REF!</v>
      </c>
      <c r="X44" s="85" t="e">
        <f>#REF!-'натнорм соц-пед'!W44</f>
        <v>#REF!</v>
      </c>
      <c r="Y44" s="85" t="e">
        <f>#REF!*#REF!+#REF!*#REF!+#REF!*#REF!+#REF!*#REF!+K44*G44+U44*Q44</f>
        <v>#REF!</v>
      </c>
      <c r="Z44" s="85" t="e">
        <f>#REF!*#REF!</f>
        <v>#REF!</v>
      </c>
      <c r="AP44" s="27">
        <v>18</v>
      </c>
      <c r="AQ44" s="16" t="s">
        <v>112</v>
      </c>
      <c r="AR44" s="713"/>
      <c r="AS44" s="714"/>
      <c r="AT44" s="48">
        <f>ROUND((5)/443052*AU44,1)</f>
        <v>2.2000000000000002</v>
      </c>
      <c r="AU44" s="8">
        <f>AU14</f>
        <v>195486</v>
      </c>
      <c r="AV44" s="124">
        <f t="shared" si="14"/>
        <v>1.1254002844193447E-5</v>
      </c>
      <c r="AW44" s="15">
        <v>1</v>
      </c>
      <c r="AX44" s="33">
        <v>600</v>
      </c>
      <c r="AY44" s="64">
        <f t="shared" si="10"/>
        <v>6.7524017065160678E-3</v>
      </c>
      <c r="AZ44" s="734"/>
    </row>
    <row r="45" spans="1:52" ht="15" customHeight="1" outlineLevel="2">
      <c r="A45" s="813"/>
      <c r="B45" s="809"/>
      <c r="C45" s="140" t="str">
        <f>'расчет по направ'!AT42</f>
        <v>Пленка для ламинирования</v>
      </c>
      <c r="D45" s="794" t="s">
        <v>179</v>
      </c>
      <c r="E45" s="794"/>
      <c r="F45" s="269">
        <f>ROUND((2)/443052*G45,1)</f>
        <v>0.9</v>
      </c>
      <c r="G45" s="198">
        <f>G14</f>
        <v>195486</v>
      </c>
      <c r="H45" s="241">
        <f>'расчет по направ'!AY42</f>
        <v>9.552649427318667E-6</v>
      </c>
      <c r="I45" s="193">
        <v>1</v>
      </c>
      <c r="J45" s="242">
        <v>1350</v>
      </c>
      <c r="K45" s="250">
        <f t="shared" si="8"/>
        <v>1.2896076726880201E-2</v>
      </c>
      <c r="L45" s="243">
        <v>19</v>
      </c>
      <c r="M45" s="244" t="s">
        <v>113</v>
      </c>
      <c r="N45" s="789"/>
      <c r="O45" s="789"/>
      <c r="P45" s="270">
        <f>ROUND((2)/443052*Q45,1)</f>
        <v>0.1</v>
      </c>
      <c r="Q45" s="157">
        <f>Q14</f>
        <v>21018</v>
      </c>
      <c r="R45" s="271">
        <f t="shared" si="13"/>
        <v>4.7578266247977928E-6</v>
      </c>
      <c r="S45" s="148">
        <v>1</v>
      </c>
      <c r="T45" s="246">
        <v>1350</v>
      </c>
      <c r="U45" s="245">
        <f t="shared" si="9"/>
        <v>6.42306594347702E-3</v>
      </c>
      <c r="V45" s="802"/>
      <c r="W45" s="85" t="e">
        <f>#REF!+#REF!+#REF!+#REF!+F45+P45</f>
        <v>#REF!</v>
      </c>
      <c r="X45" s="85" t="e">
        <f>#REF!-'натнорм соц-пед'!W45</f>
        <v>#REF!</v>
      </c>
      <c r="Y45" s="85" t="e">
        <f>#REF!*#REF!+#REF!*#REF!+#REF!*#REF!+#REF!*#REF!+K45*G45+U45*Q45</f>
        <v>#REF!</v>
      </c>
      <c r="Z45" s="85" t="e">
        <f>#REF!*#REF!</f>
        <v>#REF!</v>
      </c>
      <c r="AP45" s="27">
        <v>19</v>
      </c>
      <c r="AQ45" s="16" t="s">
        <v>113</v>
      </c>
      <c r="AR45" s="713"/>
      <c r="AS45" s="714"/>
      <c r="AT45" s="48">
        <f>ROUND((2)/443052*AU45,1)</f>
        <v>0.9</v>
      </c>
      <c r="AU45" s="8">
        <f>AU14</f>
        <v>195486</v>
      </c>
      <c r="AV45" s="124">
        <f t="shared" si="14"/>
        <v>4.6039102544427731E-6</v>
      </c>
      <c r="AW45" s="15">
        <v>1</v>
      </c>
      <c r="AX45" s="33">
        <v>1350</v>
      </c>
      <c r="AY45" s="64">
        <f t="shared" si="10"/>
        <v>6.2152788434977442E-3</v>
      </c>
      <c r="AZ45" s="734"/>
    </row>
    <row r="46" spans="1:52" ht="15" customHeight="1" outlineLevel="2">
      <c r="A46" s="813"/>
      <c r="B46" s="809"/>
      <c r="C46" s="140" t="str">
        <f>'расчет по направ'!AT43</f>
        <v>Клей для горячего пистолета</v>
      </c>
      <c r="D46" s="794" t="s">
        <v>179</v>
      </c>
      <c r="E46" s="794"/>
      <c r="F46" s="269">
        <f>ROUND((5)/443052*G46,1)</f>
        <v>2.2000000000000002</v>
      </c>
      <c r="G46" s="198">
        <f>G14</f>
        <v>195486</v>
      </c>
      <c r="H46" s="241">
        <f>'расчет по направ'!AY43</f>
        <v>1.9105298854637334E-5</v>
      </c>
      <c r="I46" s="193">
        <v>1</v>
      </c>
      <c r="J46" s="242">
        <v>100</v>
      </c>
      <c r="K46" s="250">
        <f t="shared" si="8"/>
        <v>1.9105298854637334E-3</v>
      </c>
      <c r="L46" s="243">
        <v>20</v>
      </c>
      <c r="M46" s="244" t="s">
        <v>115</v>
      </c>
      <c r="N46" s="789"/>
      <c r="O46" s="789"/>
      <c r="P46" s="270"/>
      <c r="Q46" s="157">
        <f>Q14</f>
        <v>21018</v>
      </c>
      <c r="R46" s="271">
        <f t="shared" si="13"/>
        <v>0</v>
      </c>
      <c r="S46" s="148">
        <v>1</v>
      </c>
      <c r="T46" s="246">
        <v>100</v>
      </c>
      <c r="U46" s="245">
        <f t="shared" si="9"/>
        <v>0</v>
      </c>
      <c r="V46" s="802"/>
      <c r="W46" s="85" t="e">
        <f>#REF!+#REF!+#REF!+#REF!+F46+P46</f>
        <v>#REF!</v>
      </c>
      <c r="X46" s="85" t="e">
        <f>#REF!-'натнорм соц-пед'!W46</f>
        <v>#REF!</v>
      </c>
      <c r="Y46" s="85" t="e">
        <f>#REF!*#REF!+#REF!*#REF!+#REF!*#REF!+#REF!*#REF!+K46*G46+U46*Q46</f>
        <v>#REF!</v>
      </c>
      <c r="Z46" s="85" t="e">
        <f>#REF!*#REF!</f>
        <v>#REF!</v>
      </c>
      <c r="AP46" s="27">
        <v>20</v>
      </c>
      <c r="AQ46" s="16" t="s">
        <v>115</v>
      </c>
      <c r="AR46" s="713"/>
      <c r="AS46" s="714"/>
      <c r="AT46" s="48">
        <f>ROUND((5)/443052*AU46,1)</f>
        <v>2.2000000000000002</v>
      </c>
      <c r="AU46" s="8">
        <f>AU14</f>
        <v>195486</v>
      </c>
      <c r="AV46" s="124">
        <f t="shared" si="14"/>
        <v>1.1254002844193447E-5</v>
      </c>
      <c r="AW46" s="15">
        <v>1</v>
      </c>
      <c r="AX46" s="33">
        <v>100</v>
      </c>
      <c r="AY46" s="64">
        <f t="shared" si="10"/>
        <v>1.1254002844193448E-3</v>
      </c>
      <c r="AZ46" s="734"/>
    </row>
    <row r="47" spans="1:52" ht="15" customHeight="1" outlineLevel="2">
      <c r="A47" s="813"/>
      <c r="B47" s="809"/>
      <c r="C47" s="140" t="str">
        <f>'расчет по направ'!AT44</f>
        <v>Пленка для ламинирования</v>
      </c>
      <c r="D47" s="794" t="s">
        <v>179</v>
      </c>
      <c r="E47" s="794"/>
      <c r="F47" s="269">
        <f>ROUND((2)/443052*G47,1)</f>
        <v>0.9</v>
      </c>
      <c r="G47" s="198">
        <f>G14</f>
        <v>195486</v>
      </c>
      <c r="H47" s="241">
        <f>'расчет по направ'!AY44</f>
        <v>0</v>
      </c>
      <c r="I47" s="193">
        <v>1</v>
      </c>
      <c r="J47" s="242">
        <v>1350</v>
      </c>
      <c r="K47" s="250">
        <f t="shared" si="8"/>
        <v>0</v>
      </c>
      <c r="L47" s="243">
        <v>21</v>
      </c>
      <c r="M47" s="244" t="s">
        <v>113</v>
      </c>
      <c r="N47" s="789"/>
      <c r="O47" s="789"/>
      <c r="P47" s="270">
        <f>ROUND((2)/443052*Q47,1)</f>
        <v>0.1</v>
      </c>
      <c r="Q47" s="157">
        <f>Q14</f>
        <v>21018</v>
      </c>
      <c r="R47" s="271">
        <f t="shared" si="13"/>
        <v>4.7578266247977928E-6</v>
      </c>
      <c r="S47" s="148">
        <v>1</v>
      </c>
      <c r="T47" s="246">
        <v>1350</v>
      </c>
      <c r="U47" s="245">
        <f t="shared" si="9"/>
        <v>6.42306594347702E-3</v>
      </c>
      <c r="V47" s="802"/>
      <c r="W47" s="85" t="e">
        <f>#REF!+#REF!+#REF!+#REF!+F47+P47</f>
        <v>#REF!</v>
      </c>
      <c r="X47" s="85" t="e">
        <f>#REF!-'натнорм соц-пед'!W47</f>
        <v>#REF!</v>
      </c>
      <c r="Y47" s="85" t="e">
        <f>#REF!*#REF!+#REF!*#REF!+#REF!*#REF!+#REF!*#REF!+K47*G47+U47*Q47</f>
        <v>#REF!</v>
      </c>
      <c r="Z47" s="85" t="e">
        <f>#REF!*#REF!</f>
        <v>#REF!</v>
      </c>
      <c r="AP47" s="27">
        <v>21</v>
      </c>
      <c r="AQ47" s="16" t="s">
        <v>113</v>
      </c>
      <c r="AR47" s="713"/>
      <c r="AS47" s="714"/>
      <c r="AT47" s="48">
        <f>ROUND((2)/443052*AU47,1)</f>
        <v>0.9</v>
      </c>
      <c r="AU47" s="8">
        <f>AU14</f>
        <v>195486</v>
      </c>
      <c r="AV47" s="124">
        <f t="shared" si="14"/>
        <v>4.6039102544427731E-6</v>
      </c>
      <c r="AW47" s="15">
        <v>1</v>
      </c>
      <c r="AX47" s="33">
        <v>1350</v>
      </c>
      <c r="AY47" s="64">
        <f t="shared" si="10"/>
        <v>6.2152788434977442E-3</v>
      </c>
      <c r="AZ47" s="734"/>
    </row>
    <row r="48" spans="1:52" ht="15" hidden="1" customHeight="1" outlineLevel="2">
      <c r="A48" s="813"/>
      <c r="B48" s="809"/>
      <c r="C48" s="140" t="str">
        <f>'расчет по направ'!AT45</f>
        <v>Бисер</v>
      </c>
      <c r="D48" s="794" t="s">
        <v>179</v>
      </c>
      <c r="E48" s="794"/>
      <c r="F48" s="272"/>
      <c r="G48" s="198">
        <f>G14</f>
        <v>195486</v>
      </c>
      <c r="H48" s="241">
        <f>'расчет по направ'!AY45</f>
        <v>0</v>
      </c>
      <c r="I48" s="193">
        <v>1</v>
      </c>
      <c r="J48" s="242">
        <v>500</v>
      </c>
      <c r="K48" s="250">
        <f t="shared" si="8"/>
        <v>0</v>
      </c>
      <c r="L48" s="243">
        <v>22</v>
      </c>
      <c r="M48" s="244" t="s">
        <v>116</v>
      </c>
      <c r="N48" s="789"/>
      <c r="O48" s="789"/>
      <c r="P48" s="273"/>
      <c r="Q48" s="157">
        <f>Q14</f>
        <v>21018</v>
      </c>
      <c r="R48" s="271">
        <f t="shared" si="13"/>
        <v>0</v>
      </c>
      <c r="S48" s="148">
        <v>1</v>
      </c>
      <c r="T48" s="246">
        <v>500</v>
      </c>
      <c r="U48" s="245">
        <f t="shared" si="9"/>
        <v>0</v>
      </c>
      <c r="V48" s="802"/>
      <c r="W48" s="85" t="e">
        <f>#REF!+#REF!+#REF!+#REF!+F48+P48</f>
        <v>#REF!</v>
      </c>
      <c r="X48" s="85" t="e">
        <f>#REF!-'натнорм соц-пед'!W48</f>
        <v>#REF!</v>
      </c>
      <c r="Y48" s="85" t="e">
        <f>#REF!*#REF!+#REF!*#REF!+#REF!*#REF!+#REF!*#REF!+K48*G48+U48*Q48</f>
        <v>#REF!</v>
      </c>
      <c r="Z48" s="85" t="e">
        <f>#REF!*#REF!</f>
        <v>#REF!</v>
      </c>
      <c r="AP48" s="27">
        <v>22</v>
      </c>
      <c r="AQ48" s="16" t="s">
        <v>116</v>
      </c>
      <c r="AR48" s="713"/>
      <c r="AS48" s="714"/>
      <c r="AT48" s="49"/>
      <c r="AU48" s="8">
        <f>AU14</f>
        <v>195486</v>
      </c>
      <c r="AV48" s="124">
        <f t="shared" si="14"/>
        <v>0</v>
      </c>
      <c r="AW48" s="15">
        <v>1</v>
      </c>
      <c r="AX48" s="33">
        <v>500</v>
      </c>
      <c r="AY48" s="64">
        <f t="shared" si="10"/>
        <v>0</v>
      </c>
      <c r="AZ48" s="734"/>
    </row>
    <row r="49" spans="1:52" ht="15" hidden="1" customHeight="1" outlineLevel="2">
      <c r="A49" s="813"/>
      <c r="B49" s="809"/>
      <c r="C49" s="140" t="str">
        <f>'расчет по направ'!AT46</f>
        <v>Костюмная ткань</v>
      </c>
      <c r="D49" s="794" t="s">
        <v>179</v>
      </c>
      <c r="E49" s="794"/>
      <c r="F49" s="272"/>
      <c r="G49" s="198">
        <f>G14</f>
        <v>195486</v>
      </c>
      <c r="H49" s="241">
        <f>'расчет по направ'!AY46</f>
        <v>0</v>
      </c>
      <c r="I49" s="193">
        <v>1</v>
      </c>
      <c r="J49" s="242">
        <v>300</v>
      </c>
      <c r="K49" s="250">
        <f t="shared" si="8"/>
        <v>0</v>
      </c>
      <c r="L49" s="243">
        <v>23</v>
      </c>
      <c r="M49" s="244" t="s">
        <v>117</v>
      </c>
      <c r="N49" s="789"/>
      <c r="O49" s="789"/>
      <c r="P49" s="273"/>
      <c r="Q49" s="157">
        <f>Q14</f>
        <v>21018</v>
      </c>
      <c r="R49" s="271">
        <f t="shared" si="13"/>
        <v>0</v>
      </c>
      <c r="S49" s="148">
        <v>1</v>
      </c>
      <c r="T49" s="246">
        <v>300</v>
      </c>
      <c r="U49" s="245">
        <f t="shared" si="9"/>
        <v>0</v>
      </c>
      <c r="V49" s="802"/>
      <c r="W49" s="85" t="e">
        <f>#REF!+#REF!+#REF!+#REF!+F49+P49</f>
        <v>#REF!</v>
      </c>
      <c r="X49" s="85" t="e">
        <f>#REF!-'натнорм соц-пед'!W49</f>
        <v>#REF!</v>
      </c>
      <c r="Y49" s="85" t="e">
        <f>#REF!*#REF!+#REF!*#REF!+#REF!*#REF!+#REF!*#REF!+K49*G49+U49*Q49</f>
        <v>#REF!</v>
      </c>
      <c r="Z49" s="85" t="e">
        <f>#REF!*#REF!</f>
        <v>#REF!</v>
      </c>
      <c r="AP49" s="27">
        <v>23</v>
      </c>
      <c r="AQ49" s="16" t="s">
        <v>117</v>
      </c>
      <c r="AR49" s="713"/>
      <c r="AS49" s="714"/>
      <c r="AT49" s="49"/>
      <c r="AU49" s="8">
        <f>AU14</f>
        <v>195486</v>
      </c>
      <c r="AV49" s="124">
        <f t="shared" si="14"/>
        <v>0</v>
      </c>
      <c r="AW49" s="15">
        <v>1</v>
      </c>
      <c r="AX49" s="33">
        <v>300</v>
      </c>
      <c r="AY49" s="64">
        <f t="shared" si="10"/>
        <v>0</v>
      </c>
      <c r="AZ49" s="734"/>
    </row>
    <row r="50" spans="1:52" ht="15" hidden="1" customHeight="1" outlineLevel="2">
      <c r="A50" s="813"/>
      <c r="B50" s="809"/>
      <c r="C50" s="140" t="str">
        <f>'расчет по направ'!AT47</f>
        <v>Гуашь</v>
      </c>
      <c r="D50" s="794" t="s">
        <v>179</v>
      </c>
      <c r="E50" s="794"/>
      <c r="F50" s="272"/>
      <c r="G50" s="198">
        <f>G14</f>
        <v>195486</v>
      </c>
      <c r="H50" s="241">
        <f>'расчет по направ'!AY47</f>
        <v>0</v>
      </c>
      <c r="I50" s="193">
        <v>1</v>
      </c>
      <c r="J50" s="242">
        <v>300</v>
      </c>
      <c r="K50" s="250">
        <f t="shared" si="8"/>
        <v>0</v>
      </c>
      <c r="L50" s="243">
        <v>24</v>
      </c>
      <c r="M50" s="244" t="s">
        <v>118</v>
      </c>
      <c r="N50" s="789"/>
      <c r="O50" s="789"/>
      <c r="P50" s="273"/>
      <c r="Q50" s="157">
        <f>Q14</f>
        <v>21018</v>
      </c>
      <c r="R50" s="271">
        <f t="shared" si="13"/>
        <v>0</v>
      </c>
      <c r="S50" s="148">
        <v>1</v>
      </c>
      <c r="T50" s="246">
        <v>300</v>
      </c>
      <c r="U50" s="245">
        <f t="shared" si="9"/>
        <v>0</v>
      </c>
      <c r="V50" s="802"/>
      <c r="W50" s="85" t="e">
        <f>#REF!+#REF!+#REF!+#REF!+F50+P50</f>
        <v>#REF!</v>
      </c>
      <c r="X50" s="85" t="e">
        <f>#REF!-'натнорм соц-пед'!W50</f>
        <v>#REF!</v>
      </c>
      <c r="Y50" s="85" t="e">
        <f>#REF!*#REF!+#REF!*#REF!+#REF!*#REF!+#REF!*#REF!+K50*G50+U50*Q50</f>
        <v>#REF!</v>
      </c>
      <c r="Z50" s="85" t="e">
        <f>#REF!*#REF!</f>
        <v>#REF!</v>
      </c>
      <c r="AP50" s="27">
        <v>24</v>
      </c>
      <c r="AQ50" s="16" t="s">
        <v>118</v>
      </c>
      <c r="AR50" s="713"/>
      <c r="AS50" s="714"/>
      <c r="AT50" s="49"/>
      <c r="AU50" s="8">
        <f>AU14</f>
        <v>195486</v>
      </c>
      <c r="AV50" s="124">
        <f t="shared" si="14"/>
        <v>0</v>
      </c>
      <c r="AW50" s="15">
        <v>1</v>
      </c>
      <c r="AX50" s="33">
        <v>300</v>
      </c>
      <c r="AY50" s="64">
        <f t="shared" si="10"/>
        <v>0</v>
      </c>
      <c r="AZ50" s="734"/>
    </row>
    <row r="51" spans="1:52" ht="15" hidden="1" customHeight="1" outlineLevel="2">
      <c r="A51" s="813"/>
      <c r="B51" s="809"/>
      <c r="C51" s="140" t="str">
        <f>'расчет по направ'!AT48</f>
        <v>Тенисный мяч</v>
      </c>
      <c r="D51" s="794" t="s">
        <v>179</v>
      </c>
      <c r="E51" s="794"/>
      <c r="F51" s="272"/>
      <c r="G51" s="198">
        <f>G14</f>
        <v>195486</v>
      </c>
      <c r="H51" s="241">
        <f>'расчет по направ'!AY48</f>
        <v>0</v>
      </c>
      <c r="I51" s="193">
        <v>1</v>
      </c>
      <c r="J51" s="242">
        <v>155</v>
      </c>
      <c r="K51" s="250">
        <f t="shared" si="8"/>
        <v>0</v>
      </c>
      <c r="L51" s="243">
        <v>25</v>
      </c>
      <c r="M51" s="244" t="s">
        <v>119</v>
      </c>
      <c r="N51" s="789"/>
      <c r="O51" s="789"/>
      <c r="P51" s="273">
        <v>100</v>
      </c>
      <c r="Q51" s="157">
        <f>Q14</f>
        <v>21018</v>
      </c>
      <c r="R51" s="271">
        <f t="shared" si="13"/>
        <v>4.7578266247977922E-3</v>
      </c>
      <c r="S51" s="148">
        <v>1</v>
      </c>
      <c r="T51" s="246">
        <v>155</v>
      </c>
      <c r="U51" s="245">
        <f t="shared" si="9"/>
        <v>0.73746312684365778</v>
      </c>
      <c r="V51" s="802"/>
      <c r="W51" s="85" t="e">
        <f>#REF!+#REF!+#REF!+#REF!+F51+P51</f>
        <v>#REF!</v>
      </c>
      <c r="X51" s="85" t="e">
        <f>#REF!-'натнорм соц-пед'!W51</f>
        <v>#REF!</v>
      </c>
      <c r="Y51" s="85" t="e">
        <f>#REF!*#REF!+#REF!*#REF!+#REF!*#REF!+#REF!*#REF!+K51*G51+U51*Q51</f>
        <v>#REF!</v>
      </c>
      <c r="Z51" s="85" t="e">
        <f>#REF!*#REF!</f>
        <v>#REF!</v>
      </c>
      <c r="AP51" s="27">
        <v>25</v>
      </c>
      <c r="AQ51" s="16" t="s">
        <v>119</v>
      </c>
      <c r="AR51" s="713"/>
      <c r="AS51" s="714"/>
      <c r="AT51" s="49"/>
      <c r="AU51" s="8">
        <f>AU14</f>
        <v>195486</v>
      </c>
      <c r="AV51" s="124">
        <f t="shared" si="14"/>
        <v>0</v>
      </c>
      <c r="AW51" s="15">
        <v>1</v>
      </c>
      <c r="AX51" s="33">
        <v>155</v>
      </c>
      <c r="AY51" s="64">
        <f t="shared" si="10"/>
        <v>0</v>
      </c>
      <c r="AZ51" s="734"/>
    </row>
    <row r="52" spans="1:52" outlineLevel="2">
      <c r="A52" s="813"/>
      <c r="B52" s="809"/>
      <c r="C52" s="140" t="str">
        <f>'расчет по направ'!AT49</f>
        <v>Маркер для доски</v>
      </c>
      <c r="D52" s="794" t="s">
        <v>179</v>
      </c>
      <c r="E52" s="794"/>
      <c r="F52" s="272">
        <v>8</v>
      </c>
      <c r="G52" s="198">
        <f>G14</f>
        <v>195486</v>
      </c>
      <c r="H52" s="241">
        <f>'расчет по направ'!AY49</f>
        <v>7.6421195418549336E-5</v>
      </c>
      <c r="I52" s="193">
        <v>1</v>
      </c>
      <c r="J52" s="242">
        <v>131</v>
      </c>
      <c r="K52" s="250">
        <f t="shared" si="8"/>
        <v>1.0011176599829964E-2</v>
      </c>
      <c r="L52" s="243">
        <v>26</v>
      </c>
      <c r="M52" s="244" t="s">
        <v>120</v>
      </c>
      <c r="N52" s="789"/>
      <c r="O52" s="789"/>
      <c r="P52" s="273"/>
      <c r="Q52" s="157">
        <f>Q14</f>
        <v>21018</v>
      </c>
      <c r="R52" s="271">
        <f t="shared" si="13"/>
        <v>0</v>
      </c>
      <c r="S52" s="148">
        <v>1</v>
      </c>
      <c r="T52" s="246">
        <v>131</v>
      </c>
      <c r="U52" s="245">
        <f t="shared" si="9"/>
        <v>0</v>
      </c>
      <c r="V52" s="802"/>
      <c r="W52" s="85" t="e">
        <f>#REF!+#REF!+#REF!+#REF!+F52+P52</f>
        <v>#REF!</v>
      </c>
      <c r="X52" s="85" t="e">
        <f>#REF!-'натнорм соц-пед'!W52</f>
        <v>#REF!</v>
      </c>
      <c r="Y52" s="85" t="e">
        <f>#REF!*#REF!+#REF!*#REF!+#REF!*#REF!+#REF!*#REF!+K52*G52+U52*Q52</f>
        <v>#REF!</v>
      </c>
      <c r="Z52" s="85" t="e">
        <f>#REF!*#REF!</f>
        <v>#REF!</v>
      </c>
      <c r="AP52" s="27">
        <v>26</v>
      </c>
      <c r="AQ52" s="16" t="s">
        <v>120</v>
      </c>
      <c r="AR52" s="713"/>
      <c r="AS52" s="714"/>
      <c r="AT52" s="49">
        <v>8</v>
      </c>
      <c r="AU52" s="8">
        <f>AU14</f>
        <v>195486</v>
      </c>
      <c r="AV52" s="124">
        <f t="shared" si="14"/>
        <v>4.0923646706157987E-5</v>
      </c>
      <c r="AW52" s="15">
        <v>1</v>
      </c>
      <c r="AX52" s="33">
        <v>131</v>
      </c>
      <c r="AY52" s="64">
        <f t="shared" si="10"/>
        <v>5.3609977185066961E-3</v>
      </c>
      <c r="AZ52" s="734"/>
    </row>
    <row r="53" spans="1:52" ht="15" hidden="1" customHeight="1" outlineLevel="2">
      <c r="A53" s="813"/>
      <c r="B53" s="809"/>
      <c r="C53" s="745"/>
      <c r="D53" s="804"/>
      <c r="E53" s="804"/>
      <c r="F53" s="804"/>
      <c r="G53" s="804"/>
      <c r="H53" s="804"/>
      <c r="I53" s="804"/>
      <c r="J53" s="804"/>
      <c r="K53" s="257">
        <f>SUM(K27:K52)</f>
        <v>0.32959506319077603</v>
      </c>
      <c r="L53" s="805" t="s">
        <v>43</v>
      </c>
      <c r="M53" s="805"/>
      <c r="N53" s="805"/>
      <c r="O53" s="805"/>
      <c r="P53" s="805"/>
      <c r="Q53" s="805"/>
      <c r="R53" s="805"/>
      <c r="S53" s="805"/>
      <c r="T53" s="805"/>
      <c r="U53" s="258">
        <f>SUM(U27:U52)</f>
        <v>1.0374916738034066</v>
      </c>
      <c r="V53" s="802"/>
      <c r="W53" s="85" t="e">
        <f>#REF!+#REF!+#REF!+#REF!+F53+P53</f>
        <v>#REF!</v>
      </c>
      <c r="X53" s="85" t="e">
        <f>#REF!-'натнорм соц-пед'!W53</f>
        <v>#REF!</v>
      </c>
      <c r="Y53" s="85" t="e">
        <f>#REF!*#REF!+#REF!*#REF!+#REF!*#REF!+#REF!*#REF!+K53*G53+U53*Q53</f>
        <v>#REF!</v>
      </c>
      <c r="Z53" s="85" t="e">
        <f>#REF!*#REF!</f>
        <v>#REF!</v>
      </c>
      <c r="AP53" s="740" t="s">
        <v>43</v>
      </c>
      <c r="AQ53" s="741"/>
      <c r="AR53" s="741"/>
      <c r="AS53" s="741"/>
      <c r="AT53" s="741"/>
      <c r="AU53" s="741"/>
      <c r="AV53" s="741"/>
      <c r="AW53" s="741"/>
      <c r="AX53" s="742"/>
      <c r="AY53" s="35">
        <f>SUM(AY27:AY52)</f>
        <v>0.27567191512435674</v>
      </c>
      <c r="AZ53" s="735"/>
    </row>
    <row r="54" spans="1:52" s="44" customFormat="1" ht="15" hidden="1" customHeight="1" outlineLevel="2">
      <c r="A54" s="813"/>
      <c r="B54" s="809"/>
      <c r="C54" s="149"/>
      <c r="D54" s="149"/>
      <c r="E54" s="149"/>
      <c r="F54" s="149"/>
      <c r="G54" s="149"/>
      <c r="H54" s="149"/>
      <c r="I54" s="149"/>
      <c r="J54" s="150"/>
      <c r="K54" s="133"/>
      <c r="L54" s="39"/>
      <c r="M54" s="40"/>
      <c r="N54" s="40"/>
      <c r="O54" s="40"/>
      <c r="P54" s="40"/>
      <c r="Q54" s="53"/>
      <c r="R54" s="40"/>
      <c r="S54" s="40"/>
      <c r="T54" s="41"/>
      <c r="U54" s="42"/>
      <c r="V54" s="43"/>
      <c r="W54" s="85" t="e">
        <f>#REF!+#REF!+#REF!+#REF!+F54+P54</f>
        <v>#REF!</v>
      </c>
      <c r="X54" s="85" t="e">
        <f>#REF!-'натнорм соц-пед'!W54</f>
        <v>#REF!</v>
      </c>
      <c r="Y54" s="85" t="e">
        <f>#REF!*#REF!+#REF!*#REF!+#REF!*#REF!+#REF!*#REF!+K54*G54+U54*Q54</f>
        <v>#REF!</v>
      </c>
      <c r="Z54" s="67"/>
      <c r="AP54" s="39"/>
      <c r="AQ54" s="40"/>
      <c r="AR54" s="40"/>
      <c r="AS54" s="40"/>
      <c r="AT54" s="40"/>
      <c r="AU54" s="53"/>
      <c r="AV54" s="40"/>
      <c r="AW54" s="40"/>
      <c r="AX54" s="41"/>
      <c r="AY54" s="42"/>
      <c r="AZ54" s="43"/>
    </row>
    <row r="55" spans="1:52" s="37" customFormat="1" ht="68.25" hidden="1" customHeight="1">
      <c r="A55" s="813"/>
      <c r="B55" s="809"/>
      <c r="C55" s="142" t="s">
        <v>3</v>
      </c>
      <c r="D55" s="723"/>
      <c r="E55" s="724"/>
      <c r="F55" s="136" t="s">
        <v>64</v>
      </c>
      <c r="G55" s="136" t="s">
        <v>2</v>
      </c>
      <c r="H55" s="137" t="s">
        <v>59</v>
      </c>
      <c r="I55" s="137" t="s">
        <v>62</v>
      </c>
      <c r="J55" s="137" t="s">
        <v>76</v>
      </c>
      <c r="K55" s="137" t="s">
        <v>5</v>
      </c>
      <c r="L55" s="36" t="s">
        <v>1</v>
      </c>
      <c r="M55" s="36" t="s">
        <v>3</v>
      </c>
      <c r="N55" s="721"/>
      <c r="O55" s="722"/>
      <c r="P55" s="36" t="s">
        <v>64</v>
      </c>
      <c r="Q55" s="36" t="s">
        <v>2</v>
      </c>
      <c r="R55" s="31" t="s">
        <v>59</v>
      </c>
      <c r="S55" s="31" t="s">
        <v>62</v>
      </c>
      <c r="T55" s="31" t="s">
        <v>76</v>
      </c>
      <c r="U55" s="31" t="s">
        <v>5</v>
      </c>
      <c r="V55" s="31" t="s">
        <v>0</v>
      </c>
      <c r="W55" s="85"/>
      <c r="X55" s="85"/>
      <c r="Y55" s="85"/>
      <c r="Z55" s="65"/>
      <c r="AP55" s="36" t="s">
        <v>1</v>
      </c>
      <c r="AQ55" s="36" t="s">
        <v>3</v>
      </c>
      <c r="AR55" s="721"/>
      <c r="AS55" s="722"/>
      <c r="AT55" s="36" t="s">
        <v>64</v>
      </c>
      <c r="AU55" s="36" t="s">
        <v>2</v>
      </c>
      <c r="AV55" s="31" t="s">
        <v>59</v>
      </c>
      <c r="AW55" s="31" t="s">
        <v>62</v>
      </c>
      <c r="AX55" s="31" t="s">
        <v>76</v>
      </c>
      <c r="AY55" s="31" t="s">
        <v>5</v>
      </c>
      <c r="AZ55" s="31" t="s">
        <v>0</v>
      </c>
    </row>
    <row r="56" spans="1:52" ht="15" hidden="1" customHeight="1">
      <c r="A56" s="813"/>
      <c r="B56" s="809"/>
      <c r="C56" s="143">
        <v>2</v>
      </c>
      <c r="D56" s="719"/>
      <c r="E56" s="720"/>
      <c r="F56" s="137">
        <v>3</v>
      </c>
      <c r="G56" s="137">
        <v>4</v>
      </c>
      <c r="H56" s="137" t="s">
        <v>81</v>
      </c>
      <c r="I56" s="137">
        <v>6</v>
      </c>
      <c r="J56" s="137">
        <v>7</v>
      </c>
      <c r="K56" s="137" t="s">
        <v>61</v>
      </c>
      <c r="L56" s="31">
        <v>1</v>
      </c>
      <c r="M56" s="31">
        <v>2</v>
      </c>
      <c r="N56" s="704"/>
      <c r="O56" s="705"/>
      <c r="P56" s="31">
        <v>3</v>
      </c>
      <c r="Q56" s="31">
        <v>4</v>
      </c>
      <c r="R56" s="31" t="s">
        <v>81</v>
      </c>
      <c r="S56" s="31">
        <v>6</v>
      </c>
      <c r="T56" s="31">
        <v>7</v>
      </c>
      <c r="U56" s="31" t="s">
        <v>61</v>
      </c>
      <c r="V56" s="31">
        <v>9</v>
      </c>
      <c r="W56" s="85"/>
      <c r="X56" s="85"/>
      <c r="Y56" s="85"/>
      <c r="Z56" s="65"/>
      <c r="AP56" s="31">
        <v>1</v>
      </c>
      <c r="AQ56" s="31">
        <v>2</v>
      </c>
      <c r="AR56" s="704"/>
      <c r="AS56" s="705"/>
      <c r="AT56" s="31">
        <v>3</v>
      </c>
      <c r="AU56" s="31">
        <v>4</v>
      </c>
      <c r="AV56" s="31" t="s">
        <v>81</v>
      </c>
      <c r="AW56" s="31">
        <v>6</v>
      </c>
      <c r="AX56" s="31">
        <v>7</v>
      </c>
      <c r="AY56" s="31" t="s">
        <v>61</v>
      </c>
      <c r="AZ56" s="31">
        <v>9</v>
      </c>
    </row>
    <row r="57" spans="1:52" ht="30.75" customHeight="1">
      <c r="A57" s="813"/>
      <c r="B57" s="809"/>
      <c r="C57" s="703" t="s">
        <v>8</v>
      </c>
      <c r="D57" s="703"/>
      <c r="E57" s="703"/>
      <c r="F57" s="703"/>
      <c r="G57" s="703"/>
      <c r="H57" s="703"/>
      <c r="I57" s="703"/>
      <c r="J57" s="703"/>
      <c r="K57" s="790"/>
      <c r="L57" s="699" t="s">
        <v>8</v>
      </c>
      <c r="M57" s="700"/>
      <c r="N57" s="700"/>
      <c r="O57" s="700"/>
      <c r="P57" s="700"/>
      <c r="Q57" s="700"/>
      <c r="R57" s="700"/>
      <c r="S57" s="700"/>
      <c r="T57" s="700"/>
      <c r="U57" s="700"/>
      <c r="V57" s="701"/>
      <c r="W57" s="85"/>
      <c r="X57" s="85"/>
      <c r="Y57" s="85" t="e">
        <f>#REF!*#REF!+#REF!*#REF!+#REF!*#REF!+#REF!*#REF!+K57*G57+U57*Q57</f>
        <v>#REF!</v>
      </c>
      <c r="Z57" s="66"/>
      <c r="AP57" s="699" t="s">
        <v>8</v>
      </c>
      <c r="AQ57" s="700"/>
      <c r="AR57" s="700"/>
      <c r="AS57" s="700"/>
      <c r="AT57" s="700"/>
      <c r="AU57" s="700"/>
      <c r="AV57" s="700"/>
      <c r="AW57" s="700"/>
      <c r="AX57" s="700"/>
      <c r="AY57" s="700"/>
      <c r="AZ57" s="701"/>
    </row>
    <row r="58" spans="1:52" ht="15" customHeight="1" outlineLevel="2">
      <c r="A58" s="813"/>
      <c r="B58" s="809"/>
      <c r="C58" s="277" t="str">
        <f>'расчет по направ'!AT55</f>
        <v>медосмотр (пед работники)</v>
      </c>
      <c r="D58" s="746" t="s">
        <v>181</v>
      </c>
      <c r="E58" s="747"/>
      <c r="F58" s="151">
        <f>ROUND(36/443052*G58,1)</f>
        <v>15.9</v>
      </c>
      <c r="G58" s="126">
        <f>G14</f>
        <v>195486</v>
      </c>
      <c r="H58" s="127">
        <f>'расчет по направ'!AY55</f>
        <v>8.2534891052033285E-5</v>
      </c>
      <c r="I58" s="99">
        <v>1</v>
      </c>
      <c r="J58" s="128">
        <v>3000</v>
      </c>
      <c r="K58" s="128">
        <f t="shared" ref="K58:K74" si="15">IFERROR(H58*J58/I58,0)</f>
        <v>0.24760467315609985</v>
      </c>
      <c r="L58" s="27">
        <v>1</v>
      </c>
      <c r="M58" s="72" t="s">
        <v>121</v>
      </c>
      <c r="N58" s="748"/>
      <c r="O58" s="749"/>
      <c r="P58" s="1">
        <f>ROUND(36/443052*Q58,1)</f>
        <v>1.7</v>
      </c>
      <c r="Q58" s="8">
        <f>Q14</f>
        <v>21018</v>
      </c>
      <c r="R58" s="70">
        <f t="shared" ref="R58:R74" si="16">P58/Q58</f>
        <v>8.0883052621562467E-5</v>
      </c>
      <c r="S58" s="15">
        <v>1</v>
      </c>
      <c r="T58" s="33">
        <v>3000</v>
      </c>
      <c r="U58" s="34">
        <f t="shared" ref="U58:U74" si="17">IFERROR(R58*T58/S58,0)</f>
        <v>0.24264915786468741</v>
      </c>
      <c r="V58" s="750" t="s">
        <v>63</v>
      </c>
      <c r="W58" s="85" t="e">
        <f>#REF!+#REF!+#REF!+#REF!+F58+P58</f>
        <v>#REF!</v>
      </c>
      <c r="X58" s="85" t="e">
        <f>#REF!-'натнорм соц-пед'!W58</f>
        <v>#REF!</v>
      </c>
      <c r="Y58" s="85" t="e">
        <f>#REF!*#REF!+#REF!*#REF!+#REF!*#REF!+#REF!*#REF!+K58*G58+U58*Q58</f>
        <v>#REF!</v>
      </c>
      <c r="Z58" s="88" t="e">
        <f>#REF!*#REF!</f>
        <v>#REF!</v>
      </c>
      <c r="AP58" s="27">
        <v>1</v>
      </c>
      <c r="AQ58" s="72" t="s">
        <v>121</v>
      </c>
      <c r="AR58" s="748"/>
      <c r="AS58" s="749"/>
      <c r="AT58" s="1">
        <f>ROUND(36/443052*AU58,1)</f>
        <v>15.9</v>
      </c>
      <c r="AU58" s="8">
        <f>AU14</f>
        <v>195486</v>
      </c>
      <c r="AV58" s="124">
        <f t="shared" ref="AV58:AV74" si="18">AT58/AU58</f>
        <v>8.1335747828489E-5</v>
      </c>
      <c r="AW58" s="15">
        <v>1</v>
      </c>
      <c r="AX58" s="33">
        <v>3000</v>
      </c>
      <c r="AY58" s="34">
        <f t="shared" ref="AY58:AY74" si="19">IFERROR(AV58*AX58/AW58,0)</f>
        <v>0.24400724348546701</v>
      </c>
      <c r="AZ58" s="750" t="s">
        <v>63</v>
      </c>
    </row>
    <row r="59" spans="1:52" ht="18.75" customHeight="1" outlineLevel="2">
      <c r="A59" s="813"/>
      <c r="B59" s="809"/>
      <c r="C59" s="277" t="str">
        <f>'расчет по направ'!AT56</f>
        <v>Интернет</v>
      </c>
      <c r="D59" s="711" t="s">
        <v>188</v>
      </c>
      <c r="E59" s="712"/>
      <c r="F59" s="151">
        <f>ROUND(20/443052*G59,1)</f>
        <v>8.8000000000000007</v>
      </c>
      <c r="G59" s="126">
        <f t="shared" ref="G59:G60" si="20">G15</f>
        <v>195486</v>
      </c>
      <c r="H59" s="127">
        <f>'расчет по направ'!AY56</f>
        <v>8.2152785074940531E-6</v>
      </c>
      <c r="I59" s="99">
        <v>1</v>
      </c>
      <c r="J59" s="128">
        <v>1000</v>
      </c>
      <c r="K59" s="128">
        <f t="shared" si="15"/>
        <v>8.2152785074940532E-3</v>
      </c>
      <c r="L59" s="27">
        <v>2</v>
      </c>
      <c r="M59" s="72" t="s">
        <v>122</v>
      </c>
      <c r="N59" s="748"/>
      <c r="O59" s="749"/>
      <c r="P59" s="1">
        <f>ROUND(20/443052*Q59,1)+0.1</f>
        <v>1</v>
      </c>
      <c r="Q59" s="8">
        <f t="shared" ref="Q59:Q60" si="21">Q15</f>
        <v>21018</v>
      </c>
      <c r="R59" s="70">
        <f t="shared" si="16"/>
        <v>4.7578266247977927E-5</v>
      </c>
      <c r="S59" s="15">
        <v>1</v>
      </c>
      <c r="T59" s="33">
        <v>1000</v>
      </c>
      <c r="U59" s="34">
        <f t="shared" si="17"/>
        <v>4.7578266247977924E-2</v>
      </c>
      <c r="V59" s="751"/>
      <c r="W59" s="85" t="e">
        <f>#REF!+#REF!+#REF!+#REF!+F59+P59</f>
        <v>#REF!</v>
      </c>
      <c r="X59" s="85" t="e">
        <f>#REF!-'натнорм соц-пед'!W59</f>
        <v>#REF!</v>
      </c>
      <c r="Y59" s="85" t="e">
        <f>#REF!*#REF!+#REF!*#REF!+#REF!*#REF!+#REF!*#REF!+K59*G59+U59*Q59</f>
        <v>#REF!</v>
      </c>
      <c r="Z59" s="88" t="e">
        <f>#REF!*#REF!</f>
        <v>#REF!</v>
      </c>
      <c r="AP59" s="27">
        <v>2</v>
      </c>
      <c r="AQ59" s="72" t="s">
        <v>122</v>
      </c>
      <c r="AR59" s="748"/>
      <c r="AS59" s="749"/>
      <c r="AT59" s="1">
        <f>ROUND(20/443052*AU59,1)</f>
        <v>8.8000000000000007</v>
      </c>
      <c r="AU59" s="8">
        <f t="shared" ref="AU59:AU60" si="22">AU15</f>
        <v>195486</v>
      </c>
      <c r="AV59" s="124">
        <f t="shared" si="18"/>
        <v>4.5016011376773788E-5</v>
      </c>
      <c r="AW59" s="15">
        <v>1</v>
      </c>
      <c r="AX59" s="33">
        <v>1000</v>
      </c>
      <c r="AY59" s="34">
        <f t="shared" si="19"/>
        <v>4.5016011376773787E-2</v>
      </c>
      <c r="AZ59" s="751"/>
    </row>
    <row r="60" spans="1:52" ht="15" customHeight="1" outlineLevel="2">
      <c r="A60" s="813"/>
      <c r="B60" s="809"/>
      <c r="C60" s="277" t="str">
        <f>'расчет по направ'!AT57</f>
        <v>командировочные расходы педработников</v>
      </c>
      <c r="D60" s="711" t="s">
        <v>188</v>
      </c>
      <c r="E60" s="712"/>
      <c r="F60" s="151">
        <f>ROUND(1/443052*G60,1)</f>
        <v>0.4</v>
      </c>
      <c r="G60" s="126">
        <f t="shared" si="20"/>
        <v>195486</v>
      </c>
      <c r="H60" s="127">
        <f>'расчет по направ'!AY57</f>
        <v>8.2534891052033285E-5</v>
      </c>
      <c r="I60" s="99">
        <v>1</v>
      </c>
      <c r="J60" s="128">
        <v>144000</v>
      </c>
      <c r="K60" s="128">
        <f t="shared" si="15"/>
        <v>11.885024311492794</v>
      </c>
      <c r="L60" s="27">
        <v>3</v>
      </c>
      <c r="M60" s="72" t="s">
        <v>124</v>
      </c>
      <c r="N60" s="748"/>
      <c r="O60" s="749"/>
      <c r="P60" s="1">
        <f>ROUND(1/443052*Q60,1)</f>
        <v>0</v>
      </c>
      <c r="Q60" s="8">
        <f t="shared" si="21"/>
        <v>21018</v>
      </c>
      <c r="R60" s="70">
        <f t="shared" si="16"/>
        <v>0</v>
      </c>
      <c r="S60" s="15">
        <v>1</v>
      </c>
      <c r="T60" s="33">
        <v>144000</v>
      </c>
      <c r="U60" s="34">
        <f t="shared" si="17"/>
        <v>0</v>
      </c>
      <c r="V60" s="751"/>
      <c r="W60" s="85" t="e">
        <f>#REF!+#REF!+#REF!+#REF!+F60+P60</f>
        <v>#REF!</v>
      </c>
      <c r="X60" s="85" t="e">
        <f>#REF!-'натнорм соц-пед'!W60</f>
        <v>#REF!</v>
      </c>
      <c r="Y60" s="85" t="e">
        <f>#REF!*#REF!+#REF!*#REF!+#REF!*#REF!+#REF!*#REF!+K60*G60+U60*Q60</f>
        <v>#REF!</v>
      </c>
      <c r="Z60" s="88" t="e">
        <f>#REF!*#REF!</f>
        <v>#REF!</v>
      </c>
      <c r="AP60" s="27">
        <v>3</v>
      </c>
      <c r="AQ60" s="72" t="s">
        <v>124</v>
      </c>
      <c r="AR60" s="748"/>
      <c r="AS60" s="749"/>
      <c r="AT60" s="1">
        <f>ROUND(1/443052*AU60,1)</f>
        <v>0.4</v>
      </c>
      <c r="AU60" s="8">
        <f t="shared" si="22"/>
        <v>195486</v>
      </c>
      <c r="AV60" s="124">
        <f t="shared" si="18"/>
        <v>2.0461823353078994E-6</v>
      </c>
      <c r="AW60" s="15">
        <v>1</v>
      </c>
      <c r="AX60" s="33">
        <v>144000</v>
      </c>
      <c r="AY60" s="34">
        <f t="shared" si="19"/>
        <v>0.2946502562843375</v>
      </c>
      <c r="AZ60" s="751"/>
    </row>
    <row r="61" spans="1:52" ht="30" customHeight="1" outlineLevel="2">
      <c r="A61" s="813"/>
      <c r="B61" s="809"/>
      <c r="C61" s="277" t="str">
        <f>'расчет по направ'!AT58</f>
        <v>Питание участников мероприятий (олимпиады, конкурсы)</v>
      </c>
      <c r="D61" s="746" t="s">
        <v>181</v>
      </c>
      <c r="E61" s="747"/>
      <c r="F61" s="151">
        <f>ROUND(20/443052*G61,1)</f>
        <v>8.8000000000000007</v>
      </c>
      <c r="G61" s="126">
        <f>G14</f>
        <v>195486</v>
      </c>
      <c r="H61" s="127">
        <f>'расчет по направ'!AY58</f>
        <v>3.0967778913481656E-3</v>
      </c>
      <c r="I61" s="99">
        <v>1</v>
      </c>
      <c r="J61" s="128">
        <f>5*450+2500*2+4*1825</f>
        <v>14550</v>
      </c>
      <c r="K61" s="128">
        <f t="shared" si="15"/>
        <v>45.058118319115813</v>
      </c>
      <c r="L61" s="27">
        <v>4</v>
      </c>
      <c r="M61" s="73" t="s">
        <v>123</v>
      </c>
      <c r="N61" s="748"/>
      <c r="O61" s="749"/>
      <c r="P61" s="1">
        <f>ROUND(20/443052*Q61,1)+0.1</f>
        <v>1</v>
      </c>
      <c r="Q61" s="8">
        <f>Q14</f>
        <v>21018</v>
      </c>
      <c r="R61" s="70">
        <f t="shared" si="16"/>
        <v>4.7578266247977927E-5</v>
      </c>
      <c r="S61" s="15">
        <v>1</v>
      </c>
      <c r="T61" s="33">
        <f>5*450+2500*2+4*1825</f>
        <v>14550</v>
      </c>
      <c r="U61" s="34">
        <f t="shared" si="17"/>
        <v>0.69226377390807881</v>
      </c>
      <c r="V61" s="751"/>
      <c r="W61" s="85" t="e">
        <f>#REF!+#REF!+#REF!+#REF!+F61+P61</f>
        <v>#REF!</v>
      </c>
      <c r="X61" s="85" t="e">
        <f>#REF!-'натнорм соц-пед'!W61</f>
        <v>#REF!</v>
      </c>
      <c r="Y61" s="85" t="e">
        <f>#REF!*#REF!+#REF!*#REF!+#REF!*#REF!+#REF!*#REF!+K61*G61+U61*Q61</f>
        <v>#REF!</v>
      </c>
      <c r="Z61" s="88" t="e">
        <f>#REF!*#REF!</f>
        <v>#REF!</v>
      </c>
      <c r="AP61" s="27">
        <v>4</v>
      </c>
      <c r="AQ61" s="73" t="s">
        <v>123</v>
      </c>
      <c r="AR61" s="748"/>
      <c r="AS61" s="749"/>
      <c r="AT61" s="1">
        <f>ROUND(20/443052*AU61,1)</f>
        <v>8.8000000000000007</v>
      </c>
      <c r="AU61" s="8">
        <f>AU14</f>
        <v>195486</v>
      </c>
      <c r="AV61" s="124">
        <f t="shared" si="18"/>
        <v>4.5016011376773788E-5</v>
      </c>
      <c r="AW61" s="15">
        <v>1</v>
      </c>
      <c r="AX61" s="33">
        <f>5*450+2500*2+4*1825</f>
        <v>14550</v>
      </c>
      <c r="AY61" s="34">
        <f t="shared" si="19"/>
        <v>0.65498296553205859</v>
      </c>
      <c r="AZ61" s="751"/>
    </row>
    <row r="62" spans="1:52" ht="45" customHeight="1" outlineLevel="2">
      <c r="A62" s="813"/>
      <c r="B62" s="809"/>
      <c r="C62" s="277" t="str">
        <f>'расчет по направ'!AT59</f>
        <v>Участие воспитанников в различных мероприятиях за пределами района (проезд, проживание, питание)</v>
      </c>
      <c r="D62" s="746" t="s">
        <v>181</v>
      </c>
      <c r="E62" s="747"/>
      <c r="F62" s="151">
        <f>ROUND(2382/443052*G62,1)</f>
        <v>1051</v>
      </c>
      <c r="G62" s="126">
        <f>G17</f>
        <v>195486</v>
      </c>
      <c r="H62" s="127">
        <f>'расчет по направ'!AY59</f>
        <v>2.0643275412435638E-4</v>
      </c>
      <c r="I62" s="99">
        <v>1</v>
      </c>
      <c r="J62" s="128">
        <v>100</v>
      </c>
      <c r="K62" s="128">
        <f t="shared" si="15"/>
        <v>2.0643275412435637E-2</v>
      </c>
      <c r="L62" s="27">
        <v>5</v>
      </c>
      <c r="M62" s="72" t="s">
        <v>126</v>
      </c>
      <c r="N62" s="748"/>
      <c r="O62" s="749"/>
      <c r="P62" s="1">
        <f>ROUND(2382/443052*Q62,0)</f>
        <v>113</v>
      </c>
      <c r="Q62" s="8">
        <f>Q17</f>
        <v>21018</v>
      </c>
      <c r="R62" s="70">
        <f t="shared" si="16"/>
        <v>5.3763440860215058E-3</v>
      </c>
      <c r="S62" s="15">
        <v>1</v>
      </c>
      <c r="T62" s="33">
        <v>100</v>
      </c>
      <c r="U62" s="34">
        <f t="shared" si="17"/>
        <v>0.53763440860215062</v>
      </c>
      <c r="V62" s="751"/>
      <c r="W62" s="85" t="e">
        <f>#REF!+#REF!+#REF!+#REF!+F62+P62</f>
        <v>#REF!</v>
      </c>
      <c r="X62" s="85" t="e">
        <f>#REF!-'натнорм соц-пед'!W62</f>
        <v>#REF!</v>
      </c>
      <c r="Y62" s="85" t="e">
        <f>#REF!*#REF!+#REF!*#REF!+#REF!*#REF!+#REF!*#REF!+K62*G62+U62*Q62</f>
        <v>#REF!</v>
      </c>
      <c r="Z62" s="88" t="e">
        <f>#REF!*#REF!</f>
        <v>#REF!</v>
      </c>
      <c r="AP62" s="27">
        <v>5</v>
      </c>
      <c r="AQ62" s="72" t="s">
        <v>126</v>
      </c>
      <c r="AR62" s="748"/>
      <c r="AS62" s="749"/>
      <c r="AT62" s="1">
        <f>ROUND(2382/443052*AU62,1)</f>
        <v>1051</v>
      </c>
      <c r="AU62" s="8">
        <f>AU17</f>
        <v>195486</v>
      </c>
      <c r="AV62" s="124">
        <f t="shared" si="18"/>
        <v>5.3763440860215058E-3</v>
      </c>
      <c r="AW62" s="15">
        <v>1</v>
      </c>
      <c r="AX62" s="33">
        <v>100</v>
      </c>
      <c r="AY62" s="34">
        <f t="shared" si="19"/>
        <v>0.53763440860215062</v>
      </c>
      <c r="AZ62" s="751"/>
    </row>
    <row r="63" spans="1:52" ht="41.25" customHeight="1" outlineLevel="2">
      <c r="A63" s="813"/>
      <c r="B63" s="809"/>
      <c r="C63" s="277" t="str">
        <f>'расчет по направ'!AT60</f>
        <v>Награждение участников мероприятий</v>
      </c>
      <c r="D63" s="746" t="s">
        <v>181</v>
      </c>
      <c r="E63" s="747"/>
      <c r="F63" s="151">
        <f>ROUND(80/443052*G63,0)</f>
        <v>35</v>
      </c>
      <c r="G63" s="126">
        <f>G14</f>
        <v>195486</v>
      </c>
      <c r="H63" s="127">
        <f>'расчет по направ'!AY60</f>
        <v>1.6526083509261295E-5</v>
      </c>
      <c r="I63" s="99">
        <v>1</v>
      </c>
      <c r="J63" s="128">
        <f>2500*2+100*5+1000*4</f>
        <v>9500</v>
      </c>
      <c r="K63" s="128">
        <f t="shared" si="15"/>
        <v>0.15699779333798231</v>
      </c>
      <c r="L63" s="27">
        <v>6</v>
      </c>
      <c r="M63" s="73" t="s">
        <v>125</v>
      </c>
      <c r="N63" s="748"/>
      <c r="O63" s="749"/>
      <c r="P63" s="1">
        <f>ROUND(80/443052*Q63,0)</f>
        <v>4</v>
      </c>
      <c r="Q63" s="8">
        <f>Q14</f>
        <v>21018</v>
      </c>
      <c r="R63" s="70">
        <f t="shared" si="16"/>
        <v>1.9031306499191171E-4</v>
      </c>
      <c r="S63" s="15">
        <v>1</v>
      </c>
      <c r="T63" s="33">
        <f>2500*2+100*5+1000*4</f>
        <v>9500</v>
      </c>
      <c r="U63" s="34">
        <f t="shared" si="17"/>
        <v>1.8079741174231612</v>
      </c>
      <c r="V63" s="751"/>
      <c r="W63" s="85" t="e">
        <f>#REF!+#REF!+#REF!+#REF!+F63+P63</f>
        <v>#REF!</v>
      </c>
      <c r="X63" s="85" t="e">
        <f>#REF!-'натнорм соц-пед'!W63</f>
        <v>#REF!</v>
      </c>
      <c r="Y63" s="85" t="e">
        <f>#REF!*#REF!+#REF!*#REF!+#REF!*#REF!+#REF!*#REF!+K63*G63+U63*Q63</f>
        <v>#REF!</v>
      </c>
      <c r="Z63" s="88" t="e">
        <f>#REF!*#REF!</f>
        <v>#REF!</v>
      </c>
      <c r="AP63" s="27">
        <v>6</v>
      </c>
      <c r="AQ63" s="73" t="s">
        <v>125</v>
      </c>
      <c r="AR63" s="748"/>
      <c r="AS63" s="749"/>
      <c r="AT63" s="1">
        <f>ROUND(80/443052*AU63,0)</f>
        <v>35</v>
      </c>
      <c r="AU63" s="8">
        <f>AU14</f>
        <v>195486</v>
      </c>
      <c r="AV63" s="124">
        <f t="shared" si="18"/>
        <v>1.7904095433944118E-4</v>
      </c>
      <c r="AW63" s="15">
        <v>1</v>
      </c>
      <c r="AX63" s="33">
        <f>2500*2+100*5+1000*4</f>
        <v>9500</v>
      </c>
      <c r="AY63" s="34">
        <f t="shared" si="19"/>
        <v>1.7008890662246912</v>
      </c>
      <c r="AZ63" s="751"/>
    </row>
    <row r="64" spans="1:52" ht="30" hidden="1" customHeight="1" outlineLevel="2">
      <c r="A64" s="813"/>
      <c r="B64" s="809"/>
      <c r="C64" s="277"/>
      <c r="D64" s="746"/>
      <c r="E64" s="747"/>
      <c r="F64" s="151"/>
      <c r="G64" s="126"/>
      <c r="H64" s="127"/>
      <c r="I64" s="99">
        <v>1</v>
      </c>
      <c r="J64" s="128">
        <v>200</v>
      </c>
      <c r="K64" s="128">
        <f t="shared" si="15"/>
        <v>0</v>
      </c>
      <c r="L64" s="27">
        <v>7</v>
      </c>
      <c r="M64" s="73" t="s">
        <v>127</v>
      </c>
      <c r="N64" s="748"/>
      <c r="O64" s="749"/>
      <c r="P64" s="1">
        <f>ROUND(602/443052*Q64,0)-2</f>
        <v>27</v>
      </c>
      <c r="Q64" s="8">
        <f>Q14</f>
        <v>21018</v>
      </c>
      <c r="R64" s="70">
        <f t="shared" si="16"/>
        <v>1.2846131886954039E-3</v>
      </c>
      <c r="S64" s="15">
        <v>1</v>
      </c>
      <c r="T64" s="33">
        <v>200</v>
      </c>
      <c r="U64" s="34">
        <f t="shared" si="17"/>
        <v>0.25692263773908081</v>
      </c>
      <c r="V64" s="751"/>
      <c r="W64" s="85" t="e">
        <f>#REF!+#REF!+#REF!+#REF!+F64+P64</f>
        <v>#REF!</v>
      </c>
      <c r="X64" s="85" t="e">
        <f>#REF!-'натнорм соц-пед'!W64</f>
        <v>#REF!</v>
      </c>
      <c r="Y64" s="85" t="e">
        <f>#REF!*#REF!+#REF!*#REF!+#REF!*#REF!+#REF!*#REF!+K64*G64+U64*Q64</f>
        <v>#REF!</v>
      </c>
      <c r="Z64" s="88" t="e">
        <f>#REF!*#REF!</f>
        <v>#REF!</v>
      </c>
      <c r="AP64" s="27">
        <v>7</v>
      </c>
      <c r="AQ64" s="73" t="s">
        <v>127</v>
      </c>
      <c r="AR64" s="748"/>
      <c r="AS64" s="749"/>
      <c r="AT64" s="1">
        <f>ROUND(602/443052*AU64,0)</f>
        <v>266</v>
      </c>
      <c r="AU64" s="8">
        <f>AU14</f>
        <v>195486</v>
      </c>
      <c r="AV64" s="124">
        <f t="shared" si="18"/>
        <v>1.3607112529797529E-3</v>
      </c>
      <c r="AW64" s="15">
        <v>1</v>
      </c>
      <c r="AX64" s="33">
        <v>200</v>
      </c>
      <c r="AY64" s="34">
        <f t="shared" si="19"/>
        <v>0.2721422505959506</v>
      </c>
      <c r="AZ64" s="751"/>
    </row>
    <row r="65" spans="1:52" ht="15" hidden="1" customHeight="1" outlineLevel="2">
      <c r="A65" s="813"/>
      <c r="B65" s="809"/>
      <c r="C65" s="152"/>
      <c r="D65" s="152"/>
      <c r="E65" s="99"/>
      <c r="F65" s="151">
        <v>0.4</v>
      </c>
      <c r="G65" s="126">
        <f>G14</f>
        <v>195486</v>
      </c>
      <c r="H65" s="99">
        <f t="shared" ref="H65:H74" si="23">F65/G65</f>
        <v>2.0461823353078994E-6</v>
      </c>
      <c r="I65" s="99">
        <v>1</v>
      </c>
      <c r="J65" s="128">
        <v>7000</v>
      </c>
      <c r="K65" s="128">
        <f t="shared" si="15"/>
        <v>1.4323276347155295E-2</v>
      </c>
      <c r="L65" s="27">
        <v>8</v>
      </c>
      <c r="M65" s="73"/>
      <c r="N65" s="79"/>
      <c r="O65" s="14"/>
      <c r="P65" s="1">
        <v>0.4</v>
      </c>
      <c r="Q65" s="8">
        <f>Q14</f>
        <v>21018</v>
      </c>
      <c r="R65" s="14">
        <f t="shared" si="16"/>
        <v>1.9031306499191171E-5</v>
      </c>
      <c r="S65" s="15">
        <v>1</v>
      </c>
      <c r="T65" s="33">
        <v>7000</v>
      </c>
      <c r="U65" s="34">
        <f t="shared" si="17"/>
        <v>0.13321914549433819</v>
      </c>
      <c r="V65" s="751"/>
      <c r="W65" s="85" t="e">
        <f>#REF!+#REF!+#REF!+#REF!+F65+P65</f>
        <v>#REF!</v>
      </c>
      <c r="X65" s="85" t="e">
        <f>#REF!-'натнорм соц-пед'!W65</f>
        <v>#REF!</v>
      </c>
      <c r="Y65" s="85" t="e">
        <f>#REF!*#REF!+#REF!*#REF!+#REF!*#REF!+#REF!*#REF!+K65*G65+U65*Q65</f>
        <v>#REF!</v>
      </c>
      <c r="Z65" s="88" t="e">
        <f>#REF!*#REF!</f>
        <v>#REF!</v>
      </c>
      <c r="AP65" s="27">
        <v>8</v>
      </c>
      <c r="AQ65" s="73"/>
      <c r="AR65" s="79"/>
      <c r="AS65" s="14"/>
      <c r="AT65" s="1">
        <v>0.4</v>
      </c>
      <c r="AU65" s="8">
        <f>AU14</f>
        <v>195486</v>
      </c>
      <c r="AV65" s="14">
        <f t="shared" si="18"/>
        <v>2.0461823353078994E-6</v>
      </c>
      <c r="AW65" s="15">
        <v>1</v>
      </c>
      <c r="AX65" s="33">
        <v>7000</v>
      </c>
      <c r="AY65" s="34">
        <f t="shared" si="19"/>
        <v>1.4323276347155295E-2</v>
      </c>
      <c r="AZ65" s="751"/>
    </row>
    <row r="66" spans="1:52" ht="15" hidden="1" customHeight="1" outlineLevel="2">
      <c r="A66" s="813"/>
      <c r="B66" s="809"/>
      <c r="C66" s="152"/>
      <c r="D66" s="152"/>
      <c r="E66" s="99"/>
      <c r="F66" s="151">
        <v>0.4</v>
      </c>
      <c r="G66" s="126">
        <f t="shared" ref="G66:G73" si="24">G14</f>
        <v>195486</v>
      </c>
      <c r="H66" s="99">
        <f t="shared" si="23"/>
        <v>2.0461823353078994E-6</v>
      </c>
      <c r="I66" s="99">
        <v>1</v>
      </c>
      <c r="J66" s="128">
        <v>7000</v>
      </c>
      <c r="K66" s="128">
        <f t="shared" si="15"/>
        <v>1.4323276347155295E-2</v>
      </c>
      <c r="L66" s="27">
        <v>9</v>
      </c>
      <c r="M66" s="73"/>
      <c r="N66" s="79"/>
      <c r="O66" s="14"/>
      <c r="P66" s="1">
        <v>0.4</v>
      </c>
      <c r="Q66" s="8">
        <f t="shared" ref="Q66:Q73" si="25">Q14</f>
        <v>21018</v>
      </c>
      <c r="R66" s="14">
        <f t="shared" si="16"/>
        <v>1.9031306499191171E-5</v>
      </c>
      <c r="S66" s="15">
        <v>1</v>
      </c>
      <c r="T66" s="33">
        <v>7000</v>
      </c>
      <c r="U66" s="34">
        <f t="shared" si="17"/>
        <v>0.13321914549433819</v>
      </c>
      <c r="V66" s="751"/>
      <c r="W66" s="85" t="e">
        <f>#REF!+#REF!+#REF!+#REF!+F66+P66</f>
        <v>#REF!</v>
      </c>
      <c r="X66" s="85" t="e">
        <f>#REF!-'натнорм соц-пед'!W66</f>
        <v>#REF!</v>
      </c>
      <c r="Y66" s="85" t="e">
        <f>#REF!*#REF!+#REF!*#REF!+#REF!*#REF!+#REF!*#REF!+K66*G66+U66*Q66</f>
        <v>#REF!</v>
      </c>
      <c r="Z66" s="88" t="e">
        <f>#REF!*#REF!</f>
        <v>#REF!</v>
      </c>
      <c r="AP66" s="27">
        <v>9</v>
      </c>
      <c r="AQ66" s="73"/>
      <c r="AR66" s="79"/>
      <c r="AS66" s="14"/>
      <c r="AT66" s="1">
        <v>0.4</v>
      </c>
      <c r="AU66" s="8">
        <f t="shared" ref="AU66:AU73" si="26">AU14</f>
        <v>195486</v>
      </c>
      <c r="AV66" s="14">
        <f t="shared" si="18"/>
        <v>2.0461823353078994E-6</v>
      </c>
      <c r="AW66" s="15">
        <v>1</v>
      </c>
      <c r="AX66" s="33">
        <v>7000</v>
      </c>
      <c r="AY66" s="34">
        <f t="shared" si="19"/>
        <v>1.4323276347155295E-2</v>
      </c>
      <c r="AZ66" s="751"/>
    </row>
    <row r="67" spans="1:52" ht="15" hidden="1" customHeight="1" outlineLevel="2">
      <c r="A67" s="813"/>
      <c r="B67" s="809"/>
      <c r="C67" s="152"/>
      <c r="D67" s="152"/>
      <c r="E67" s="99"/>
      <c r="F67" s="151">
        <v>0.4</v>
      </c>
      <c r="G67" s="126">
        <f t="shared" si="24"/>
        <v>195486</v>
      </c>
      <c r="H67" s="99">
        <f t="shared" si="23"/>
        <v>2.0461823353078994E-6</v>
      </c>
      <c r="I67" s="99">
        <v>1</v>
      </c>
      <c r="J67" s="128">
        <v>7000</v>
      </c>
      <c r="K67" s="128">
        <f t="shared" si="15"/>
        <v>1.4323276347155295E-2</v>
      </c>
      <c r="L67" s="27">
        <v>10</v>
      </c>
      <c r="M67" s="73"/>
      <c r="N67" s="79"/>
      <c r="O67" s="14"/>
      <c r="P67" s="1">
        <v>0.4</v>
      </c>
      <c r="Q67" s="8">
        <f t="shared" si="25"/>
        <v>21018</v>
      </c>
      <c r="R67" s="14">
        <f t="shared" si="16"/>
        <v>1.9031306499191171E-5</v>
      </c>
      <c r="S67" s="15">
        <v>1</v>
      </c>
      <c r="T67" s="33">
        <v>7000</v>
      </c>
      <c r="U67" s="34">
        <f t="shared" si="17"/>
        <v>0.13321914549433819</v>
      </c>
      <c r="V67" s="751"/>
      <c r="W67" s="85" t="e">
        <f>#REF!+#REF!+#REF!+#REF!+F67+P67</f>
        <v>#REF!</v>
      </c>
      <c r="X67" s="85" t="e">
        <f>#REF!-'натнорм соц-пед'!W67</f>
        <v>#REF!</v>
      </c>
      <c r="Y67" s="85" t="e">
        <f>#REF!*#REF!+#REF!*#REF!+#REF!*#REF!+#REF!*#REF!+K67*G67+U67*Q67</f>
        <v>#REF!</v>
      </c>
      <c r="Z67" s="88" t="e">
        <f>#REF!*#REF!</f>
        <v>#REF!</v>
      </c>
      <c r="AP67" s="27">
        <v>10</v>
      </c>
      <c r="AQ67" s="73"/>
      <c r="AR67" s="79"/>
      <c r="AS67" s="14"/>
      <c r="AT67" s="1">
        <v>0.4</v>
      </c>
      <c r="AU67" s="8">
        <f t="shared" si="26"/>
        <v>195486</v>
      </c>
      <c r="AV67" s="14">
        <f t="shared" si="18"/>
        <v>2.0461823353078994E-6</v>
      </c>
      <c r="AW67" s="15">
        <v>1</v>
      </c>
      <c r="AX67" s="33">
        <v>7000</v>
      </c>
      <c r="AY67" s="34">
        <f t="shared" si="19"/>
        <v>1.4323276347155295E-2</v>
      </c>
      <c r="AZ67" s="751"/>
    </row>
    <row r="68" spans="1:52" ht="15" hidden="1" customHeight="1" outlineLevel="2">
      <c r="A68" s="813"/>
      <c r="B68" s="809"/>
      <c r="C68" s="152"/>
      <c r="D68" s="152"/>
      <c r="E68" s="99"/>
      <c r="F68" s="151">
        <v>0.4</v>
      </c>
      <c r="G68" s="126">
        <f t="shared" si="24"/>
        <v>195486</v>
      </c>
      <c r="H68" s="99">
        <f t="shared" si="23"/>
        <v>2.0461823353078994E-6</v>
      </c>
      <c r="I68" s="99">
        <v>1</v>
      </c>
      <c r="J68" s="128">
        <v>7000</v>
      </c>
      <c r="K68" s="128">
        <f t="shared" si="15"/>
        <v>1.4323276347155295E-2</v>
      </c>
      <c r="L68" s="27">
        <v>11</v>
      </c>
      <c r="M68" s="73"/>
      <c r="N68" s="79"/>
      <c r="O68" s="14"/>
      <c r="P68" s="1">
        <v>0.4</v>
      </c>
      <c r="Q68" s="8">
        <f t="shared" si="25"/>
        <v>21018</v>
      </c>
      <c r="R68" s="14">
        <f t="shared" si="16"/>
        <v>1.9031306499191171E-5</v>
      </c>
      <c r="S68" s="15">
        <v>1</v>
      </c>
      <c r="T68" s="33">
        <v>7000</v>
      </c>
      <c r="U68" s="34">
        <f t="shared" si="17"/>
        <v>0.13321914549433819</v>
      </c>
      <c r="V68" s="751"/>
      <c r="W68" s="85" t="e">
        <f>#REF!+#REF!+#REF!+#REF!+F68+P68</f>
        <v>#REF!</v>
      </c>
      <c r="X68" s="85" t="e">
        <f>#REF!-'натнорм соц-пед'!W68</f>
        <v>#REF!</v>
      </c>
      <c r="Y68" s="85" t="e">
        <f>#REF!*#REF!+#REF!*#REF!+#REF!*#REF!+#REF!*#REF!+K68*G68+U68*Q68</f>
        <v>#REF!</v>
      </c>
      <c r="Z68" s="88" t="e">
        <f>#REF!*#REF!</f>
        <v>#REF!</v>
      </c>
      <c r="AP68" s="27">
        <v>11</v>
      </c>
      <c r="AQ68" s="73"/>
      <c r="AR68" s="79"/>
      <c r="AS68" s="14"/>
      <c r="AT68" s="1">
        <v>0.4</v>
      </c>
      <c r="AU68" s="8">
        <f t="shared" si="26"/>
        <v>195486</v>
      </c>
      <c r="AV68" s="14">
        <f t="shared" si="18"/>
        <v>2.0461823353078994E-6</v>
      </c>
      <c r="AW68" s="15">
        <v>1</v>
      </c>
      <c r="AX68" s="33">
        <v>7000</v>
      </c>
      <c r="AY68" s="34">
        <f t="shared" si="19"/>
        <v>1.4323276347155295E-2</v>
      </c>
      <c r="AZ68" s="751"/>
    </row>
    <row r="69" spans="1:52" ht="15" hidden="1" customHeight="1" outlineLevel="2">
      <c r="A69" s="813"/>
      <c r="B69" s="809"/>
      <c r="C69" s="152"/>
      <c r="D69" s="152"/>
      <c r="E69" s="99"/>
      <c r="F69" s="151">
        <v>0.4</v>
      </c>
      <c r="G69" s="126">
        <f t="shared" si="24"/>
        <v>195486</v>
      </c>
      <c r="H69" s="99">
        <f t="shared" si="23"/>
        <v>2.0461823353078994E-6</v>
      </c>
      <c r="I69" s="99">
        <v>1</v>
      </c>
      <c r="J69" s="128">
        <v>7000</v>
      </c>
      <c r="K69" s="128">
        <f t="shared" si="15"/>
        <v>1.4323276347155295E-2</v>
      </c>
      <c r="L69" s="27">
        <v>11</v>
      </c>
      <c r="M69" s="73"/>
      <c r="N69" s="79"/>
      <c r="O69" s="14"/>
      <c r="P69" s="1">
        <v>0.4</v>
      </c>
      <c r="Q69" s="8">
        <f t="shared" si="25"/>
        <v>21018</v>
      </c>
      <c r="R69" s="14">
        <f t="shared" si="16"/>
        <v>1.9031306499191171E-5</v>
      </c>
      <c r="S69" s="15">
        <v>1</v>
      </c>
      <c r="T69" s="33">
        <v>7000</v>
      </c>
      <c r="U69" s="34">
        <f t="shared" si="17"/>
        <v>0.13321914549433819</v>
      </c>
      <c r="V69" s="751"/>
      <c r="W69" s="85" t="e">
        <f>#REF!+#REF!+#REF!+#REF!+F69+P69</f>
        <v>#REF!</v>
      </c>
      <c r="X69" s="85" t="e">
        <f>#REF!-'натнорм соц-пед'!W69</f>
        <v>#REF!</v>
      </c>
      <c r="Y69" s="85" t="e">
        <f>#REF!*#REF!+#REF!*#REF!+#REF!*#REF!+#REF!*#REF!+K69*G69+U69*Q69</f>
        <v>#REF!</v>
      </c>
      <c r="Z69" s="88" t="e">
        <f>#REF!*#REF!</f>
        <v>#REF!</v>
      </c>
      <c r="AP69" s="27">
        <v>11</v>
      </c>
      <c r="AQ69" s="73"/>
      <c r="AR69" s="79"/>
      <c r="AS69" s="14"/>
      <c r="AT69" s="1">
        <v>0.4</v>
      </c>
      <c r="AU69" s="8">
        <f t="shared" si="26"/>
        <v>195486</v>
      </c>
      <c r="AV69" s="14">
        <f t="shared" si="18"/>
        <v>2.0461823353078994E-6</v>
      </c>
      <c r="AW69" s="15">
        <v>1</v>
      </c>
      <c r="AX69" s="33">
        <v>7000</v>
      </c>
      <c r="AY69" s="34">
        <f t="shared" si="19"/>
        <v>1.4323276347155295E-2</v>
      </c>
      <c r="AZ69" s="751"/>
    </row>
    <row r="70" spans="1:52" ht="15" hidden="1" customHeight="1" outlineLevel="2">
      <c r="A70" s="813"/>
      <c r="B70" s="809"/>
      <c r="C70" s="278" t="s">
        <v>23</v>
      </c>
      <c r="D70" s="153"/>
      <c r="E70" s="99"/>
      <c r="F70" s="151">
        <v>0.4</v>
      </c>
      <c r="G70" s="126">
        <f t="shared" si="24"/>
        <v>195486</v>
      </c>
      <c r="H70" s="99">
        <f t="shared" si="23"/>
        <v>2.0461823353078994E-6</v>
      </c>
      <c r="I70" s="99">
        <v>1</v>
      </c>
      <c r="J70" s="128">
        <v>7000</v>
      </c>
      <c r="K70" s="128">
        <f t="shared" si="15"/>
        <v>1.4323276347155295E-2</v>
      </c>
      <c r="L70" s="27">
        <v>12</v>
      </c>
      <c r="M70" s="14" t="s">
        <v>23</v>
      </c>
      <c r="N70" s="74"/>
      <c r="O70" s="14"/>
      <c r="P70" s="1">
        <v>0.4</v>
      </c>
      <c r="Q70" s="8">
        <f t="shared" si="25"/>
        <v>21018</v>
      </c>
      <c r="R70" s="14">
        <f t="shared" si="16"/>
        <v>1.9031306499191171E-5</v>
      </c>
      <c r="S70" s="15">
        <v>1</v>
      </c>
      <c r="T70" s="33">
        <v>7000</v>
      </c>
      <c r="U70" s="34">
        <f t="shared" si="17"/>
        <v>0.13321914549433819</v>
      </c>
      <c r="V70" s="751"/>
      <c r="W70" s="85" t="e">
        <f>#REF!+#REF!+#REF!+#REF!+F70+P70</f>
        <v>#REF!</v>
      </c>
      <c r="X70" s="85" t="e">
        <f>#REF!-'натнорм соц-пед'!W70</f>
        <v>#REF!</v>
      </c>
      <c r="Y70" s="85" t="e">
        <f>#REF!*#REF!+#REF!*#REF!+#REF!*#REF!+#REF!*#REF!+K70*G70+U70*Q70</f>
        <v>#REF!</v>
      </c>
      <c r="Z70" s="88" t="e">
        <f>#REF!*#REF!</f>
        <v>#REF!</v>
      </c>
      <c r="AP70" s="27">
        <v>12</v>
      </c>
      <c r="AQ70" s="14" t="s">
        <v>23</v>
      </c>
      <c r="AR70" s="74"/>
      <c r="AS70" s="14"/>
      <c r="AT70" s="1">
        <v>0.4</v>
      </c>
      <c r="AU70" s="8">
        <f t="shared" si="26"/>
        <v>195486</v>
      </c>
      <c r="AV70" s="14">
        <f t="shared" si="18"/>
        <v>2.0461823353078994E-6</v>
      </c>
      <c r="AW70" s="15">
        <v>1</v>
      </c>
      <c r="AX70" s="33">
        <v>7000</v>
      </c>
      <c r="AY70" s="34">
        <f t="shared" si="19"/>
        <v>1.4323276347155295E-2</v>
      </c>
      <c r="AZ70" s="751"/>
    </row>
    <row r="71" spans="1:52" ht="15" hidden="1" customHeight="1" outlineLevel="2">
      <c r="A71" s="813"/>
      <c r="B71" s="809"/>
      <c r="C71" s="278" t="s">
        <v>23</v>
      </c>
      <c r="D71" s="153"/>
      <c r="E71" s="99"/>
      <c r="F71" s="151">
        <v>0.4</v>
      </c>
      <c r="G71" s="126">
        <f t="shared" si="24"/>
        <v>0</v>
      </c>
      <c r="H71" s="99" t="e">
        <f t="shared" si="23"/>
        <v>#DIV/0!</v>
      </c>
      <c r="I71" s="99">
        <v>1</v>
      </c>
      <c r="J71" s="128">
        <v>7000</v>
      </c>
      <c r="K71" s="128">
        <f t="shared" si="15"/>
        <v>0</v>
      </c>
      <c r="L71" s="27">
        <v>13</v>
      </c>
      <c r="M71" s="14" t="s">
        <v>23</v>
      </c>
      <c r="N71" s="74"/>
      <c r="O71" s="14"/>
      <c r="P71" s="1">
        <v>0.4</v>
      </c>
      <c r="Q71" s="8">
        <f t="shared" si="25"/>
        <v>0</v>
      </c>
      <c r="R71" s="14" t="e">
        <f t="shared" si="16"/>
        <v>#DIV/0!</v>
      </c>
      <c r="S71" s="15">
        <v>1</v>
      </c>
      <c r="T71" s="33">
        <v>7000</v>
      </c>
      <c r="U71" s="34">
        <f t="shared" si="17"/>
        <v>0</v>
      </c>
      <c r="V71" s="751"/>
      <c r="W71" s="85" t="e">
        <f>#REF!+#REF!+#REF!+#REF!+F71+P71</f>
        <v>#REF!</v>
      </c>
      <c r="X71" s="85" t="e">
        <f>#REF!-'натнорм соц-пед'!W71</f>
        <v>#REF!</v>
      </c>
      <c r="Y71" s="85" t="e">
        <f>#REF!*#REF!+#REF!*#REF!+#REF!*#REF!+#REF!*#REF!+K71*G71+U71*Q71</f>
        <v>#REF!</v>
      </c>
      <c r="Z71" s="88" t="e">
        <f>#REF!*#REF!</f>
        <v>#REF!</v>
      </c>
      <c r="AP71" s="27">
        <v>13</v>
      </c>
      <c r="AQ71" s="14" t="s">
        <v>23</v>
      </c>
      <c r="AR71" s="74"/>
      <c r="AS71" s="14"/>
      <c r="AT71" s="1">
        <v>0.4</v>
      </c>
      <c r="AU71" s="8">
        <f t="shared" si="26"/>
        <v>0</v>
      </c>
      <c r="AV71" s="14" t="e">
        <f t="shared" si="18"/>
        <v>#DIV/0!</v>
      </c>
      <c r="AW71" s="15">
        <v>1</v>
      </c>
      <c r="AX71" s="33">
        <v>7000</v>
      </c>
      <c r="AY71" s="34">
        <f t="shared" si="19"/>
        <v>0</v>
      </c>
      <c r="AZ71" s="751"/>
    </row>
    <row r="72" spans="1:52" ht="15" hidden="1" customHeight="1" outlineLevel="2">
      <c r="A72" s="813"/>
      <c r="B72" s="809"/>
      <c r="C72" s="278" t="s">
        <v>23</v>
      </c>
      <c r="D72" s="153"/>
      <c r="E72" s="99"/>
      <c r="F72" s="151">
        <v>0.4</v>
      </c>
      <c r="G72" s="126">
        <f t="shared" si="24"/>
        <v>0</v>
      </c>
      <c r="H72" s="99" t="e">
        <f t="shared" si="23"/>
        <v>#DIV/0!</v>
      </c>
      <c r="I72" s="99">
        <v>1</v>
      </c>
      <c r="J72" s="128">
        <v>7000</v>
      </c>
      <c r="K72" s="128">
        <f t="shared" si="15"/>
        <v>0</v>
      </c>
      <c r="L72" s="27">
        <v>1</v>
      </c>
      <c r="M72" s="14" t="s">
        <v>23</v>
      </c>
      <c r="N72" s="74"/>
      <c r="O72" s="14"/>
      <c r="P72" s="1">
        <v>0.4</v>
      </c>
      <c r="Q72" s="8">
        <f t="shared" si="25"/>
        <v>0</v>
      </c>
      <c r="R72" s="14" t="e">
        <f t="shared" si="16"/>
        <v>#DIV/0!</v>
      </c>
      <c r="S72" s="15">
        <v>1</v>
      </c>
      <c r="T72" s="33">
        <v>7000</v>
      </c>
      <c r="U72" s="34">
        <f t="shared" si="17"/>
        <v>0</v>
      </c>
      <c r="V72" s="751"/>
      <c r="W72" s="85" t="e">
        <f>#REF!+#REF!+#REF!+#REF!+F72+P72</f>
        <v>#REF!</v>
      </c>
      <c r="X72" s="85" t="e">
        <f>#REF!-'натнорм соц-пед'!W72</f>
        <v>#REF!</v>
      </c>
      <c r="Y72" s="85" t="e">
        <f>#REF!*#REF!+#REF!*#REF!+#REF!*#REF!+#REF!*#REF!+K72*G72+U72*Q72</f>
        <v>#REF!</v>
      </c>
      <c r="Z72" s="88" t="e">
        <f>#REF!*#REF!</f>
        <v>#REF!</v>
      </c>
      <c r="AP72" s="27">
        <v>1</v>
      </c>
      <c r="AQ72" s="14" t="s">
        <v>23</v>
      </c>
      <c r="AR72" s="74"/>
      <c r="AS72" s="14"/>
      <c r="AT72" s="1">
        <v>0.4</v>
      </c>
      <c r="AU72" s="8">
        <f t="shared" si="26"/>
        <v>0</v>
      </c>
      <c r="AV72" s="14" t="e">
        <f t="shared" si="18"/>
        <v>#DIV/0!</v>
      </c>
      <c r="AW72" s="15">
        <v>1</v>
      </c>
      <c r="AX72" s="33">
        <v>7000</v>
      </c>
      <c r="AY72" s="34">
        <f t="shared" si="19"/>
        <v>0</v>
      </c>
      <c r="AZ72" s="751"/>
    </row>
    <row r="73" spans="1:52" ht="15" hidden="1" customHeight="1" outlineLevel="2">
      <c r="A73" s="813"/>
      <c r="B73" s="809"/>
      <c r="C73" s="278" t="s">
        <v>23</v>
      </c>
      <c r="D73" s="153"/>
      <c r="E73" s="99"/>
      <c r="F73" s="151">
        <v>0.4</v>
      </c>
      <c r="G73" s="126">
        <f t="shared" si="24"/>
        <v>0</v>
      </c>
      <c r="H73" s="99" t="e">
        <f t="shared" si="23"/>
        <v>#DIV/0!</v>
      </c>
      <c r="I73" s="99">
        <v>1</v>
      </c>
      <c r="J73" s="128">
        <v>7000</v>
      </c>
      <c r="K73" s="128">
        <f t="shared" si="15"/>
        <v>0</v>
      </c>
      <c r="L73" s="27">
        <v>1</v>
      </c>
      <c r="M73" s="14" t="s">
        <v>23</v>
      </c>
      <c r="N73" s="74"/>
      <c r="O73" s="14"/>
      <c r="P73" s="1">
        <v>0.4</v>
      </c>
      <c r="Q73" s="8">
        <f t="shared" si="25"/>
        <v>0</v>
      </c>
      <c r="R73" s="14" t="e">
        <f t="shared" si="16"/>
        <v>#DIV/0!</v>
      </c>
      <c r="S73" s="15">
        <v>1</v>
      </c>
      <c r="T73" s="33">
        <v>7000</v>
      </c>
      <c r="U73" s="34">
        <f t="shared" si="17"/>
        <v>0</v>
      </c>
      <c r="V73" s="751"/>
      <c r="W73" s="85" t="e">
        <f>#REF!+#REF!+#REF!+#REF!+F73+P73</f>
        <v>#REF!</v>
      </c>
      <c r="X73" s="85" t="e">
        <f>#REF!-'натнорм соц-пед'!W73</f>
        <v>#REF!</v>
      </c>
      <c r="Y73" s="85" t="e">
        <f>#REF!*#REF!+#REF!*#REF!+#REF!*#REF!+#REF!*#REF!+K73*G73+U73*Q73</f>
        <v>#REF!</v>
      </c>
      <c r="Z73" s="88" t="e">
        <f>#REF!*#REF!</f>
        <v>#REF!</v>
      </c>
      <c r="AP73" s="27">
        <v>1</v>
      </c>
      <c r="AQ73" s="14" t="s">
        <v>23</v>
      </c>
      <c r="AR73" s="74"/>
      <c r="AS73" s="14"/>
      <c r="AT73" s="1">
        <v>0.4</v>
      </c>
      <c r="AU73" s="8">
        <f t="shared" si="26"/>
        <v>0</v>
      </c>
      <c r="AV73" s="14" t="e">
        <f t="shared" si="18"/>
        <v>#DIV/0!</v>
      </c>
      <c r="AW73" s="15">
        <v>1</v>
      </c>
      <c r="AX73" s="33">
        <v>7000</v>
      </c>
      <c r="AY73" s="34">
        <f t="shared" si="19"/>
        <v>0</v>
      </c>
      <c r="AZ73" s="751"/>
    </row>
    <row r="74" spans="1:52" ht="15" hidden="1" customHeight="1" outlineLevel="2">
      <c r="A74" s="813"/>
      <c r="B74" s="809"/>
      <c r="C74" s="278"/>
      <c r="D74" s="153"/>
      <c r="E74" s="99"/>
      <c r="F74" s="151"/>
      <c r="G74" s="151"/>
      <c r="H74" s="99" t="e">
        <f t="shared" si="23"/>
        <v>#DIV/0!</v>
      </c>
      <c r="I74" s="99"/>
      <c r="J74" s="128"/>
      <c r="K74" s="128">
        <f t="shared" si="15"/>
        <v>0</v>
      </c>
      <c r="L74" s="27"/>
      <c r="M74" s="14"/>
      <c r="N74" s="74"/>
      <c r="O74" s="14"/>
      <c r="P74" s="1"/>
      <c r="Q74" s="50"/>
      <c r="R74" s="14" t="e">
        <f t="shared" si="16"/>
        <v>#DIV/0!</v>
      </c>
      <c r="S74" s="15"/>
      <c r="T74" s="33"/>
      <c r="U74" s="34">
        <f t="shared" si="17"/>
        <v>0</v>
      </c>
      <c r="V74" s="751"/>
      <c r="W74" s="85" t="e">
        <f>#REF!+#REF!+#REF!+#REF!+F74+P74</f>
        <v>#REF!</v>
      </c>
      <c r="X74" s="85" t="e">
        <f>#REF!-'натнорм соц-пед'!W74</f>
        <v>#REF!</v>
      </c>
      <c r="Y74" s="85" t="e">
        <f>#REF!*#REF!+#REF!*#REF!+#REF!*#REF!+#REF!*#REF!+K74*G74+U74*Q74</f>
        <v>#REF!</v>
      </c>
      <c r="Z74" s="88" t="e">
        <f>#REF!*#REF!</f>
        <v>#REF!</v>
      </c>
      <c r="AP74" s="27"/>
      <c r="AQ74" s="14"/>
      <c r="AR74" s="74"/>
      <c r="AS74" s="14"/>
      <c r="AT74" s="1"/>
      <c r="AU74" s="50"/>
      <c r="AV74" s="14" t="e">
        <f t="shared" si="18"/>
        <v>#DIV/0!</v>
      </c>
      <c r="AW74" s="15"/>
      <c r="AX74" s="33"/>
      <c r="AY74" s="34">
        <f t="shared" si="19"/>
        <v>0</v>
      </c>
      <c r="AZ74" s="751"/>
    </row>
    <row r="75" spans="1:52" ht="15" hidden="1" customHeight="1" outlineLevel="2">
      <c r="A75" s="813"/>
      <c r="B75" s="809"/>
      <c r="C75" s="744"/>
      <c r="D75" s="744"/>
      <c r="E75" s="744"/>
      <c r="F75" s="744"/>
      <c r="G75" s="744"/>
      <c r="H75" s="744"/>
      <c r="I75" s="744"/>
      <c r="J75" s="745"/>
      <c r="K75" s="133">
        <f>SUM(K58:K64)</f>
        <v>57.376603651022613</v>
      </c>
      <c r="L75" s="740" t="s">
        <v>44</v>
      </c>
      <c r="M75" s="741"/>
      <c r="N75" s="741"/>
      <c r="O75" s="741"/>
      <c r="P75" s="741"/>
      <c r="Q75" s="741"/>
      <c r="R75" s="741"/>
      <c r="S75" s="741"/>
      <c r="T75" s="742"/>
      <c r="U75" s="35">
        <f>SUM(U58:U64)</f>
        <v>3.5850223617851369</v>
      </c>
      <c r="V75" s="752"/>
      <c r="W75" s="85" t="e">
        <f>#REF!+#REF!+#REF!+#REF!+F75+P75</f>
        <v>#REF!</v>
      </c>
      <c r="X75" s="85" t="e">
        <f>#REF!-'натнорм соц-пед'!W75</f>
        <v>#REF!</v>
      </c>
      <c r="Y75" s="85" t="e">
        <f>#REF!*#REF!+#REF!*#REF!+#REF!*#REF!+#REF!*#REF!+K75*G75+U75*Q75</f>
        <v>#REF!</v>
      </c>
      <c r="Z75" s="88" t="e">
        <f>#REF!*#REF!</f>
        <v>#REF!</v>
      </c>
      <c r="AP75" s="740" t="s">
        <v>44</v>
      </c>
      <c r="AQ75" s="741"/>
      <c r="AR75" s="741"/>
      <c r="AS75" s="741"/>
      <c r="AT75" s="741"/>
      <c r="AU75" s="741"/>
      <c r="AV75" s="741"/>
      <c r="AW75" s="741"/>
      <c r="AX75" s="742"/>
      <c r="AY75" s="35">
        <f>SUM(AY58:AY64)</f>
        <v>3.7493222021014292</v>
      </c>
      <c r="AZ75" s="752"/>
    </row>
    <row r="76" spans="1:52" ht="15.75" hidden="1" customHeight="1" thickBot="1">
      <c r="A76" s="813"/>
      <c r="B76" s="809"/>
      <c r="C76" s="757"/>
      <c r="D76" s="757"/>
      <c r="E76" s="757"/>
      <c r="F76" s="757"/>
      <c r="G76" s="757"/>
      <c r="H76" s="757"/>
      <c r="I76" s="757"/>
      <c r="J76" s="758"/>
      <c r="K76" s="133">
        <f>K75+K53+K22</f>
        <v>114.6938209949254</v>
      </c>
      <c r="L76" s="754" t="s">
        <v>128</v>
      </c>
      <c r="M76" s="755"/>
      <c r="N76" s="755"/>
      <c r="O76" s="755"/>
      <c r="P76" s="755"/>
      <c r="Q76" s="755"/>
      <c r="R76" s="755"/>
      <c r="S76" s="755"/>
      <c r="T76" s="756"/>
      <c r="U76" s="35">
        <f>U75+U53+U22</f>
        <v>91.607795363022177</v>
      </c>
      <c r="V76" s="15"/>
      <c r="W76" s="85" t="e">
        <f>#REF!+#REF!+#REF!+#REF!+F76+P76</f>
        <v>#REF!</v>
      </c>
      <c r="X76" s="85" t="e">
        <f>#REF!-'натнорм соц-пед'!W76</f>
        <v>#REF!</v>
      </c>
      <c r="Y76" s="90" t="e">
        <f>#REF!*#REF!+#REF!*#REF!+#REF!*#REF!+#REF!*#REF!+K76*G64+U76*Q64</f>
        <v>#REF!</v>
      </c>
      <c r="Z76" s="91" t="e">
        <f>#REF!*#REF!</f>
        <v>#REF!</v>
      </c>
      <c r="AP76" s="754" t="s">
        <v>128</v>
      </c>
      <c r="AQ76" s="755"/>
      <c r="AR76" s="755"/>
      <c r="AS76" s="755"/>
      <c r="AT76" s="755"/>
      <c r="AU76" s="755"/>
      <c r="AV76" s="755"/>
      <c r="AW76" s="755"/>
      <c r="AX76" s="756"/>
      <c r="AY76" s="35">
        <f>AY75+AY53+AY22</f>
        <v>40.069146752810951</v>
      </c>
      <c r="AZ76" s="15"/>
    </row>
    <row r="77" spans="1:52" ht="76.5" hidden="1" customHeight="1">
      <c r="A77" s="813"/>
      <c r="B77" s="809"/>
      <c r="C77" s="275" t="s">
        <v>10</v>
      </c>
      <c r="D77" s="196" t="s">
        <v>27</v>
      </c>
      <c r="E77" s="196" t="s">
        <v>19</v>
      </c>
      <c r="F77" s="136" t="s">
        <v>2</v>
      </c>
      <c r="G77" s="196" t="s">
        <v>101</v>
      </c>
      <c r="H77" s="196" t="s">
        <v>56</v>
      </c>
      <c r="I77" s="196" t="s">
        <v>77</v>
      </c>
      <c r="J77" s="196" t="s">
        <v>22</v>
      </c>
      <c r="K77" s="196" t="s">
        <v>11</v>
      </c>
      <c r="L77" s="17" t="s">
        <v>9</v>
      </c>
      <c r="M77" s="17" t="s">
        <v>10</v>
      </c>
      <c r="N77" s="17" t="s">
        <v>27</v>
      </c>
      <c r="O77" s="17" t="s">
        <v>19</v>
      </c>
      <c r="P77" s="36" t="s">
        <v>2</v>
      </c>
      <c r="Q77" s="12" t="s">
        <v>101</v>
      </c>
      <c r="R77" s="17" t="s">
        <v>56</v>
      </c>
      <c r="S77" s="17" t="s">
        <v>77</v>
      </c>
      <c r="T77" s="17" t="s">
        <v>22</v>
      </c>
      <c r="U77" s="17" t="s">
        <v>11</v>
      </c>
      <c r="V77" s="17" t="s">
        <v>45</v>
      </c>
      <c r="W77" s="85"/>
      <c r="X77" s="85"/>
      <c r="Y77" s="85"/>
      <c r="Z77" s="88"/>
      <c r="AP77" s="17" t="s">
        <v>9</v>
      </c>
      <c r="AQ77" s="17" t="s">
        <v>10</v>
      </c>
      <c r="AR77" s="17" t="s">
        <v>27</v>
      </c>
      <c r="AS77" s="17" t="s">
        <v>19</v>
      </c>
      <c r="AT77" s="36" t="s">
        <v>2</v>
      </c>
      <c r="AU77" s="12" t="s">
        <v>101</v>
      </c>
      <c r="AV77" s="17" t="s">
        <v>56</v>
      </c>
      <c r="AW77" s="17" t="s">
        <v>77</v>
      </c>
      <c r="AX77" s="17" t="s">
        <v>22</v>
      </c>
      <c r="AY77" s="17" t="s">
        <v>11</v>
      </c>
      <c r="AZ77" s="17" t="s">
        <v>45</v>
      </c>
    </row>
    <row r="78" spans="1:52" ht="15" hidden="1" customHeight="1">
      <c r="A78" s="813"/>
      <c r="B78" s="809"/>
      <c r="C78" s="279">
        <v>1</v>
      </c>
      <c r="D78" s="104">
        <v>2</v>
      </c>
      <c r="E78" s="104">
        <v>3</v>
      </c>
      <c r="F78" s="104">
        <v>4</v>
      </c>
      <c r="G78" s="104">
        <v>5</v>
      </c>
      <c r="H78" s="104" t="s">
        <v>65</v>
      </c>
      <c r="I78" s="104">
        <v>7</v>
      </c>
      <c r="J78" s="104">
        <v>8</v>
      </c>
      <c r="K78" s="104" t="s">
        <v>131</v>
      </c>
      <c r="L78" s="18">
        <v>1</v>
      </c>
      <c r="M78" s="18">
        <v>1</v>
      </c>
      <c r="N78" s="18">
        <v>2</v>
      </c>
      <c r="O78" s="18">
        <v>3</v>
      </c>
      <c r="P78" s="83">
        <v>4</v>
      </c>
      <c r="Q78" s="83">
        <v>5</v>
      </c>
      <c r="R78" s="18" t="s">
        <v>65</v>
      </c>
      <c r="S78" s="18">
        <v>7</v>
      </c>
      <c r="T78" s="18">
        <v>8</v>
      </c>
      <c r="U78" s="18" t="s">
        <v>131</v>
      </c>
      <c r="V78" s="17"/>
      <c r="W78" s="85"/>
      <c r="X78" s="85"/>
      <c r="Y78" s="85"/>
      <c r="Z78" s="66"/>
      <c r="AP78" s="18">
        <v>1</v>
      </c>
      <c r="AQ78" s="18">
        <v>1</v>
      </c>
      <c r="AR78" s="18">
        <v>2</v>
      </c>
      <c r="AS78" s="18">
        <v>3</v>
      </c>
      <c r="AT78" s="83">
        <v>4</v>
      </c>
      <c r="AU78" s="83">
        <v>5</v>
      </c>
      <c r="AV78" s="18" t="s">
        <v>65</v>
      </c>
      <c r="AW78" s="18">
        <v>7</v>
      </c>
      <c r="AX78" s="18">
        <v>8</v>
      </c>
      <c r="AY78" s="18" t="s">
        <v>131</v>
      </c>
      <c r="AZ78" s="17"/>
    </row>
    <row r="79" spans="1:52" ht="30.75" customHeight="1">
      <c r="A79" s="813"/>
      <c r="B79" s="809"/>
      <c r="C79" s="810" t="s">
        <v>183</v>
      </c>
      <c r="D79" s="811"/>
      <c r="E79" s="811"/>
      <c r="F79" s="811"/>
      <c r="G79" s="811"/>
      <c r="H79" s="811"/>
      <c r="I79" s="811"/>
      <c r="J79" s="811"/>
      <c r="K79" s="811"/>
      <c r="L79" s="812"/>
      <c r="M79" s="185"/>
      <c r="N79" s="185"/>
      <c r="O79" s="185"/>
      <c r="P79" s="186"/>
      <c r="Q79" s="186"/>
      <c r="R79" s="185"/>
      <c r="S79" s="185"/>
      <c r="T79" s="185"/>
      <c r="U79" s="185"/>
      <c r="V79" s="144"/>
      <c r="W79" s="85"/>
      <c r="X79" s="85"/>
      <c r="Y79" s="85"/>
      <c r="Z79" s="66"/>
      <c r="AP79" s="187"/>
      <c r="AQ79" s="185"/>
      <c r="AR79" s="185"/>
      <c r="AS79" s="185"/>
      <c r="AT79" s="186"/>
      <c r="AU79" s="186"/>
      <c r="AV79" s="185"/>
      <c r="AW79" s="185"/>
      <c r="AX79" s="185"/>
      <c r="AY79" s="185"/>
      <c r="AZ79" s="144"/>
    </row>
    <row r="80" spans="1:52" ht="15" customHeight="1">
      <c r="A80" s="813"/>
      <c r="B80" s="809"/>
      <c r="C80" s="768" t="s">
        <v>12</v>
      </c>
      <c r="D80" s="768"/>
      <c r="E80" s="768"/>
      <c r="F80" s="768"/>
      <c r="G80" s="768"/>
      <c r="H80" s="768"/>
      <c r="I80" s="768"/>
      <c r="J80" s="768"/>
      <c r="K80" s="768"/>
      <c r="L80" s="764" t="s">
        <v>12</v>
      </c>
      <c r="M80" s="765"/>
      <c r="N80" s="765"/>
      <c r="O80" s="765"/>
      <c r="P80" s="765"/>
      <c r="Q80" s="765"/>
      <c r="R80" s="765"/>
      <c r="S80" s="765"/>
      <c r="T80" s="765"/>
      <c r="U80" s="765"/>
      <c r="V80" s="766"/>
      <c r="W80" s="85"/>
      <c r="X80" s="85"/>
      <c r="Y80" s="85" t="e">
        <f>#REF!*#REF!+#REF!*#REF!+#REF!*#REF!+#REF!*#REF!+K80*G80+U80*Q80</f>
        <v>#REF!</v>
      </c>
      <c r="Z80" s="66"/>
      <c r="AP80" s="764" t="s">
        <v>12</v>
      </c>
      <c r="AQ80" s="765"/>
      <c r="AR80" s="765"/>
      <c r="AS80" s="765"/>
      <c r="AT80" s="765"/>
      <c r="AU80" s="765"/>
      <c r="AV80" s="765"/>
      <c r="AW80" s="765"/>
      <c r="AX80" s="765"/>
      <c r="AY80" s="765"/>
      <c r="AZ80" s="766"/>
    </row>
    <row r="81" spans="1:52">
      <c r="A81" s="813"/>
      <c r="B81" s="809"/>
      <c r="C81" s="280" t="s">
        <v>154</v>
      </c>
      <c r="D81" s="759" t="s">
        <v>47</v>
      </c>
      <c r="E81" s="760"/>
      <c r="F81" s="151">
        <f>G14</f>
        <v>195486</v>
      </c>
      <c r="G81" s="167">
        <v>1</v>
      </c>
      <c r="H81" s="169">
        <f>'расчет по направ'!AY76</f>
        <v>0.14078493713483495</v>
      </c>
      <c r="I81" s="96">
        <v>6.1</v>
      </c>
      <c r="J81" s="95"/>
      <c r="K81" s="170">
        <f>I81*H81</f>
        <v>0.85878811652249309</v>
      </c>
      <c r="L81" s="19"/>
      <c r="M81" s="8" t="s">
        <v>154</v>
      </c>
      <c r="N81" s="4" t="s">
        <v>47</v>
      </c>
      <c r="O81" s="80">
        <f>(35.19*1000)/443052*P81</f>
        <v>1669.3828715365239</v>
      </c>
      <c r="P81" s="50">
        <f>Q14</f>
        <v>21018</v>
      </c>
      <c r="Q81" s="51">
        <v>1</v>
      </c>
      <c r="R81" s="60">
        <f>O81*Q81/P81</f>
        <v>7.9426342731778662E-2</v>
      </c>
      <c r="S81" s="96">
        <v>6.1</v>
      </c>
      <c r="T81" s="20"/>
      <c r="U81" s="28">
        <f>S81*R81</f>
        <v>0.48450069066384982</v>
      </c>
      <c r="V81" s="8"/>
      <c r="W81" s="86" t="e">
        <f>#REF!+#REF!+#REF!+#REF!+E81+O81</f>
        <v>#REF!</v>
      </c>
      <c r="X81" s="86" t="e">
        <f>#REF!-'натнорм соц-пед'!W81</f>
        <v>#REF!</v>
      </c>
      <c r="Y81" s="85" t="e">
        <f>#REF!*#REF!+#REF!*#REF!+#REF!*#REF!+#REF!*#REF!+K81*F81+U81*P81</f>
        <v>#REF!</v>
      </c>
      <c r="Z81" s="88" t="e">
        <f>#REF!*#REF!</f>
        <v>#REF!</v>
      </c>
      <c r="AP81" s="19"/>
      <c r="AQ81" s="8" t="s">
        <v>154</v>
      </c>
      <c r="AR81" s="4" t="s">
        <v>47</v>
      </c>
      <c r="AS81" s="80">
        <f>(35.19*1000)/443052*AT81</f>
        <v>15526.738035264483</v>
      </c>
      <c r="AT81" s="50">
        <f>AU14</f>
        <v>195486</v>
      </c>
      <c r="AU81" s="51">
        <v>1</v>
      </c>
      <c r="AV81" s="56">
        <f>AS81*AU81/AT81</f>
        <v>7.9426342731778662E-2</v>
      </c>
      <c r="AW81" s="96">
        <v>6.1</v>
      </c>
      <c r="AX81" s="20"/>
      <c r="AY81" s="28">
        <f>AW81*AV81</f>
        <v>0.48450069066384982</v>
      </c>
      <c r="AZ81" s="8"/>
    </row>
    <row r="82" spans="1:52">
      <c r="A82" s="813"/>
      <c r="B82" s="809"/>
      <c r="C82" s="280" t="s">
        <v>13</v>
      </c>
      <c r="D82" s="759" t="s">
        <v>187</v>
      </c>
      <c r="E82" s="760"/>
      <c r="F82" s="151">
        <f>G14</f>
        <v>195486</v>
      </c>
      <c r="G82" s="167">
        <v>1</v>
      </c>
      <c r="H82" s="169">
        <f>'расчет по направ'!AY77</f>
        <v>1.733798542436567E-3</v>
      </c>
      <c r="I82" s="96">
        <f>ROUND((2220.82*6+2220.82*6*1.035)/12,2)</f>
        <v>2259.6799999999998</v>
      </c>
      <c r="J82" s="95"/>
      <c r="K82" s="170">
        <f>I82*H82</f>
        <v>3.9178298903730613</v>
      </c>
      <c r="L82" s="19"/>
      <c r="M82" s="8" t="s">
        <v>13</v>
      </c>
      <c r="N82" s="4" t="s">
        <v>48</v>
      </c>
      <c r="O82" s="80">
        <f>(478.53+445.66)/443052*P82</f>
        <v>43.842766582703611</v>
      </c>
      <c r="P82" s="50">
        <f>Q14</f>
        <v>21018</v>
      </c>
      <c r="Q82" s="51">
        <v>1</v>
      </c>
      <c r="R82" s="60">
        <f>O82*Q82/P82</f>
        <v>2.0859628215198216E-3</v>
      </c>
      <c r="S82" s="96">
        <f>ROUND((2220.82*6+2220.82*6*1.035)/12,2)</f>
        <v>2259.6799999999998</v>
      </c>
      <c r="T82" s="20"/>
      <c r="U82" s="28">
        <f>S82*R82</f>
        <v>4.71360846853191</v>
      </c>
      <c r="V82" s="8"/>
      <c r="W82" s="86" t="e">
        <f>#REF!+#REF!+#REF!+#REF!+E82+O82</f>
        <v>#REF!</v>
      </c>
      <c r="X82" s="86" t="e">
        <f>#REF!-'натнорм соц-пед'!W82</f>
        <v>#REF!</v>
      </c>
      <c r="Y82" s="85" t="e">
        <f>#REF!*#REF!+#REF!*#REF!+#REF!*#REF!+#REF!*#REF!+K82*F82+U82*P82</f>
        <v>#REF!</v>
      </c>
      <c r="Z82" s="88" t="e">
        <f>#REF!*#REF!</f>
        <v>#REF!</v>
      </c>
      <c r="AP82" s="19"/>
      <c r="AQ82" s="8" t="s">
        <v>13</v>
      </c>
      <c r="AR82" s="4" t="s">
        <v>48</v>
      </c>
      <c r="AS82" s="80">
        <f>(478.53+445.66)/443052*AT82</f>
        <v>407.77652812762386</v>
      </c>
      <c r="AT82" s="50">
        <f>AU14</f>
        <v>195486</v>
      </c>
      <c r="AU82" s="51">
        <v>1</v>
      </c>
      <c r="AV82" s="56">
        <f>AS82*AU82/AT82</f>
        <v>2.0859628215198216E-3</v>
      </c>
      <c r="AW82" s="96">
        <f>ROUND((2220.82*6+2220.82*6*1.035)/12,2)</f>
        <v>2259.6799999999998</v>
      </c>
      <c r="AX82" s="20"/>
      <c r="AY82" s="28">
        <f>AW82*AV82</f>
        <v>4.71360846853191</v>
      </c>
      <c r="AZ82" s="8"/>
    </row>
    <row r="83" spans="1:52" ht="15.75">
      <c r="A83" s="813"/>
      <c r="B83" s="809"/>
      <c r="C83" s="280" t="s">
        <v>14</v>
      </c>
      <c r="D83" s="759" t="s">
        <v>46</v>
      </c>
      <c r="E83" s="760"/>
      <c r="F83" s="151">
        <f>G14</f>
        <v>195486</v>
      </c>
      <c r="G83" s="167">
        <v>1</v>
      </c>
      <c r="H83" s="169">
        <f>'расчет по направ'!AY78</f>
        <v>3.8155955158246796E-3</v>
      </c>
      <c r="I83" s="96">
        <f>ROUND(41.51*1.18,2)</f>
        <v>48.98</v>
      </c>
      <c r="J83" s="95"/>
      <c r="K83" s="170">
        <f>I83*H83</f>
        <v>0.1868878683650928</v>
      </c>
      <c r="L83" s="19"/>
      <c r="M83" s="8" t="s">
        <v>14</v>
      </c>
      <c r="N83" s="4" t="s">
        <v>46</v>
      </c>
      <c r="O83" s="80">
        <f>2154.08/443052*P83</f>
        <v>102.18767422334173</v>
      </c>
      <c r="P83" s="50">
        <f>Q14</f>
        <v>21018</v>
      </c>
      <c r="Q83" s="51">
        <v>1</v>
      </c>
      <c r="R83" s="60">
        <f>O83*Q83/P83</f>
        <v>4.8619123714597834E-3</v>
      </c>
      <c r="S83" s="96">
        <f>ROUND(41.51*1.18,2)</f>
        <v>48.98</v>
      </c>
      <c r="T83" s="20"/>
      <c r="U83" s="28">
        <f>S83*R83</f>
        <v>0.23813646795410018</v>
      </c>
      <c r="V83" s="8"/>
      <c r="W83" s="86" t="e">
        <f>#REF!+#REF!+#REF!+#REF!+E83+O83</f>
        <v>#REF!</v>
      </c>
      <c r="X83" s="86" t="e">
        <f>#REF!-'натнорм соц-пед'!W83</f>
        <v>#REF!</v>
      </c>
      <c r="Y83" s="85" t="e">
        <f>#REF!*#REF!+#REF!*#REF!+#REF!*#REF!+#REF!*#REF!+K83*F83+U83*P83</f>
        <v>#REF!</v>
      </c>
      <c r="Z83" s="88" t="e">
        <f>#REF!*#REF!</f>
        <v>#REF!</v>
      </c>
      <c r="AP83" s="19"/>
      <c r="AQ83" s="8" t="s">
        <v>14</v>
      </c>
      <c r="AR83" s="4" t="s">
        <v>46</v>
      </c>
      <c r="AS83" s="80">
        <f>2154.08/443052*AT83</f>
        <v>950.43580184718724</v>
      </c>
      <c r="AT83" s="50">
        <f>AU14</f>
        <v>195486</v>
      </c>
      <c r="AU83" s="51">
        <v>1</v>
      </c>
      <c r="AV83" s="56">
        <f>AS83*AU83/AT83</f>
        <v>4.8619123714597834E-3</v>
      </c>
      <c r="AW83" s="96">
        <f>ROUND(41.51*1.18,2)</f>
        <v>48.98</v>
      </c>
      <c r="AX83" s="20"/>
      <c r="AY83" s="28">
        <f>AW83*AV83</f>
        <v>0.23813646795410018</v>
      </c>
      <c r="AZ83" s="8"/>
    </row>
    <row r="84" spans="1:52" ht="15.75">
      <c r="A84" s="813"/>
      <c r="B84" s="809"/>
      <c r="C84" s="280" t="s">
        <v>15</v>
      </c>
      <c r="D84" s="759" t="s">
        <v>46</v>
      </c>
      <c r="E84" s="760"/>
      <c r="F84" s="151">
        <f>G14</f>
        <v>195486</v>
      </c>
      <c r="G84" s="167">
        <v>1</v>
      </c>
      <c r="H84" s="169">
        <f>'расчет по направ'!AY79</f>
        <v>3.8155955158246796E-3</v>
      </c>
      <c r="I84" s="96">
        <f>ROUND(39.58*1.18,2)</f>
        <v>46.7</v>
      </c>
      <c r="J84" s="95"/>
      <c r="K84" s="170">
        <f>I84*H84</f>
        <v>0.17818831058901255</v>
      </c>
      <c r="L84" s="19"/>
      <c r="M84" s="8" t="s">
        <v>15</v>
      </c>
      <c r="N84" s="4" t="s">
        <v>46</v>
      </c>
      <c r="O84" s="80">
        <f>2154.08/443052*P84</f>
        <v>102.18767422334173</v>
      </c>
      <c r="P84" s="50">
        <f>Q14</f>
        <v>21018</v>
      </c>
      <c r="Q84" s="51">
        <v>1</v>
      </c>
      <c r="R84" s="60">
        <f t="shared" ref="R84" si="27">O84*Q84/P84</f>
        <v>4.8619123714597834E-3</v>
      </c>
      <c r="S84" s="96">
        <f>ROUND(39.58*1.18,2)</f>
        <v>46.7</v>
      </c>
      <c r="T84" s="20"/>
      <c r="U84" s="28">
        <f>S84*R84</f>
        <v>0.22705130774717189</v>
      </c>
      <c r="V84" s="8"/>
      <c r="W84" s="86" t="e">
        <f>#REF!+#REF!+#REF!+#REF!+E84+O84</f>
        <v>#REF!</v>
      </c>
      <c r="X84" s="86" t="e">
        <f>#REF!-'натнорм соц-пед'!W84</f>
        <v>#REF!</v>
      </c>
      <c r="Y84" s="85" t="e">
        <f>#REF!*#REF!+#REF!*#REF!+#REF!*#REF!+#REF!*#REF!+K84*F84+U84*P84</f>
        <v>#REF!</v>
      </c>
      <c r="Z84" s="88" t="e">
        <f>#REF!*#REF!</f>
        <v>#REF!</v>
      </c>
      <c r="AP84" s="19"/>
      <c r="AQ84" s="8" t="s">
        <v>15</v>
      </c>
      <c r="AR84" s="4" t="s">
        <v>46</v>
      </c>
      <c r="AS84" s="80">
        <f>2154.08/443052*AT84</f>
        <v>950.43580184718724</v>
      </c>
      <c r="AT84" s="50">
        <f>AU14</f>
        <v>195486</v>
      </c>
      <c r="AU84" s="51">
        <v>1</v>
      </c>
      <c r="AV84" s="56">
        <f t="shared" ref="AV84" si="28">AS84*AU84/AT84</f>
        <v>4.8619123714597834E-3</v>
      </c>
      <c r="AW84" s="96">
        <f>ROUND(39.58*1.18,2)</f>
        <v>46.7</v>
      </c>
      <c r="AX84" s="20"/>
      <c r="AY84" s="28">
        <f>AW84*AV84</f>
        <v>0.22705130774717189</v>
      </c>
      <c r="AZ84" s="8"/>
    </row>
    <row r="85" spans="1:52" ht="15" hidden="1" customHeight="1">
      <c r="A85" s="813"/>
      <c r="B85" s="809"/>
      <c r="C85" s="729"/>
      <c r="D85" s="729"/>
      <c r="E85" s="729"/>
      <c r="F85" s="729"/>
      <c r="G85" s="729"/>
      <c r="H85" s="729"/>
      <c r="I85" s="729"/>
      <c r="J85" s="730"/>
      <c r="K85" s="171">
        <f>SUM(K81:K84)</f>
        <v>5.1416941858496603</v>
      </c>
      <c r="L85" s="761" t="s">
        <v>26</v>
      </c>
      <c r="M85" s="762"/>
      <c r="N85" s="762"/>
      <c r="O85" s="762"/>
      <c r="P85" s="762"/>
      <c r="Q85" s="762"/>
      <c r="R85" s="762"/>
      <c r="S85" s="762"/>
      <c r="T85" s="763"/>
      <c r="U85" s="29">
        <f>SUM(U81:U84)</f>
        <v>5.6632969348970317</v>
      </c>
      <c r="V85" s="8"/>
      <c r="W85" s="86" t="e">
        <f>#REF!+#REF!+#REF!+#REF!+E85+O85</f>
        <v>#REF!</v>
      </c>
      <c r="X85" s="86" t="e">
        <f>#REF!-'натнорм соц-пед'!W85</f>
        <v>#REF!</v>
      </c>
      <c r="Y85" s="90" t="e">
        <f>U85*P84+K85*F84+#REF!*#REF!+#REF!*#REF!+#REF!*#REF!+#REF!*#REF!</f>
        <v>#REF!</v>
      </c>
      <c r="Z85" s="91" t="e">
        <f>#REF!*#REF!</f>
        <v>#REF!</v>
      </c>
      <c r="AP85" s="761" t="s">
        <v>26</v>
      </c>
      <c r="AQ85" s="762"/>
      <c r="AR85" s="762"/>
      <c r="AS85" s="762"/>
      <c r="AT85" s="762"/>
      <c r="AU85" s="762"/>
      <c r="AV85" s="762"/>
      <c r="AW85" s="762"/>
      <c r="AX85" s="763"/>
      <c r="AY85" s="29">
        <f>SUM(AY81:AY84)</f>
        <v>5.6632969348970317</v>
      </c>
      <c r="AZ85" s="8"/>
    </row>
    <row r="86" spans="1:52" ht="30.75" customHeight="1">
      <c r="A86" s="813"/>
      <c r="B86" s="809"/>
      <c r="C86" s="768" t="s">
        <v>69</v>
      </c>
      <c r="D86" s="768"/>
      <c r="E86" s="768"/>
      <c r="F86" s="768"/>
      <c r="G86" s="768"/>
      <c r="H86" s="768"/>
      <c r="I86" s="768"/>
      <c r="J86" s="768"/>
      <c r="K86" s="768"/>
      <c r="L86" s="764" t="s">
        <v>69</v>
      </c>
      <c r="M86" s="765"/>
      <c r="N86" s="765"/>
      <c r="O86" s="765"/>
      <c r="P86" s="765"/>
      <c r="Q86" s="765"/>
      <c r="R86" s="765"/>
      <c r="S86" s="765"/>
      <c r="T86" s="765"/>
      <c r="U86" s="765"/>
      <c r="V86" s="766"/>
      <c r="W86" s="86" t="e">
        <f>#REF!+#REF!+#REF!+#REF!+E86+O86</f>
        <v>#REF!</v>
      </c>
      <c r="X86" s="86" t="e">
        <f>#REF!-'натнорм соц-пед'!W86</f>
        <v>#REF!</v>
      </c>
      <c r="Y86" s="85" t="e">
        <f>#REF!*#REF!+#REF!*#REF!+#REF!*#REF!+#REF!*#REF!+K86*F86+U86*P86</f>
        <v>#REF!</v>
      </c>
      <c r="Z86" s="88" t="e">
        <f>#REF!*#REF!</f>
        <v>#REF!</v>
      </c>
      <c r="AP86" s="764" t="s">
        <v>69</v>
      </c>
      <c r="AQ86" s="765"/>
      <c r="AR86" s="765"/>
      <c r="AS86" s="765"/>
      <c r="AT86" s="765"/>
      <c r="AU86" s="765"/>
      <c r="AV86" s="765"/>
      <c r="AW86" s="765"/>
      <c r="AX86" s="765"/>
      <c r="AY86" s="765"/>
      <c r="AZ86" s="766"/>
    </row>
    <row r="87" spans="1:52" ht="54" customHeight="1">
      <c r="A87" s="813"/>
      <c r="B87" s="809"/>
      <c r="C87" s="281" t="str">
        <f>'расчет по направ'!AI82</f>
        <v>Техническое обслуживание и регламентно-профилактический ремонт систем охранно-тревожной сигнализации</v>
      </c>
      <c r="D87" s="711" t="s">
        <v>188</v>
      </c>
      <c r="E87" s="712"/>
      <c r="F87" s="151">
        <f>G14</f>
        <v>195486</v>
      </c>
      <c r="G87" s="167">
        <v>1</v>
      </c>
      <c r="H87" s="169">
        <f>'расчет по направ'!AY82</f>
        <v>4.1076392537470266E-6</v>
      </c>
      <c r="I87" s="96">
        <v>86940</v>
      </c>
      <c r="J87" s="95"/>
      <c r="K87" s="170">
        <f t="shared" ref="K87:K96" si="29">I87*H87</f>
        <v>0.35711815672076647</v>
      </c>
      <c r="L87" s="19"/>
      <c r="M87" s="19" t="s">
        <v>16</v>
      </c>
      <c r="N87" s="11" t="s">
        <v>54</v>
      </c>
      <c r="O87" s="80">
        <f>(1)/443052*P87</f>
        <v>4.7439126784214948E-2</v>
      </c>
      <c r="P87" s="50">
        <f>Q14</f>
        <v>21018</v>
      </c>
      <c r="Q87" s="51">
        <v>1</v>
      </c>
      <c r="R87" s="56">
        <f>O87*Q87/P87</f>
        <v>2.2570714047109596E-6</v>
      </c>
      <c r="S87" s="10">
        <v>86940</v>
      </c>
      <c r="T87" s="20"/>
      <c r="U87" s="28">
        <f t="shared" ref="U87:U96" si="30">S87*R87</f>
        <v>0.19622978792557083</v>
      </c>
      <c r="V87" s="8"/>
      <c r="W87" s="86" t="e">
        <f>#REF!+#REF!+#REF!+#REF!+E87+O87</f>
        <v>#REF!</v>
      </c>
      <c r="X87" s="86" t="e">
        <f>#REF!-'натнорм соц-пед'!W87</f>
        <v>#REF!</v>
      </c>
      <c r="Y87" s="92" t="e">
        <f>#REF!*#REF!+#REF!*#REF!+#REF!*#REF!+#REF!*#REF!+K87*F87+U87*P87</f>
        <v>#REF!</v>
      </c>
      <c r="Z87" s="91" t="e">
        <f>#REF!*#REF!</f>
        <v>#REF!</v>
      </c>
      <c r="AP87" s="19"/>
      <c r="AQ87" s="19" t="s">
        <v>16</v>
      </c>
      <c r="AR87" s="11" t="s">
        <v>54</v>
      </c>
      <c r="AS87" s="80">
        <f>(1)/443052*AT87</f>
        <v>0.44122586062132663</v>
      </c>
      <c r="AT87" s="50">
        <f>AU14</f>
        <v>195486</v>
      </c>
      <c r="AU87" s="51">
        <v>1</v>
      </c>
      <c r="AV87" s="56">
        <f>AS87*AU87/AT87</f>
        <v>2.2570714047109596E-6</v>
      </c>
      <c r="AW87" s="10">
        <v>86940</v>
      </c>
      <c r="AX87" s="20"/>
      <c r="AY87" s="28">
        <f t="shared" ref="AY87:AY96" si="31">AW87*AV87</f>
        <v>0.19622978792557083</v>
      </c>
      <c r="AZ87" s="8"/>
    </row>
    <row r="88" spans="1:52" ht="25.5" customHeight="1">
      <c r="A88" s="813"/>
      <c r="B88" s="809"/>
      <c r="C88" s="281" t="str">
        <f>'расчет по направ'!AI83</f>
        <v>Проведение текущего ремонта</v>
      </c>
      <c r="D88" s="711" t="s">
        <v>188</v>
      </c>
      <c r="E88" s="712"/>
      <c r="F88" s="151">
        <f>G14</f>
        <v>195486</v>
      </c>
      <c r="G88" s="167">
        <v>1</v>
      </c>
      <c r="H88" s="169">
        <f>'расчет по направ'!AY83</f>
        <v>4.1076392537470266E-6</v>
      </c>
      <c r="I88" s="96">
        <v>170000</v>
      </c>
      <c r="J88" s="95"/>
      <c r="K88" s="170">
        <f t="shared" si="29"/>
        <v>0.69829867313699456</v>
      </c>
      <c r="L88" s="19"/>
      <c r="M88" s="19" t="s">
        <v>17</v>
      </c>
      <c r="N88" s="11" t="s">
        <v>132</v>
      </c>
      <c r="O88" s="80">
        <f t="shared" ref="O88:O95" si="32">(1)/443052*P88</f>
        <v>4.7439126784214948E-2</v>
      </c>
      <c r="P88" s="50">
        <f>Q14</f>
        <v>21018</v>
      </c>
      <c r="Q88" s="51">
        <v>1</v>
      </c>
      <c r="R88" s="56">
        <f>O88*Q88/P88</f>
        <v>2.2570714047109596E-6</v>
      </c>
      <c r="S88" s="10">
        <v>170000</v>
      </c>
      <c r="T88" s="20"/>
      <c r="U88" s="28">
        <f t="shared" si="30"/>
        <v>0.38370213880086312</v>
      </c>
      <c r="V88" s="8"/>
      <c r="W88" s="86" t="e">
        <f>#REF!+#REF!+#REF!+#REF!+E88+O88</f>
        <v>#REF!</v>
      </c>
      <c r="X88" s="86" t="e">
        <f>#REF!-'натнорм соц-пед'!W88</f>
        <v>#REF!</v>
      </c>
      <c r="Y88" s="92" t="e">
        <f>#REF!*#REF!+#REF!*#REF!+#REF!*#REF!+#REF!*#REF!+K88*F88+U88*P88</f>
        <v>#REF!</v>
      </c>
      <c r="Z88" s="91" t="e">
        <f>#REF!*#REF!</f>
        <v>#REF!</v>
      </c>
      <c r="AP88" s="19"/>
      <c r="AQ88" s="19" t="s">
        <v>17</v>
      </c>
      <c r="AR88" s="11" t="s">
        <v>132</v>
      </c>
      <c r="AS88" s="80">
        <f t="shared" ref="AS88:AS95" si="33">(1)/443052*AT88</f>
        <v>0.44122586062132663</v>
      </c>
      <c r="AT88" s="50">
        <f>AU14</f>
        <v>195486</v>
      </c>
      <c r="AU88" s="51">
        <v>1</v>
      </c>
      <c r="AV88" s="56">
        <f>AS88*AU88/AT88</f>
        <v>2.2570714047109596E-6</v>
      </c>
      <c r="AW88" s="10">
        <v>170000</v>
      </c>
      <c r="AX88" s="20"/>
      <c r="AY88" s="28">
        <f t="shared" si="31"/>
        <v>0.38370213880086312</v>
      </c>
      <c r="AZ88" s="8"/>
    </row>
    <row r="89" spans="1:52" ht="22.5" customHeight="1">
      <c r="A89" s="813"/>
      <c r="B89" s="809"/>
      <c r="C89" s="281" t="str">
        <f>'расчет по направ'!AI84</f>
        <v>Обслуживание тревожной кнопки</v>
      </c>
      <c r="D89" s="711" t="s">
        <v>188</v>
      </c>
      <c r="E89" s="712"/>
      <c r="F89" s="151">
        <f>G14</f>
        <v>195486</v>
      </c>
      <c r="G89" s="167">
        <v>1</v>
      </c>
      <c r="H89" s="169">
        <f>'расчет по направ'!AY84</f>
        <v>4.1076392537470266E-6</v>
      </c>
      <c r="I89" s="199">
        <v>30000</v>
      </c>
      <c r="J89" s="95"/>
      <c r="K89" s="170">
        <f t="shared" si="29"/>
        <v>0.1232291776124108</v>
      </c>
      <c r="L89" s="19"/>
      <c r="M89" s="19" t="s">
        <v>144</v>
      </c>
      <c r="N89" s="11" t="s">
        <v>54</v>
      </c>
      <c r="O89" s="80">
        <f t="shared" si="32"/>
        <v>4.7439126784214948E-2</v>
      </c>
      <c r="P89" s="50">
        <f>Q14</f>
        <v>21018</v>
      </c>
      <c r="Q89" s="51">
        <v>1</v>
      </c>
      <c r="R89" s="56">
        <f t="shared" ref="R89:R96" si="34">O89*Q89/P89</f>
        <v>2.2570714047109596E-6</v>
      </c>
      <c r="S89" s="21">
        <v>30000</v>
      </c>
      <c r="T89" s="20"/>
      <c r="U89" s="28">
        <f t="shared" si="30"/>
        <v>6.7712142141328785E-2</v>
      </c>
      <c r="V89" s="8"/>
      <c r="W89" s="86" t="e">
        <f>#REF!+#REF!+#REF!+#REF!+E89+O89</f>
        <v>#REF!</v>
      </c>
      <c r="X89" s="86" t="e">
        <f>#REF!-'натнорм соц-пед'!W89</f>
        <v>#REF!</v>
      </c>
      <c r="Y89" s="92" t="e">
        <f>#REF!*#REF!+#REF!*#REF!+#REF!*#REF!+#REF!*#REF!+K89*F89+U89*P89</f>
        <v>#REF!</v>
      </c>
      <c r="Z89" s="91" t="e">
        <f>#REF!*#REF!</f>
        <v>#REF!</v>
      </c>
      <c r="AP89" s="19"/>
      <c r="AQ89" s="19" t="s">
        <v>144</v>
      </c>
      <c r="AR89" s="11" t="s">
        <v>54</v>
      </c>
      <c r="AS89" s="80">
        <f t="shared" si="33"/>
        <v>0.44122586062132663</v>
      </c>
      <c r="AT89" s="50">
        <f>AU14</f>
        <v>195486</v>
      </c>
      <c r="AU89" s="51">
        <v>1</v>
      </c>
      <c r="AV89" s="56">
        <f t="shared" ref="AV89:AV96" si="35">AS89*AU89/AT89</f>
        <v>2.2570714047109596E-6</v>
      </c>
      <c r="AW89" s="21">
        <v>30000</v>
      </c>
      <c r="AX89" s="20"/>
      <c r="AY89" s="28">
        <f t="shared" si="31"/>
        <v>6.7712142141328785E-2</v>
      </c>
      <c r="AZ89" s="8"/>
    </row>
    <row r="90" spans="1:52" ht="28.5" customHeight="1">
      <c r="A90" s="813"/>
      <c r="B90" s="809"/>
      <c r="C90" s="281" t="str">
        <f>'расчет по направ'!AI85</f>
        <v>Уборка территории от снега</v>
      </c>
      <c r="D90" s="711" t="s">
        <v>188</v>
      </c>
      <c r="E90" s="712"/>
      <c r="F90" s="151">
        <f>G14</f>
        <v>195486</v>
      </c>
      <c r="G90" s="167">
        <v>1</v>
      </c>
      <c r="H90" s="169">
        <f>'расчет по направ'!AY85</f>
        <v>4.1076392537470266E-6</v>
      </c>
      <c r="I90" s="96">
        <v>150000</v>
      </c>
      <c r="J90" s="95"/>
      <c r="K90" s="170">
        <f t="shared" si="29"/>
        <v>0.61614588806205395</v>
      </c>
      <c r="L90" s="19"/>
      <c r="M90" s="19" t="s">
        <v>97</v>
      </c>
      <c r="N90" s="11" t="s">
        <v>54</v>
      </c>
      <c r="O90" s="80">
        <f t="shared" si="32"/>
        <v>4.7439126784214948E-2</v>
      </c>
      <c r="P90" s="50">
        <f>Q14</f>
        <v>21018</v>
      </c>
      <c r="Q90" s="51">
        <v>1</v>
      </c>
      <c r="R90" s="56">
        <f t="shared" si="34"/>
        <v>2.2570714047109596E-6</v>
      </c>
      <c r="S90" s="10">
        <v>150000</v>
      </c>
      <c r="T90" s="20"/>
      <c r="U90" s="28">
        <f t="shared" si="30"/>
        <v>0.33856071070664395</v>
      </c>
      <c r="V90" s="8"/>
      <c r="W90" s="86" t="e">
        <f>#REF!+#REF!+#REF!+#REF!+E90+O90</f>
        <v>#REF!</v>
      </c>
      <c r="X90" s="86" t="e">
        <f>#REF!-'натнорм соц-пед'!W90</f>
        <v>#REF!</v>
      </c>
      <c r="Y90" s="92" t="e">
        <f>#REF!*#REF!+#REF!*#REF!+#REF!*#REF!+#REF!*#REF!+K90*F90+U90*P90</f>
        <v>#REF!</v>
      </c>
      <c r="Z90" s="91" t="e">
        <f>#REF!*#REF!</f>
        <v>#REF!</v>
      </c>
      <c r="AP90" s="19"/>
      <c r="AQ90" s="19" t="s">
        <v>97</v>
      </c>
      <c r="AR90" s="11" t="s">
        <v>54</v>
      </c>
      <c r="AS90" s="80">
        <f t="shared" si="33"/>
        <v>0.44122586062132663</v>
      </c>
      <c r="AT90" s="50">
        <f>AU14</f>
        <v>195486</v>
      </c>
      <c r="AU90" s="51">
        <v>1</v>
      </c>
      <c r="AV90" s="56">
        <f t="shared" si="35"/>
        <v>2.2570714047109596E-6</v>
      </c>
      <c r="AW90" s="10">
        <v>150000</v>
      </c>
      <c r="AX90" s="20"/>
      <c r="AY90" s="28">
        <f t="shared" si="31"/>
        <v>0.33856071070664395</v>
      </c>
      <c r="AZ90" s="8"/>
    </row>
    <row r="91" spans="1:52" ht="28.5" customHeight="1">
      <c r="A91" s="813"/>
      <c r="B91" s="809"/>
      <c r="C91" s="281" t="str">
        <f>'расчет по направ'!AI86</f>
        <v>Аварийно-диспетчерское обслуживание</v>
      </c>
      <c r="D91" s="711" t="s">
        <v>188</v>
      </c>
      <c r="E91" s="712"/>
      <c r="F91" s="285"/>
      <c r="G91" s="168"/>
      <c r="H91" s="169">
        <f>'расчет по направ'!AY86</f>
        <v>4.1076392537470266E-6</v>
      </c>
      <c r="I91" s="293"/>
      <c r="J91" s="418"/>
      <c r="K91" s="295"/>
      <c r="L91" s="180"/>
      <c r="M91" s="180"/>
      <c r="N91" s="326"/>
      <c r="O91" s="321"/>
      <c r="P91" s="159"/>
      <c r="Q91" s="161"/>
      <c r="R91" s="177"/>
      <c r="S91" s="325"/>
      <c r="T91" s="178"/>
      <c r="U91" s="179"/>
      <c r="V91" s="157"/>
      <c r="W91" s="86"/>
      <c r="X91" s="86"/>
      <c r="Y91" s="327"/>
      <c r="Z91" s="183"/>
      <c r="AP91" s="180"/>
      <c r="AQ91" s="180"/>
      <c r="AR91" s="326"/>
      <c r="AS91" s="321"/>
      <c r="AT91" s="159"/>
      <c r="AU91" s="161"/>
      <c r="AV91" s="177"/>
      <c r="AW91" s="325"/>
      <c r="AX91" s="178"/>
      <c r="AY91" s="179"/>
      <c r="AZ91" s="157"/>
    </row>
    <row r="92" spans="1:52" ht="16.5" customHeight="1">
      <c r="A92" s="813"/>
      <c r="B92" s="809"/>
      <c r="C92" s="281" t="str">
        <f>'расчет по направ'!AI87</f>
        <v xml:space="preserve">Проверка тепловодосчетчиков </v>
      </c>
      <c r="D92" s="711" t="s">
        <v>188</v>
      </c>
      <c r="E92" s="712"/>
      <c r="F92" s="285"/>
      <c r="G92" s="168"/>
      <c r="H92" s="169">
        <f>'расчет по направ'!AY87</f>
        <v>4.1076392537470266E-6</v>
      </c>
      <c r="I92" s="293"/>
      <c r="J92" s="418"/>
      <c r="K92" s="295"/>
      <c r="L92" s="180"/>
      <c r="M92" s="180"/>
      <c r="N92" s="326"/>
      <c r="O92" s="321"/>
      <c r="P92" s="159"/>
      <c r="Q92" s="161"/>
      <c r="R92" s="177"/>
      <c r="S92" s="325"/>
      <c r="T92" s="178"/>
      <c r="U92" s="179"/>
      <c r="V92" s="157"/>
      <c r="W92" s="86"/>
      <c r="X92" s="86"/>
      <c r="Y92" s="327"/>
      <c r="Z92" s="183"/>
      <c r="AP92" s="180"/>
      <c r="AQ92" s="180"/>
      <c r="AR92" s="326"/>
      <c r="AS92" s="321"/>
      <c r="AT92" s="159"/>
      <c r="AU92" s="161"/>
      <c r="AV92" s="177"/>
      <c r="AW92" s="325"/>
      <c r="AX92" s="178"/>
      <c r="AY92" s="179"/>
      <c r="AZ92" s="157"/>
    </row>
    <row r="93" spans="1:52" ht="28.5" customHeight="1">
      <c r="A93" s="813"/>
      <c r="B93" s="809"/>
      <c r="C93" s="281" t="str">
        <f>'расчет по направ'!AI88</f>
        <v>Годовое техобслуживание узлов учета  тепловодоснабжения (ООО Теплоучет)</v>
      </c>
      <c r="D93" s="711" t="s">
        <v>188</v>
      </c>
      <c r="E93" s="712"/>
      <c r="F93" s="285"/>
      <c r="G93" s="168"/>
      <c r="H93" s="169">
        <f>'расчет по направ'!AY88</f>
        <v>4.1076392537470266E-6</v>
      </c>
      <c r="I93" s="293"/>
      <c r="J93" s="418"/>
      <c r="K93" s="295"/>
      <c r="L93" s="180"/>
      <c r="M93" s="180"/>
      <c r="N93" s="326"/>
      <c r="O93" s="321"/>
      <c r="P93" s="159"/>
      <c r="Q93" s="161"/>
      <c r="R93" s="177"/>
      <c r="S93" s="325"/>
      <c r="T93" s="178"/>
      <c r="U93" s="179"/>
      <c r="V93" s="157"/>
      <c r="W93" s="86"/>
      <c r="X93" s="86"/>
      <c r="Y93" s="327"/>
      <c r="Z93" s="183"/>
      <c r="AP93" s="180"/>
      <c r="AQ93" s="180"/>
      <c r="AR93" s="326"/>
      <c r="AS93" s="321"/>
      <c r="AT93" s="159"/>
      <c r="AU93" s="161"/>
      <c r="AV93" s="177"/>
      <c r="AW93" s="325"/>
      <c r="AX93" s="178"/>
      <c r="AY93" s="179"/>
      <c r="AZ93" s="157"/>
    </row>
    <row r="94" spans="1:52" ht="18" customHeight="1">
      <c r="A94" s="813"/>
      <c r="B94" s="809"/>
      <c r="C94" s="281" t="str">
        <f>'расчет по направ'!AI89</f>
        <v>Вывоз ТБО</v>
      </c>
      <c r="D94" s="711" t="s">
        <v>188</v>
      </c>
      <c r="E94" s="712"/>
      <c r="F94" s="151">
        <f>G14</f>
        <v>195486</v>
      </c>
      <c r="G94" s="167">
        <v>1</v>
      </c>
      <c r="H94" s="169">
        <f>'расчет по направ'!AY89</f>
        <v>4.1076392537470266E-6</v>
      </c>
      <c r="I94" s="96">
        <v>25000</v>
      </c>
      <c r="J94" s="95"/>
      <c r="K94" s="170">
        <f t="shared" si="29"/>
        <v>0.10269098134367566</v>
      </c>
      <c r="L94" s="19"/>
      <c r="M94" s="19" t="s">
        <v>18</v>
      </c>
      <c r="N94" s="11" t="s">
        <v>54</v>
      </c>
      <c r="O94" s="80">
        <f t="shared" si="32"/>
        <v>4.7439126784214948E-2</v>
      </c>
      <c r="P94" s="50">
        <f>Q14</f>
        <v>21018</v>
      </c>
      <c r="Q94" s="51">
        <v>1</v>
      </c>
      <c r="R94" s="56">
        <f t="shared" si="34"/>
        <v>2.2570714047109596E-6</v>
      </c>
      <c r="S94" s="10">
        <v>25000</v>
      </c>
      <c r="T94" s="20"/>
      <c r="U94" s="28">
        <f t="shared" si="30"/>
        <v>5.6426785117773992E-2</v>
      </c>
      <c r="V94" s="8"/>
      <c r="W94" s="86" t="e">
        <f>#REF!+#REF!+#REF!+#REF!+E94+O94</f>
        <v>#REF!</v>
      </c>
      <c r="X94" s="86" t="e">
        <f>#REF!-'натнорм соц-пед'!W94</f>
        <v>#REF!</v>
      </c>
      <c r="Y94" s="92" t="e">
        <f>#REF!*#REF!+#REF!*#REF!+#REF!*#REF!+#REF!*#REF!+K94*F94+U94*P94</f>
        <v>#REF!</v>
      </c>
      <c r="Z94" s="91" t="e">
        <f>#REF!*#REF!</f>
        <v>#REF!</v>
      </c>
      <c r="AP94" s="19"/>
      <c r="AQ94" s="19" t="s">
        <v>18</v>
      </c>
      <c r="AR94" s="11" t="s">
        <v>54</v>
      </c>
      <c r="AS94" s="80">
        <f t="shared" si="33"/>
        <v>0.44122586062132663</v>
      </c>
      <c r="AT94" s="50">
        <f>AU14</f>
        <v>195486</v>
      </c>
      <c r="AU94" s="51">
        <v>1</v>
      </c>
      <c r="AV94" s="56">
        <f t="shared" si="35"/>
        <v>2.2570714047109596E-6</v>
      </c>
      <c r="AW94" s="10">
        <v>25000</v>
      </c>
      <c r="AX94" s="20"/>
      <c r="AY94" s="28">
        <f t="shared" si="31"/>
        <v>5.6426785117773992E-2</v>
      </c>
      <c r="AZ94" s="8"/>
    </row>
    <row r="95" spans="1:52" ht="15" customHeight="1">
      <c r="A95" s="813"/>
      <c r="B95" s="809"/>
      <c r="C95" s="281" t="str">
        <f>'расчет по направ'!AI90</f>
        <v>Дератизация и дезинфекция</v>
      </c>
      <c r="D95" s="711" t="s">
        <v>188</v>
      </c>
      <c r="E95" s="712"/>
      <c r="F95" s="151">
        <f>G14</f>
        <v>195486</v>
      </c>
      <c r="G95" s="167">
        <v>1</v>
      </c>
      <c r="H95" s="169">
        <f>'расчет по направ'!AY90</f>
        <v>4.1076392537470266E-6</v>
      </c>
      <c r="I95" s="96">
        <v>50000</v>
      </c>
      <c r="J95" s="95"/>
      <c r="K95" s="170">
        <f t="shared" si="29"/>
        <v>0.20538196268735132</v>
      </c>
      <c r="L95" s="19"/>
      <c r="M95" s="19" t="s">
        <v>134</v>
      </c>
      <c r="N95" s="11" t="s">
        <v>54</v>
      </c>
      <c r="O95" s="80">
        <f t="shared" si="32"/>
        <v>4.7439126784214948E-2</v>
      </c>
      <c r="P95" s="50">
        <f>Q14</f>
        <v>21018</v>
      </c>
      <c r="Q95" s="51">
        <v>1</v>
      </c>
      <c r="R95" s="56">
        <f t="shared" si="34"/>
        <v>2.2570714047109596E-6</v>
      </c>
      <c r="S95" s="10">
        <v>50000</v>
      </c>
      <c r="T95" s="20"/>
      <c r="U95" s="28">
        <f t="shared" si="30"/>
        <v>0.11285357023554798</v>
      </c>
      <c r="V95" s="8"/>
      <c r="W95" s="86" t="e">
        <f>#REF!+#REF!+#REF!+#REF!+E95+O95</f>
        <v>#REF!</v>
      </c>
      <c r="X95" s="86" t="e">
        <f>#REF!-'натнорм соц-пед'!W95</f>
        <v>#REF!</v>
      </c>
      <c r="Y95" s="92" t="e">
        <f>#REF!*#REF!+#REF!*#REF!+#REF!*#REF!+#REF!*#REF!+K95*F95+U95*P95</f>
        <v>#REF!</v>
      </c>
      <c r="Z95" s="91" t="e">
        <f>#REF!*#REF!</f>
        <v>#REF!</v>
      </c>
      <c r="AP95" s="19"/>
      <c r="AQ95" s="19" t="s">
        <v>134</v>
      </c>
      <c r="AR95" s="11" t="s">
        <v>54</v>
      </c>
      <c r="AS95" s="80">
        <f t="shared" si="33"/>
        <v>0.44122586062132663</v>
      </c>
      <c r="AT95" s="50">
        <f>AU14</f>
        <v>195486</v>
      </c>
      <c r="AU95" s="51">
        <v>1</v>
      </c>
      <c r="AV95" s="56">
        <f t="shared" si="35"/>
        <v>2.2570714047109596E-6</v>
      </c>
      <c r="AW95" s="10">
        <v>50000</v>
      </c>
      <c r="AX95" s="20"/>
      <c r="AY95" s="28">
        <f t="shared" si="31"/>
        <v>0.11285357023554798</v>
      </c>
      <c r="AZ95" s="8"/>
    </row>
    <row r="96" spans="1:52" ht="30" customHeight="1">
      <c r="A96" s="813"/>
      <c r="B96" s="809"/>
      <c r="C96" s="281" t="str">
        <f>'расчет по направ'!AI91</f>
        <v>Промывка и опрессовка систем отопления</v>
      </c>
      <c r="D96" s="711" t="s">
        <v>188</v>
      </c>
      <c r="E96" s="712"/>
      <c r="F96" s="151">
        <f>G14</f>
        <v>195486</v>
      </c>
      <c r="G96" s="167">
        <v>1</v>
      </c>
      <c r="H96" s="169">
        <f>'расчет по направ'!AY91</f>
        <v>4.1076392537470266E-6</v>
      </c>
      <c r="I96" s="96">
        <f>(30000+20000+20000+50000)/4</f>
        <v>30000</v>
      </c>
      <c r="J96" s="95"/>
      <c r="K96" s="170">
        <f t="shared" si="29"/>
        <v>0.1232291776124108</v>
      </c>
      <c r="L96" s="19"/>
      <c r="M96" s="19" t="s">
        <v>133</v>
      </c>
      <c r="N96" s="11" t="s">
        <v>54</v>
      </c>
      <c r="O96" s="80">
        <f>(4)/443052*P96</f>
        <v>0.18975650713685979</v>
      </c>
      <c r="P96" s="50">
        <f>Q14</f>
        <v>21018</v>
      </c>
      <c r="Q96" s="51">
        <v>1</v>
      </c>
      <c r="R96" s="56">
        <f t="shared" si="34"/>
        <v>9.0282856188438385E-6</v>
      </c>
      <c r="S96" s="10">
        <f>(30000+20000+20000+50000)/4</f>
        <v>30000</v>
      </c>
      <c r="T96" s="20"/>
      <c r="U96" s="28">
        <f t="shared" si="30"/>
        <v>0.27084856856531514</v>
      </c>
      <c r="V96" s="8"/>
      <c r="W96" s="86" t="e">
        <f>#REF!+#REF!+#REF!+#REF!+E96+O96</f>
        <v>#REF!</v>
      </c>
      <c r="X96" s="86" t="e">
        <f>#REF!-'натнорм соц-пед'!W96</f>
        <v>#REF!</v>
      </c>
      <c r="Y96" s="92" t="e">
        <f>#REF!*#REF!+#REF!*#REF!+#REF!*#REF!+#REF!*#REF!+K96*F96+U96*P96</f>
        <v>#REF!</v>
      </c>
      <c r="Z96" s="91" t="e">
        <f>#REF!*#REF!</f>
        <v>#REF!</v>
      </c>
      <c r="AP96" s="19"/>
      <c r="AQ96" s="19" t="s">
        <v>133</v>
      </c>
      <c r="AR96" s="11" t="s">
        <v>54</v>
      </c>
      <c r="AS96" s="80">
        <f>(4)/443052*AT96</f>
        <v>1.7649034424853065</v>
      </c>
      <c r="AT96" s="50">
        <f>AU14</f>
        <v>195486</v>
      </c>
      <c r="AU96" s="51">
        <v>1</v>
      </c>
      <c r="AV96" s="56">
        <f t="shared" si="35"/>
        <v>9.0282856188438385E-6</v>
      </c>
      <c r="AW96" s="10">
        <f>(30000+20000+20000+50000)/4</f>
        <v>30000</v>
      </c>
      <c r="AX96" s="20"/>
      <c r="AY96" s="28">
        <f t="shared" si="31"/>
        <v>0.27084856856531514</v>
      </c>
      <c r="AZ96" s="8"/>
    </row>
    <row r="97" spans="1:52" ht="15" hidden="1" customHeight="1">
      <c r="A97" s="813"/>
      <c r="B97" s="809"/>
      <c r="C97" s="729"/>
      <c r="D97" s="729"/>
      <c r="E97" s="729"/>
      <c r="F97" s="729"/>
      <c r="G97" s="729"/>
      <c r="H97" s="729"/>
      <c r="I97" s="729"/>
      <c r="J97" s="730"/>
      <c r="K97" s="174">
        <f>SUM(K87:K96)</f>
        <v>2.2260940171756634</v>
      </c>
      <c r="L97" s="761" t="s">
        <v>26</v>
      </c>
      <c r="M97" s="762"/>
      <c r="N97" s="762"/>
      <c r="O97" s="762"/>
      <c r="P97" s="762"/>
      <c r="Q97" s="762"/>
      <c r="R97" s="762"/>
      <c r="S97" s="762"/>
      <c r="T97" s="763"/>
      <c r="U97" s="30">
        <f>SUM(U87:U96)</f>
        <v>1.4263337034930439</v>
      </c>
      <c r="V97" s="8"/>
      <c r="W97" s="86" t="e">
        <f>#REF!+#REF!+#REF!+#REF!+E97+O97</f>
        <v>#REF!</v>
      </c>
      <c r="X97" s="86" t="e">
        <f>#REF!-'натнорм соц-пед'!W97</f>
        <v>#REF!</v>
      </c>
      <c r="Y97" s="90" t="e">
        <f>U97*P96+K97*F96+#REF!*#REF!+#REF!*#REF!+#REF!*#REF!+#REF!*#REF!</f>
        <v>#REF!</v>
      </c>
      <c r="Z97" s="88" t="e">
        <f>#REF!*#REF!</f>
        <v>#REF!</v>
      </c>
      <c r="AP97" s="761" t="s">
        <v>26</v>
      </c>
      <c r="AQ97" s="762"/>
      <c r="AR97" s="762"/>
      <c r="AS97" s="762"/>
      <c r="AT97" s="762"/>
      <c r="AU97" s="762"/>
      <c r="AV97" s="762"/>
      <c r="AW97" s="762"/>
      <c r="AX97" s="763"/>
      <c r="AY97" s="30">
        <f>SUM(AY87:AY96)</f>
        <v>1.4263337034930439</v>
      </c>
      <c r="AZ97" s="8"/>
    </row>
    <row r="98" spans="1:52" ht="15" hidden="1" customHeight="1">
      <c r="A98" s="813"/>
      <c r="B98" s="809"/>
      <c r="C98" s="768"/>
      <c r="D98" s="768"/>
      <c r="E98" s="768"/>
      <c r="F98" s="768"/>
      <c r="G98" s="768"/>
      <c r="H98" s="768"/>
      <c r="I98" s="768"/>
      <c r="J98" s="768"/>
      <c r="K98" s="768"/>
      <c r="L98" s="764" t="s">
        <v>68</v>
      </c>
      <c r="M98" s="765"/>
      <c r="N98" s="765"/>
      <c r="O98" s="765"/>
      <c r="P98" s="765"/>
      <c r="Q98" s="765"/>
      <c r="R98" s="765"/>
      <c r="S98" s="765"/>
      <c r="T98" s="765"/>
      <c r="U98" s="765"/>
      <c r="V98" s="766"/>
      <c r="W98" s="86" t="e">
        <f>#REF!+#REF!+#REF!+#REF!+E98+O98</f>
        <v>#REF!</v>
      </c>
      <c r="X98" s="86" t="e">
        <f>#REF!-'натнорм соц-пед'!W98</f>
        <v>#REF!</v>
      </c>
      <c r="Y98" s="85" t="e">
        <f>#REF!*#REF!+#REF!*#REF!+#REF!*#REF!+#REF!*#REF!+K98*F98+U98*P98</f>
        <v>#REF!</v>
      </c>
      <c r="Z98" s="88" t="e">
        <f>#REF!*#REF!</f>
        <v>#REF!</v>
      </c>
      <c r="AP98" s="764" t="s">
        <v>68</v>
      </c>
      <c r="AQ98" s="765"/>
      <c r="AR98" s="765"/>
      <c r="AS98" s="765"/>
      <c r="AT98" s="765"/>
      <c r="AU98" s="765"/>
      <c r="AV98" s="765"/>
      <c r="AW98" s="765"/>
      <c r="AX98" s="765"/>
      <c r="AY98" s="765"/>
      <c r="AZ98" s="766"/>
    </row>
    <row r="99" spans="1:52" ht="15" hidden="1" customHeight="1">
      <c r="A99" s="813"/>
      <c r="B99" s="809"/>
      <c r="C99" s="281"/>
      <c r="D99" s="165"/>
      <c r="E99" s="173"/>
      <c r="F99" s="151">
        <f>G14</f>
        <v>195486</v>
      </c>
      <c r="G99" s="167">
        <v>300</v>
      </c>
      <c r="H99" s="169">
        <f t="shared" ref="H99:H101" si="36">E99*G99/F99</f>
        <v>0</v>
      </c>
      <c r="I99" s="166"/>
      <c r="J99" s="95"/>
      <c r="K99" s="170">
        <f>I99*H99</f>
        <v>0</v>
      </c>
      <c r="L99" s="19"/>
      <c r="M99" s="19"/>
      <c r="N99" s="19"/>
      <c r="O99" s="5"/>
      <c r="P99" s="50">
        <f>Q14</f>
        <v>21018</v>
      </c>
      <c r="Q99" s="51">
        <v>300</v>
      </c>
      <c r="R99" s="56">
        <f t="shared" ref="R99:R101" si="37">O99*Q99/P99</f>
        <v>0</v>
      </c>
      <c r="S99" s="3"/>
      <c r="T99" s="20"/>
      <c r="U99" s="28">
        <f>S99*R99</f>
        <v>0</v>
      </c>
      <c r="V99" s="8"/>
      <c r="W99" s="86" t="e">
        <f>#REF!+#REF!+#REF!+#REF!+E99+O99</f>
        <v>#REF!</v>
      </c>
      <c r="X99" s="86" t="e">
        <f>#REF!-'натнорм соц-пед'!W99</f>
        <v>#REF!</v>
      </c>
      <c r="Y99" s="85" t="e">
        <f>#REF!*#REF!+#REF!*#REF!+#REF!*#REF!+#REF!*#REF!+K99*F99+U99*P99</f>
        <v>#REF!</v>
      </c>
      <c r="Z99" s="88" t="e">
        <f>#REF!*#REF!</f>
        <v>#REF!</v>
      </c>
      <c r="AP99" s="19"/>
      <c r="AQ99" s="19"/>
      <c r="AR99" s="19"/>
      <c r="AS99" s="5"/>
      <c r="AT99" s="50">
        <f>AU14</f>
        <v>195486</v>
      </c>
      <c r="AU99" s="51">
        <v>300</v>
      </c>
      <c r="AV99" s="56">
        <f t="shared" ref="AV99:AV101" si="38">AS99*AU99/AT99</f>
        <v>0</v>
      </c>
      <c r="AW99" s="3"/>
      <c r="AX99" s="20"/>
      <c r="AY99" s="28">
        <f>AW99*AV99</f>
        <v>0</v>
      </c>
      <c r="AZ99" s="8"/>
    </row>
    <row r="100" spans="1:52" ht="15" hidden="1" customHeight="1">
      <c r="A100" s="813"/>
      <c r="B100" s="809"/>
      <c r="C100" s="281"/>
      <c r="D100" s="165"/>
      <c r="E100" s="173"/>
      <c r="F100" s="151">
        <f t="shared" ref="F100:F101" si="39">G15</f>
        <v>195486</v>
      </c>
      <c r="G100" s="167">
        <v>300</v>
      </c>
      <c r="H100" s="169">
        <f t="shared" si="36"/>
        <v>0</v>
      </c>
      <c r="I100" s="166"/>
      <c r="J100" s="95"/>
      <c r="K100" s="170">
        <f>I100*H100</f>
        <v>0</v>
      </c>
      <c r="L100" s="19"/>
      <c r="M100" s="19"/>
      <c r="N100" s="19"/>
      <c r="O100" s="5"/>
      <c r="P100" s="50">
        <f t="shared" ref="P100:P101" si="40">Q15</f>
        <v>21018</v>
      </c>
      <c r="Q100" s="51">
        <v>300</v>
      </c>
      <c r="R100" s="56">
        <f t="shared" si="37"/>
        <v>0</v>
      </c>
      <c r="S100" s="4"/>
      <c r="T100" s="20"/>
      <c r="U100" s="28">
        <f>S100*R100</f>
        <v>0</v>
      </c>
      <c r="V100" s="8"/>
      <c r="W100" s="86" t="e">
        <f>#REF!+#REF!+#REF!+#REF!+E100+O100</f>
        <v>#REF!</v>
      </c>
      <c r="X100" s="86" t="e">
        <f>#REF!-'натнорм соц-пед'!W100</f>
        <v>#REF!</v>
      </c>
      <c r="Y100" s="85" t="e">
        <f>#REF!*#REF!+#REF!*#REF!+#REF!*#REF!+#REF!*#REF!+K100*F100+U100*P100</f>
        <v>#REF!</v>
      </c>
      <c r="Z100" s="88" t="e">
        <f>#REF!*#REF!</f>
        <v>#REF!</v>
      </c>
      <c r="AP100" s="19"/>
      <c r="AQ100" s="19"/>
      <c r="AR100" s="19"/>
      <c r="AS100" s="5"/>
      <c r="AT100" s="50">
        <f t="shared" ref="AT100:AT101" si="41">AU15</f>
        <v>195486</v>
      </c>
      <c r="AU100" s="51">
        <v>300</v>
      </c>
      <c r="AV100" s="56">
        <f t="shared" si="38"/>
        <v>0</v>
      </c>
      <c r="AW100" s="4"/>
      <c r="AX100" s="20"/>
      <c r="AY100" s="28">
        <f>AW100*AV100</f>
        <v>0</v>
      </c>
      <c r="AZ100" s="8"/>
    </row>
    <row r="101" spans="1:52" ht="15" hidden="1" customHeight="1">
      <c r="A101" s="813"/>
      <c r="B101" s="809"/>
      <c r="C101" s="281"/>
      <c r="D101" s="165"/>
      <c r="E101" s="173"/>
      <c r="F101" s="151">
        <f t="shared" si="39"/>
        <v>195486</v>
      </c>
      <c r="G101" s="167">
        <v>300</v>
      </c>
      <c r="H101" s="169">
        <f t="shared" si="36"/>
        <v>0</v>
      </c>
      <c r="I101" s="166"/>
      <c r="J101" s="95"/>
      <c r="K101" s="170">
        <f>I101*H101</f>
        <v>0</v>
      </c>
      <c r="L101" s="19"/>
      <c r="M101" s="19"/>
      <c r="N101" s="19"/>
      <c r="O101" s="5"/>
      <c r="P101" s="50">
        <f t="shared" si="40"/>
        <v>21018</v>
      </c>
      <c r="Q101" s="51">
        <v>300</v>
      </c>
      <c r="R101" s="56">
        <f t="shared" si="37"/>
        <v>0</v>
      </c>
      <c r="S101" s="4"/>
      <c r="T101" s="20"/>
      <c r="U101" s="28">
        <f>S101*R101</f>
        <v>0</v>
      </c>
      <c r="V101" s="8"/>
      <c r="W101" s="86" t="e">
        <f>#REF!+#REF!+#REF!+#REF!+E101+O101</f>
        <v>#REF!</v>
      </c>
      <c r="X101" s="86" t="e">
        <f>#REF!-'натнорм соц-пед'!W101</f>
        <v>#REF!</v>
      </c>
      <c r="Y101" s="85" t="e">
        <f>#REF!*#REF!+#REF!*#REF!+#REF!*#REF!+#REF!*#REF!+K101*F101+U101*P101</f>
        <v>#REF!</v>
      </c>
      <c r="Z101" s="88" t="e">
        <f>#REF!*#REF!</f>
        <v>#REF!</v>
      </c>
      <c r="AP101" s="19"/>
      <c r="AQ101" s="19"/>
      <c r="AR101" s="19"/>
      <c r="AS101" s="5"/>
      <c r="AT101" s="50">
        <f t="shared" si="41"/>
        <v>195486</v>
      </c>
      <c r="AU101" s="51">
        <v>300</v>
      </c>
      <c r="AV101" s="56">
        <f t="shared" si="38"/>
        <v>0</v>
      </c>
      <c r="AW101" s="4"/>
      <c r="AX101" s="20"/>
      <c r="AY101" s="28">
        <f>AW101*AV101</f>
        <v>0</v>
      </c>
      <c r="AZ101" s="8"/>
    </row>
    <row r="102" spans="1:52" ht="15" hidden="1" customHeight="1">
      <c r="A102" s="813"/>
      <c r="B102" s="809"/>
      <c r="C102" s="729"/>
      <c r="D102" s="729"/>
      <c r="E102" s="729"/>
      <c r="F102" s="729"/>
      <c r="G102" s="729"/>
      <c r="H102" s="729"/>
      <c r="I102" s="729"/>
      <c r="J102" s="730"/>
      <c r="K102" s="174">
        <f>SUM(K99:K101)</f>
        <v>0</v>
      </c>
      <c r="L102" s="761" t="s">
        <v>26</v>
      </c>
      <c r="M102" s="762"/>
      <c r="N102" s="762"/>
      <c r="O102" s="762"/>
      <c r="P102" s="762"/>
      <c r="Q102" s="762"/>
      <c r="R102" s="762"/>
      <c r="S102" s="762"/>
      <c r="T102" s="763"/>
      <c r="U102" s="30">
        <f>SUM(U99:U101)</f>
        <v>0</v>
      </c>
      <c r="V102" s="8"/>
      <c r="W102" s="86" t="e">
        <f>#REF!+#REF!+#REF!+#REF!+E102+O102</f>
        <v>#REF!</v>
      </c>
      <c r="X102" s="86" t="e">
        <f>#REF!-'натнорм соц-пед'!W102</f>
        <v>#REF!</v>
      </c>
      <c r="Y102" s="85" t="e">
        <f>#REF!*#REF!+#REF!*#REF!+#REF!*#REF!+#REF!*#REF!+K102*F102+U102*P102</f>
        <v>#REF!</v>
      </c>
      <c r="Z102" s="88" t="e">
        <f>#REF!*#REF!</f>
        <v>#REF!</v>
      </c>
      <c r="AP102" s="761" t="s">
        <v>26</v>
      </c>
      <c r="AQ102" s="762"/>
      <c r="AR102" s="762"/>
      <c r="AS102" s="762"/>
      <c r="AT102" s="762"/>
      <c r="AU102" s="762"/>
      <c r="AV102" s="762"/>
      <c r="AW102" s="762"/>
      <c r="AX102" s="763"/>
      <c r="AY102" s="30">
        <f>SUM(AY99:AY101)</f>
        <v>0</v>
      </c>
      <c r="AZ102" s="8"/>
    </row>
    <row r="103" spans="1:52" ht="15" customHeight="1">
      <c r="A103" s="813"/>
      <c r="B103" s="809"/>
      <c r="C103" s="768" t="s">
        <v>20</v>
      </c>
      <c r="D103" s="768"/>
      <c r="E103" s="768"/>
      <c r="F103" s="768"/>
      <c r="G103" s="768"/>
      <c r="H103" s="768"/>
      <c r="I103" s="768"/>
      <c r="J103" s="768"/>
      <c r="K103" s="768"/>
      <c r="L103" s="764" t="s">
        <v>20</v>
      </c>
      <c r="M103" s="765"/>
      <c r="N103" s="765"/>
      <c r="O103" s="765"/>
      <c r="P103" s="765"/>
      <c r="Q103" s="765"/>
      <c r="R103" s="765"/>
      <c r="S103" s="765"/>
      <c r="T103" s="765"/>
      <c r="U103" s="765"/>
      <c r="V103" s="766"/>
      <c r="W103" s="86" t="e">
        <f>#REF!+#REF!+#REF!+#REF!+E103+O103</f>
        <v>#REF!</v>
      </c>
      <c r="X103" s="86" t="e">
        <f>#REF!-'натнорм соц-пед'!W103</f>
        <v>#REF!</v>
      </c>
      <c r="Y103" s="85" t="e">
        <f>#REF!*#REF!+#REF!*#REF!+#REF!*#REF!+#REF!*#REF!+K103*F103+U103*P103</f>
        <v>#REF!</v>
      </c>
      <c r="Z103" s="88" t="e">
        <f>#REF!*#REF!</f>
        <v>#REF!</v>
      </c>
      <c r="AP103" s="764" t="s">
        <v>20</v>
      </c>
      <c r="AQ103" s="765"/>
      <c r="AR103" s="765"/>
      <c r="AS103" s="765"/>
      <c r="AT103" s="765"/>
      <c r="AU103" s="765"/>
      <c r="AV103" s="765"/>
      <c r="AW103" s="765"/>
      <c r="AX103" s="765"/>
      <c r="AY103" s="765"/>
      <c r="AZ103" s="766"/>
    </row>
    <row r="104" spans="1:52" ht="33" customHeight="1">
      <c r="A104" s="813"/>
      <c r="B104" s="809"/>
      <c r="C104" s="281" t="s">
        <v>21</v>
      </c>
      <c r="D104" s="711" t="s">
        <v>188</v>
      </c>
      <c r="E104" s="712"/>
      <c r="F104" s="151">
        <f>G14</f>
        <v>195486</v>
      </c>
      <c r="G104" s="167">
        <v>1</v>
      </c>
      <c r="H104" s="169">
        <f>'расчет по направ'!AY99</f>
        <v>4.1076392537470266E-6</v>
      </c>
      <c r="I104" s="166">
        <v>102800</v>
      </c>
      <c r="J104" s="173"/>
      <c r="K104" s="170">
        <f>H104*I104</f>
        <v>0.42226531528519434</v>
      </c>
      <c r="L104" s="19"/>
      <c r="M104" s="19" t="s">
        <v>21</v>
      </c>
      <c r="N104" s="8" t="s">
        <v>28</v>
      </c>
      <c r="O104" s="87">
        <v>0.04</v>
      </c>
      <c r="P104" s="50">
        <f>Q14</f>
        <v>21018</v>
      </c>
      <c r="Q104" s="51">
        <v>1</v>
      </c>
      <c r="R104" s="56">
        <f t="shared" ref="R104:R107" si="42">O104*Q104/P104</f>
        <v>1.9031306499191171E-6</v>
      </c>
      <c r="S104" s="4">
        <v>102800</v>
      </c>
      <c r="T104" s="5"/>
      <c r="U104" s="28">
        <f>R104*S104</f>
        <v>0.19564183081168524</v>
      </c>
      <c r="V104" s="8"/>
      <c r="W104" s="86" t="e">
        <f>#REF!+#REF!+#REF!+#REF!+E104+O104</f>
        <v>#REF!</v>
      </c>
      <c r="X104" s="86" t="e">
        <f>#REF!-'натнорм соц-пед'!W104</f>
        <v>#REF!</v>
      </c>
      <c r="Y104" s="85" t="e">
        <f>#REF!*#REF!+#REF!*#REF!+#REF!*#REF!+#REF!*#REF!+K104*F104+U104*P104</f>
        <v>#REF!</v>
      </c>
      <c r="Z104" s="88" t="e">
        <f>#REF!*#REF!</f>
        <v>#REF!</v>
      </c>
      <c r="AP104" s="19"/>
      <c r="AQ104" s="19" t="s">
        <v>21</v>
      </c>
      <c r="AR104" s="8" t="s">
        <v>28</v>
      </c>
      <c r="AS104" s="87">
        <f>ROUND((1)/443052*AT104,2)</f>
        <v>0.44</v>
      </c>
      <c r="AT104" s="50">
        <f>AU14</f>
        <v>195486</v>
      </c>
      <c r="AU104" s="51">
        <v>1</v>
      </c>
      <c r="AV104" s="56">
        <f t="shared" ref="AV104:AV107" si="43">AS104*AU104/AT104</f>
        <v>2.2508005688386893E-6</v>
      </c>
      <c r="AW104" s="4">
        <v>102800</v>
      </c>
      <c r="AX104" s="5"/>
      <c r="AY104" s="28">
        <f>AV104*AW104</f>
        <v>0.23138229847661726</v>
      </c>
      <c r="AZ104" s="8"/>
    </row>
    <row r="105" spans="1:52" ht="15" hidden="1" customHeight="1">
      <c r="A105" s="813"/>
      <c r="B105" s="809"/>
      <c r="C105" s="281"/>
      <c r="D105" s="126"/>
      <c r="E105" s="172"/>
      <c r="F105" s="151"/>
      <c r="G105" s="167">
        <v>1</v>
      </c>
      <c r="H105" s="169" t="e">
        <f>'расчет по направ'!AY100</f>
        <v>#DIV/0!</v>
      </c>
      <c r="I105" s="166">
        <v>11932</v>
      </c>
      <c r="J105" s="173"/>
      <c r="K105" s="170"/>
      <c r="L105" s="19"/>
      <c r="M105" s="19"/>
      <c r="N105" s="8"/>
      <c r="O105" s="87"/>
      <c r="P105" s="50"/>
      <c r="Q105" s="51">
        <v>1</v>
      </c>
      <c r="R105" s="56" t="e">
        <f t="shared" si="42"/>
        <v>#DIV/0!</v>
      </c>
      <c r="S105" s="4">
        <v>11932</v>
      </c>
      <c r="T105" s="5"/>
      <c r="U105" s="28"/>
      <c r="V105" s="8"/>
      <c r="W105" s="86" t="e">
        <f>#REF!+#REF!+#REF!+#REF!+E105+O105</f>
        <v>#REF!</v>
      </c>
      <c r="X105" s="86" t="e">
        <f>#REF!-'натнорм соц-пед'!W105</f>
        <v>#REF!</v>
      </c>
      <c r="Y105" s="85" t="e">
        <f>#REF!*#REF!+#REF!*#REF!+#REF!*#REF!+#REF!*#REF!+K105*F105+U105*P105</f>
        <v>#REF!</v>
      </c>
      <c r="Z105" s="88" t="e">
        <f>#REF!*#REF!</f>
        <v>#REF!</v>
      </c>
      <c r="AP105" s="19"/>
      <c r="AQ105" s="19"/>
      <c r="AR105" s="8"/>
      <c r="AS105" s="87">
        <f t="shared" ref="AS105:AS107" si="44">ROUND((1)/443052*AT105,2)</f>
        <v>0</v>
      </c>
      <c r="AT105" s="50"/>
      <c r="AU105" s="51">
        <v>1</v>
      </c>
      <c r="AV105" s="56" t="e">
        <f t="shared" si="43"/>
        <v>#DIV/0!</v>
      </c>
      <c r="AW105" s="4">
        <v>11932</v>
      </c>
      <c r="AX105" s="5"/>
      <c r="AY105" s="28"/>
      <c r="AZ105" s="8"/>
    </row>
    <row r="106" spans="1:52" ht="15" hidden="1" customHeight="1">
      <c r="A106" s="813"/>
      <c r="B106" s="809"/>
      <c r="C106" s="281"/>
      <c r="D106" s="126"/>
      <c r="E106" s="172"/>
      <c r="F106" s="151"/>
      <c r="G106" s="167">
        <v>1</v>
      </c>
      <c r="H106" s="169" t="e">
        <f>'расчет по направ'!AY101</f>
        <v>#DIV/0!</v>
      </c>
      <c r="I106" s="166">
        <v>22498</v>
      </c>
      <c r="J106" s="173"/>
      <c r="K106" s="170"/>
      <c r="L106" s="19"/>
      <c r="M106" s="19"/>
      <c r="N106" s="8"/>
      <c r="O106" s="87"/>
      <c r="P106" s="50"/>
      <c r="Q106" s="51">
        <v>1</v>
      </c>
      <c r="R106" s="56" t="e">
        <f t="shared" si="42"/>
        <v>#DIV/0!</v>
      </c>
      <c r="S106" s="4">
        <v>22498</v>
      </c>
      <c r="T106" s="5"/>
      <c r="U106" s="28"/>
      <c r="V106" s="8"/>
      <c r="W106" s="86" t="e">
        <f>#REF!+#REF!+#REF!+#REF!+E106+O106</f>
        <v>#REF!</v>
      </c>
      <c r="X106" s="86" t="e">
        <f>#REF!-'натнорм соц-пед'!W106</f>
        <v>#REF!</v>
      </c>
      <c r="Y106" s="85" t="e">
        <f>#REF!*#REF!+#REF!*#REF!+#REF!*#REF!+#REF!*#REF!+K106*F106+U106*P106</f>
        <v>#REF!</v>
      </c>
      <c r="Z106" s="88" t="e">
        <f>#REF!*#REF!</f>
        <v>#REF!</v>
      </c>
      <c r="AP106" s="19"/>
      <c r="AQ106" s="19"/>
      <c r="AR106" s="8"/>
      <c r="AS106" s="87">
        <f t="shared" si="44"/>
        <v>0</v>
      </c>
      <c r="AT106" s="50"/>
      <c r="AU106" s="51">
        <v>1</v>
      </c>
      <c r="AV106" s="56" t="e">
        <f t="shared" si="43"/>
        <v>#DIV/0!</v>
      </c>
      <c r="AW106" s="4">
        <v>22498</v>
      </c>
      <c r="AX106" s="5"/>
      <c r="AY106" s="28"/>
      <c r="AZ106" s="8"/>
    </row>
    <row r="107" spans="1:52" ht="37.5" customHeight="1">
      <c r="A107" s="813"/>
      <c r="B107" s="809"/>
      <c r="C107" s="281" t="s">
        <v>24</v>
      </c>
      <c r="D107" s="711" t="s">
        <v>188</v>
      </c>
      <c r="E107" s="712"/>
      <c r="F107" s="151">
        <f t="shared" ref="F107" si="45">G17</f>
        <v>195486</v>
      </c>
      <c r="G107" s="167">
        <v>1</v>
      </c>
      <c r="H107" s="169">
        <f>'расчет по направ'!AY102</f>
        <v>4.1076392537470266E-6</v>
      </c>
      <c r="I107" s="166">
        <v>3000</v>
      </c>
      <c r="J107" s="173"/>
      <c r="K107" s="170">
        <f>H107*I107</f>
        <v>1.232291776124108E-2</v>
      </c>
      <c r="L107" s="22"/>
      <c r="M107" s="19" t="s">
        <v>24</v>
      </c>
      <c r="N107" s="4" t="s">
        <v>99</v>
      </c>
      <c r="O107" s="87">
        <v>0.04</v>
      </c>
      <c r="P107" s="50">
        <f t="shared" ref="P107" si="46">Q17</f>
        <v>21018</v>
      </c>
      <c r="Q107" s="51">
        <v>1</v>
      </c>
      <c r="R107" s="56">
        <f t="shared" si="42"/>
        <v>1.9031306499191171E-6</v>
      </c>
      <c r="S107" s="4">
        <v>3000</v>
      </c>
      <c r="T107" s="5"/>
      <c r="U107" s="28">
        <f>R107*S107</f>
        <v>5.7093919497573512E-3</v>
      </c>
      <c r="V107" s="8"/>
      <c r="W107" s="86" t="e">
        <f>#REF!+#REF!+#REF!+#REF!+E107+O107</f>
        <v>#REF!</v>
      </c>
      <c r="X107" s="86" t="e">
        <f>#REF!-'натнорм соц-пед'!W107</f>
        <v>#REF!</v>
      </c>
      <c r="Y107" s="85" t="e">
        <f>#REF!*#REF!+#REF!*#REF!+#REF!*#REF!+#REF!*#REF!+K107*F107+U107*P107</f>
        <v>#REF!</v>
      </c>
      <c r="Z107" s="88" t="e">
        <f>#REF!*#REF!</f>
        <v>#REF!</v>
      </c>
      <c r="AP107" s="22"/>
      <c r="AQ107" s="19" t="s">
        <v>24</v>
      </c>
      <c r="AR107" s="4" t="s">
        <v>99</v>
      </c>
      <c r="AS107" s="87">
        <f t="shared" si="44"/>
        <v>0.44</v>
      </c>
      <c r="AT107" s="50">
        <f t="shared" ref="AT107" si="47">AU17</f>
        <v>195486</v>
      </c>
      <c r="AU107" s="51">
        <v>1</v>
      </c>
      <c r="AV107" s="56">
        <f t="shared" si="43"/>
        <v>2.2508005688386893E-6</v>
      </c>
      <c r="AW107" s="4">
        <v>3000</v>
      </c>
      <c r="AX107" s="5"/>
      <c r="AY107" s="28">
        <f>AV107*AW107</f>
        <v>6.7524017065160678E-3</v>
      </c>
      <c r="AZ107" s="8"/>
    </row>
    <row r="108" spans="1:52" ht="15" hidden="1" customHeight="1">
      <c r="A108" s="813"/>
      <c r="B108" s="809"/>
      <c r="C108" s="729"/>
      <c r="D108" s="729"/>
      <c r="E108" s="729"/>
      <c r="F108" s="729"/>
      <c r="G108" s="729"/>
      <c r="H108" s="729"/>
      <c r="I108" s="729"/>
      <c r="J108" s="730"/>
      <c r="K108" s="174">
        <f>SUM(K104:K107)</f>
        <v>0.4345882330464354</v>
      </c>
      <c r="L108" s="761" t="s">
        <v>26</v>
      </c>
      <c r="M108" s="762"/>
      <c r="N108" s="762"/>
      <c r="O108" s="762"/>
      <c r="P108" s="762"/>
      <c r="Q108" s="762"/>
      <c r="R108" s="762"/>
      <c r="S108" s="762"/>
      <c r="T108" s="763"/>
      <c r="U108" s="30">
        <f>SUM(U104:U107)</f>
        <v>0.2013512227614426</v>
      </c>
      <c r="V108" s="8"/>
      <c r="W108" s="86" t="e">
        <f>U108*P107+K108*F107+#REF!*#REF!+#REF!*#REF!+#REF!*#REF!+#REF!*#REF!</f>
        <v>#REF!</v>
      </c>
      <c r="X108" s="86" t="e">
        <f>#REF!*#REF!</f>
        <v>#REF!</v>
      </c>
      <c r="Y108" s="90" t="e">
        <f>U108*P107+K108*F107+#REF!*#REF!+#REF!*#REF!+#REF!*#REF!+#REF!*#REF!</f>
        <v>#REF!</v>
      </c>
      <c r="Z108" s="88" t="e">
        <f>#REF!*#REF!</f>
        <v>#REF!</v>
      </c>
      <c r="AP108" s="761" t="s">
        <v>26</v>
      </c>
      <c r="AQ108" s="762"/>
      <c r="AR108" s="762"/>
      <c r="AS108" s="762"/>
      <c r="AT108" s="762"/>
      <c r="AU108" s="762"/>
      <c r="AV108" s="762"/>
      <c r="AW108" s="762"/>
      <c r="AX108" s="763"/>
      <c r="AY108" s="30">
        <f>SUM(AY104:AY107)</f>
        <v>0.23813470018313332</v>
      </c>
      <c r="AZ108" s="8"/>
    </row>
    <row r="109" spans="1:52" ht="15" customHeight="1">
      <c r="A109" s="813"/>
      <c r="B109" s="809"/>
      <c r="C109" s="768" t="s">
        <v>25</v>
      </c>
      <c r="D109" s="768"/>
      <c r="E109" s="768"/>
      <c r="F109" s="768"/>
      <c r="G109" s="768"/>
      <c r="H109" s="768"/>
      <c r="I109" s="768"/>
      <c r="J109" s="768"/>
      <c r="K109" s="768"/>
      <c r="L109" s="764" t="s">
        <v>25</v>
      </c>
      <c r="M109" s="765"/>
      <c r="N109" s="765"/>
      <c r="O109" s="765"/>
      <c r="P109" s="765"/>
      <c r="Q109" s="765"/>
      <c r="R109" s="765"/>
      <c r="S109" s="765"/>
      <c r="T109" s="765"/>
      <c r="U109" s="765"/>
      <c r="V109" s="766"/>
      <c r="W109" s="86" t="e">
        <f>#REF!+#REF!+#REF!+#REF!+E109+O109</f>
        <v>#REF!</v>
      </c>
      <c r="X109" s="86" t="e">
        <f>#REF!-'натнорм соц-пед'!W109</f>
        <v>#REF!</v>
      </c>
      <c r="Y109" s="85" t="e">
        <f>#REF!*#REF!+#REF!*#REF!+#REF!*#REF!+#REF!*#REF!+K109*F109+U109*P109</f>
        <v>#REF!</v>
      </c>
      <c r="Z109" s="88" t="e">
        <f>#REF!*#REF!</f>
        <v>#REF!</v>
      </c>
      <c r="AP109" s="764" t="s">
        <v>25</v>
      </c>
      <c r="AQ109" s="765"/>
      <c r="AR109" s="765"/>
      <c r="AS109" s="765"/>
      <c r="AT109" s="765"/>
      <c r="AU109" s="765"/>
      <c r="AV109" s="765"/>
      <c r="AW109" s="765"/>
      <c r="AX109" s="765"/>
      <c r="AY109" s="765"/>
      <c r="AZ109" s="766"/>
    </row>
    <row r="110" spans="1:52" ht="34.5" customHeight="1">
      <c r="A110" s="813"/>
      <c r="B110" s="809"/>
      <c r="C110" s="281" t="str">
        <f>'расчет по направ'!AT105</f>
        <v>Оплата грузовых перевозок по доставке грузов</v>
      </c>
      <c r="D110" s="711" t="s">
        <v>29</v>
      </c>
      <c r="E110" s="712"/>
      <c r="F110" s="151">
        <f>G14</f>
        <v>195486</v>
      </c>
      <c r="G110" s="167">
        <v>1</v>
      </c>
      <c r="H110" s="169">
        <f>'расчет по направ'!AY105</f>
        <v>1.2418444255514268E-5</v>
      </c>
      <c r="I110" s="166">
        <v>25000</v>
      </c>
      <c r="J110" s="95"/>
      <c r="K110" s="170">
        <f>H110*I110</f>
        <v>0.31046110638785668</v>
      </c>
      <c r="L110" s="19"/>
      <c r="M110" s="19" t="s">
        <v>98</v>
      </c>
      <c r="N110" s="19" t="s">
        <v>29</v>
      </c>
      <c r="O110" s="80">
        <f>(6)/443052*P110</f>
        <v>0.28463476070528965</v>
      </c>
      <c r="P110" s="50">
        <f>Q14</f>
        <v>21018</v>
      </c>
      <c r="Q110" s="51">
        <v>1</v>
      </c>
      <c r="R110" s="56">
        <f t="shared" ref="R110:R111" si="48">O110*Q110/P110</f>
        <v>1.3542428428265756E-5</v>
      </c>
      <c r="S110" s="4">
        <v>25000</v>
      </c>
      <c r="T110" s="20"/>
      <c r="U110" s="28">
        <f>R110*S110</f>
        <v>0.3385607107066439</v>
      </c>
      <c r="V110" s="8"/>
      <c r="W110" s="86" t="e">
        <f>#REF!+#REF!+#REF!+#REF!+E110+O110</f>
        <v>#REF!</v>
      </c>
      <c r="X110" s="86" t="e">
        <f>#REF!-'натнорм соц-пед'!W110</f>
        <v>#REF!</v>
      </c>
      <c r="Y110" s="85" t="e">
        <f>#REF!*#REF!+#REF!*#REF!+#REF!*#REF!+#REF!*#REF!+K110*F110+U110*P110</f>
        <v>#REF!</v>
      </c>
      <c r="Z110" s="88" t="e">
        <f>#REF!*#REF!</f>
        <v>#REF!</v>
      </c>
      <c r="AP110" s="19"/>
      <c r="AQ110" s="19" t="s">
        <v>98</v>
      </c>
      <c r="AR110" s="19" t="s">
        <v>29</v>
      </c>
      <c r="AS110" s="80">
        <f>(6)/443052*AT110</f>
        <v>2.6473551637279598</v>
      </c>
      <c r="AT110" s="50">
        <f>AU14</f>
        <v>195486</v>
      </c>
      <c r="AU110" s="51">
        <v>1</v>
      </c>
      <c r="AV110" s="56">
        <f t="shared" ref="AV110:AV111" si="49">AS110*AU110/AT110</f>
        <v>1.3542428428265756E-5</v>
      </c>
      <c r="AW110" s="4">
        <v>25000</v>
      </c>
      <c r="AX110" s="20"/>
      <c r="AY110" s="28">
        <f>AV110*AW110</f>
        <v>0.3385607107066439</v>
      </c>
      <c r="AZ110" s="8"/>
    </row>
    <row r="111" spans="1:52" ht="50.25" customHeight="1">
      <c r="A111" s="813"/>
      <c r="B111" s="809"/>
      <c r="C111" s="281" t="str">
        <f>'расчет по направ'!AT106</f>
        <v>Спецрейсы (спортивномассовые мероприятия)</v>
      </c>
      <c r="D111" s="711" t="s">
        <v>188</v>
      </c>
      <c r="E111" s="712"/>
      <c r="F111" s="151">
        <f>G15</f>
        <v>195486</v>
      </c>
      <c r="G111" s="167">
        <v>1</v>
      </c>
      <c r="H111" s="169">
        <f>'расчет по направ'!AY106</f>
        <v>4.1076392537470266E-6</v>
      </c>
      <c r="I111" s="126">
        <v>5100</v>
      </c>
      <c r="J111" s="95"/>
      <c r="K111" s="170">
        <f>H111*I111</f>
        <v>2.0948960194109835E-2</v>
      </c>
      <c r="L111" s="19"/>
      <c r="M111" s="19" t="s">
        <v>100</v>
      </c>
      <c r="N111" s="19" t="s">
        <v>30</v>
      </c>
      <c r="O111" s="80">
        <f>(2)/443052*P111</f>
        <v>9.4878253568429896E-2</v>
      </c>
      <c r="P111" s="50">
        <f>Q15</f>
        <v>21018</v>
      </c>
      <c r="Q111" s="51">
        <v>1</v>
      </c>
      <c r="R111" s="56">
        <f t="shared" si="48"/>
        <v>4.5141428094219193E-6</v>
      </c>
      <c r="S111" s="8">
        <v>5100</v>
      </c>
      <c r="T111" s="20"/>
      <c r="U111" s="28">
        <f>R111*S111</f>
        <v>2.302212832805179E-2</v>
      </c>
      <c r="V111" s="8"/>
      <c r="W111" s="86" t="e">
        <f>#REF!+#REF!+#REF!+#REF!+E111+O111</f>
        <v>#REF!</v>
      </c>
      <c r="X111" s="86" t="e">
        <f>#REF!-'натнорм соц-пед'!W111</f>
        <v>#REF!</v>
      </c>
      <c r="Y111" s="85" t="e">
        <f>#REF!*#REF!+#REF!*#REF!+#REF!*#REF!+#REF!*#REF!+K111*F111+U111*P111</f>
        <v>#REF!</v>
      </c>
      <c r="Z111" s="89" t="e">
        <f>#REF!*#REF!</f>
        <v>#REF!</v>
      </c>
      <c r="AP111" s="19"/>
      <c r="AQ111" s="19" t="s">
        <v>100</v>
      </c>
      <c r="AR111" s="19" t="s">
        <v>30</v>
      </c>
      <c r="AS111" s="80">
        <f>(2)/443052*AT111</f>
        <v>0.88245172124265325</v>
      </c>
      <c r="AT111" s="50">
        <f>AU15</f>
        <v>195486</v>
      </c>
      <c r="AU111" s="51">
        <v>1</v>
      </c>
      <c r="AV111" s="56">
        <f t="shared" si="49"/>
        <v>4.5141428094219193E-6</v>
      </c>
      <c r="AW111" s="8">
        <v>5100</v>
      </c>
      <c r="AX111" s="20"/>
      <c r="AY111" s="28">
        <f>AV111*AW111</f>
        <v>2.302212832805179E-2</v>
      </c>
      <c r="AZ111" s="8"/>
    </row>
    <row r="112" spans="1:52" ht="15" hidden="1" customHeight="1">
      <c r="A112" s="813"/>
      <c r="B112" s="809"/>
      <c r="C112" s="729"/>
      <c r="D112" s="729"/>
      <c r="E112" s="729"/>
      <c r="F112" s="729"/>
      <c r="G112" s="729"/>
      <c r="H112" s="729"/>
      <c r="I112" s="729"/>
      <c r="J112" s="730"/>
      <c r="K112" s="174">
        <f>SUM(K110:K111)</f>
        <v>0.33141006658196653</v>
      </c>
      <c r="L112" s="761" t="s">
        <v>26</v>
      </c>
      <c r="M112" s="762"/>
      <c r="N112" s="762"/>
      <c r="O112" s="762"/>
      <c r="P112" s="762"/>
      <c r="Q112" s="762"/>
      <c r="R112" s="762"/>
      <c r="S112" s="762"/>
      <c r="T112" s="763"/>
      <c r="U112" s="30">
        <f>SUM(U110:U111)</f>
        <v>0.36158283903469568</v>
      </c>
      <c r="V112" s="8"/>
      <c r="W112" s="86" t="e">
        <f>#REF!+#REF!+#REF!+#REF!+E112+O112</f>
        <v>#REF!</v>
      </c>
      <c r="X112" s="86" t="e">
        <f>#REF!-'натнорм соц-пед'!W112</f>
        <v>#REF!</v>
      </c>
      <c r="Y112" s="90" t="e">
        <f>U112*P111+K112*F111+#REF!*#REF!+#REF!*#REF!+#REF!*#REF!+#REF!*#REF!</f>
        <v>#REF!</v>
      </c>
      <c r="Z112" s="88" t="e">
        <f>#REF!*#REF!</f>
        <v>#REF!</v>
      </c>
      <c r="AP112" s="761" t="s">
        <v>26</v>
      </c>
      <c r="AQ112" s="762"/>
      <c r="AR112" s="762"/>
      <c r="AS112" s="762"/>
      <c r="AT112" s="762"/>
      <c r="AU112" s="762"/>
      <c r="AV112" s="762"/>
      <c r="AW112" s="762"/>
      <c r="AX112" s="763"/>
      <c r="AY112" s="30">
        <f>SUM(AY110:AY111)</f>
        <v>0.36158283903469568</v>
      </c>
      <c r="AZ112" s="8"/>
    </row>
    <row r="113" spans="1:52" ht="29.25" customHeight="1">
      <c r="A113" s="813"/>
      <c r="B113" s="809"/>
      <c r="C113" s="803" t="s">
        <v>67</v>
      </c>
      <c r="D113" s="775"/>
      <c r="E113" s="775"/>
      <c r="F113" s="775"/>
      <c r="G113" s="775"/>
      <c r="H113" s="775"/>
      <c r="I113" s="775"/>
      <c r="J113" s="775"/>
      <c r="K113" s="775"/>
      <c r="L113" s="769" t="s">
        <v>67</v>
      </c>
      <c r="M113" s="770"/>
      <c r="N113" s="770"/>
      <c r="O113" s="770"/>
      <c r="P113" s="770"/>
      <c r="Q113" s="770"/>
      <c r="R113" s="770"/>
      <c r="S113" s="770"/>
      <c r="T113" s="770"/>
      <c r="U113" s="770"/>
      <c r="V113" s="771"/>
      <c r="W113" s="86" t="e">
        <f>#REF!+#REF!+#REF!+#REF!+E113+O113</f>
        <v>#REF!</v>
      </c>
      <c r="X113" s="86" t="e">
        <f>#REF!-'натнорм соц-пед'!W113</f>
        <v>#REF!</v>
      </c>
      <c r="Y113" s="85" t="e">
        <f>#REF!*#REF!+#REF!*#REF!+#REF!*#REF!+#REF!*#REF!+K113*F113+U113*P113</f>
        <v>#REF!</v>
      </c>
      <c r="Z113" s="88" t="e">
        <f>#REF!*#REF!</f>
        <v>#REF!</v>
      </c>
      <c r="AP113" s="769" t="s">
        <v>67</v>
      </c>
      <c r="AQ113" s="770"/>
      <c r="AR113" s="770"/>
      <c r="AS113" s="770"/>
      <c r="AT113" s="770"/>
      <c r="AU113" s="770"/>
      <c r="AV113" s="770"/>
      <c r="AW113" s="770"/>
      <c r="AX113" s="770"/>
      <c r="AY113" s="770"/>
      <c r="AZ113" s="771"/>
    </row>
    <row r="114" spans="1:52">
      <c r="A114" s="813"/>
      <c r="B114" s="809"/>
      <c r="C114" s="282" t="str">
        <f>'расчет по направ'!AT109</f>
        <v>Директор</v>
      </c>
      <c r="D114" s="715" t="s">
        <v>186</v>
      </c>
      <c r="E114" s="716"/>
      <c r="F114" s="194">
        <f>G14</f>
        <v>195486</v>
      </c>
      <c r="G114" s="175">
        <v>1</v>
      </c>
      <c r="H114" s="200">
        <f>'расчет по направ'!AY109</f>
        <v>4.1076392537470266E-6</v>
      </c>
      <c r="I114" s="195">
        <f>648106.2*1.302</f>
        <v>843834.27240000002</v>
      </c>
      <c r="J114" s="201"/>
      <c r="K114" s="202">
        <f t="shared" ref="K114:K121" si="50">H114*I114</f>
        <v>3.4661667809673014</v>
      </c>
      <c r="L114" s="19"/>
      <c r="M114" s="23" t="s">
        <v>49</v>
      </c>
      <c r="N114" s="8" t="s">
        <v>31</v>
      </c>
      <c r="O114" s="61">
        <f>ROUND(1/443052*P114,2)-0.01</f>
        <v>0.04</v>
      </c>
      <c r="P114" s="50">
        <f>Q14</f>
        <v>21018</v>
      </c>
      <c r="Q114" s="51">
        <v>1</v>
      </c>
      <c r="R114" s="56">
        <f>O114*Q114/P114</f>
        <v>1.9031306499191171E-6</v>
      </c>
      <c r="S114" s="8">
        <f>648106.2*1.302</f>
        <v>843834.27240000002</v>
      </c>
      <c r="T114" s="20"/>
      <c r="U114" s="28">
        <f t="shared" ref="U114:U121" si="51">R114*S114</f>
        <v>1.6059268672566374</v>
      </c>
      <c r="V114" s="8"/>
      <c r="W114" s="86" t="e">
        <f>#REF!+#REF!+#REF!+#REF!+E114+O114</f>
        <v>#REF!</v>
      </c>
      <c r="X114" s="86" t="e">
        <f>#REF!-'натнорм соц-пед'!W114</f>
        <v>#REF!</v>
      </c>
      <c r="Y114" s="85" t="e">
        <f>#REF!*#REF!+#REF!*#REF!+#REF!*#REF!+#REF!*#REF!+K114*F114+U114*P114</f>
        <v>#REF!</v>
      </c>
      <c r="Z114" s="88" t="e">
        <f>#REF!*#REF!</f>
        <v>#REF!</v>
      </c>
      <c r="AP114" s="19"/>
      <c r="AQ114" s="23" t="s">
        <v>49</v>
      </c>
      <c r="AR114" s="8" t="s">
        <v>31</v>
      </c>
      <c r="AS114" s="61">
        <f>ROUND(1/443052*AT114,2)</f>
        <v>0.44</v>
      </c>
      <c r="AT114" s="50">
        <f>AU14</f>
        <v>195486</v>
      </c>
      <c r="AU114" s="51">
        <v>1</v>
      </c>
      <c r="AV114" s="56">
        <f>AS114*AU114/AT114</f>
        <v>2.2508005688386893E-6</v>
      </c>
      <c r="AW114" s="8">
        <f>648106.2*1.302</f>
        <v>843834.27240000002</v>
      </c>
      <c r="AX114" s="20"/>
      <c r="AY114" s="28">
        <f t="shared" ref="AY114:AY121" si="52">AV114*AW114</f>
        <v>1.8993026603235015</v>
      </c>
      <c r="AZ114" s="8"/>
    </row>
    <row r="115" spans="1:52">
      <c r="A115" s="813"/>
      <c r="B115" s="809"/>
      <c r="C115" s="282" t="str">
        <f>'расчет по направ'!AT110</f>
        <v>Заместитель директора</v>
      </c>
      <c r="D115" s="715" t="s">
        <v>186</v>
      </c>
      <c r="E115" s="716"/>
      <c r="F115" s="151">
        <f>G14</f>
        <v>195486</v>
      </c>
      <c r="G115" s="167">
        <v>1</v>
      </c>
      <c r="H115" s="200">
        <f>'расчет по направ'!AY110</f>
        <v>8.2152785074940531E-6</v>
      </c>
      <c r="I115" s="126">
        <f>(483789.6+423158.4)*1.302/2</f>
        <v>590423.14800000004</v>
      </c>
      <c r="J115" s="95"/>
      <c r="K115" s="170">
        <f t="shared" si="50"/>
        <v>4.8504905980913806</v>
      </c>
      <c r="L115" s="19"/>
      <c r="M115" s="23" t="s">
        <v>50</v>
      </c>
      <c r="N115" s="8" t="s">
        <v>31</v>
      </c>
      <c r="O115" s="61">
        <f>ROUND(2/443052*P115,2)</f>
        <v>0.09</v>
      </c>
      <c r="P115" s="50">
        <f>Q14</f>
        <v>21018</v>
      </c>
      <c r="Q115" s="51">
        <v>1</v>
      </c>
      <c r="R115" s="56">
        <f t="shared" ref="R115:R121" si="53">O115*Q115/P115</f>
        <v>4.2820439623180133E-6</v>
      </c>
      <c r="S115" s="8">
        <f>(483789.6+423158.4)*1.302/2</f>
        <v>590423.14800000004</v>
      </c>
      <c r="T115" s="20"/>
      <c r="U115" s="28">
        <f t="shared" si="51"/>
        <v>2.5282178761061949</v>
      </c>
      <c r="V115" s="8"/>
      <c r="W115" s="86" t="e">
        <f>#REF!+#REF!+#REF!+#REF!+E115+O115</f>
        <v>#REF!</v>
      </c>
      <c r="X115" s="86" t="e">
        <f>#REF!-'натнорм соц-пед'!W115</f>
        <v>#REF!</v>
      </c>
      <c r="Y115" s="85" t="e">
        <f>#REF!*#REF!+#REF!*#REF!+#REF!*#REF!+#REF!*#REF!+K115*F115+U115*P115</f>
        <v>#REF!</v>
      </c>
      <c r="Z115" s="88" t="e">
        <f>#REF!*#REF!</f>
        <v>#REF!</v>
      </c>
      <c r="AP115" s="19"/>
      <c r="AQ115" s="23" t="s">
        <v>50</v>
      </c>
      <c r="AR115" s="8" t="s">
        <v>31</v>
      </c>
      <c r="AS115" s="61">
        <f>ROUND(2/443052*AT115,2)+0.01</f>
        <v>0.89</v>
      </c>
      <c r="AT115" s="50">
        <f>AU14</f>
        <v>195486</v>
      </c>
      <c r="AU115" s="51">
        <v>1</v>
      </c>
      <c r="AV115" s="56">
        <f t="shared" ref="AV115:AV121" si="54">AS115*AU115/AT115</f>
        <v>4.5527556960600759E-6</v>
      </c>
      <c r="AW115" s="8">
        <f>(483789.6+423158.4)*1.302/2</f>
        <v>590423.14800000004</v>
      </c>
      <c r="AX115" s="20"/>
      <c r="AY115" s="28">
        <f t="shared" si="52"/>
        <v>2.6880523501427214</v>
      </c>
      <c r="AZ115" s="8"/>
    </row>
    <row r="116" spans="1:52">
      <c r="A116" s="813"/>
      <c r="B116" s="809"/>
      <c r="C116" s="282" t="str">
        <f>'расчет по направ'!AT111</f>
        <v>Делопроизводитель</v>
      </c>
      <c r="D116" s="715" t="s">
        <v>186</v>
      </c>
      <c r="E116" s="716"/>
      <c r="F116" s="151">
        <f>G14</f>
        <v>195486</v>
      </c>
      <c r="G116" s="167">
        <v>1</v>
      </c>
      <c r="H116" s="200">
        <f>'расчет по направ'!AY111</f>
        <v>4.1076392537470266E-6</v>
      </c>
      <c r="I116" s="126">
        <f>172872*1.302</f>
        <v>225079.34400000001</v>
      </c>
      <c r="J116" s="95"/>
      <c r="K116" s="170">
        <f t="shared" si="50"/>
        <v>0.92454474862203029</v>
      </c>
      <c r="L116" s="19"/>
      <c r="M116" s="23" t="s">
        <v>135</v>
      </c>
      <c r="N116" s="8" t="s">
        <v>31</v>
      </c>
      <c r="O116" s="61">
        <f>ROUND(1/443052*P116,2)-0.01</f>
        <v>0.04</v>
      </c>
      <c r="P116" s="50">
        <f>Q14</f>
        <v>21018</v>
      </c>
      <c r="Q116" s="51">
        <v>1</v>
      </c>
      <c r="R116" s="56">
        <f t="shared" si="53"/>
        <v>1.9031306499191171E-6</v>
      </c>
      <c r="S116" s="8">
        <f>172872*1.302</f>
        <v>225079.34400000001</v>
      </c>
      <c r="T116" s="20"/>
      <c r="U116" s="28">
        <f t="shared" si="51"/>
        <v>0.42835539823008856</v>
      </c>
      <c r="V116" s="8"/>
      <c r="W116" s="86" t="e">
        <f>#REF!+#REF!+#REF!+#REF!+E116+O116</f>
        <v>#REF!</v>
      </c>
      <c r="X116" s="86" t="e">
        <f>#REF!-'натнорм соц-пед'!W116</f>
        <v>#REF!</v>
      </c>
      <c r="Y116" s="85" t="e">
        <f>#REF!*#REF!+#REF!*#REF!+#REF!*#REF!+#REF!*#REF!+K116*F116+U116*P116</f>
        <v>#REF!</v>
      </c>
      <c r="Z116" s="88" t="e">
        <f>#REF!*#REF!</f>
        <v>#REF!</v>
      </c>
      <c r="AP116" s="19"/>
      <c r="AQ116" s="23" t="s">
        <v>135</v>
      </c>
      <c r="AR116" s="8" t="s">
        <v>31</v>
      </c>
      <c r="AS116" s="61">
        <f>ROUND(1/443052*AT116,2)</f>
        <v>0.44</v>
      </c>
      <c r="AT116" s="50">
        <f>AU14</f>
        <v>195486</v>
      </c>
      <c r="AU116" s="51">
        <v>1</v>
      </c>
      <c r="AV116" s="56">
        <f t="shared" si="54"/>
        <v>2.2508005688386893E-6</v>
      </c>
      <c r="AW116" s="8">
        <f>172872*1.302</f>
        <v>225079.34400000001</v>
      </c>
      <c r="AX116" s="20"/>
      <c r="AY116" s="28">
        <f t="shared" si="52"/>
        <v>0.50660871550903908</v>
      </c>
      <c r="AZ116" s="8"/>
    </row>
    <row r="117" spans="1:52" ht="24">
      <c r="A117" s="813"/>
      <c r="B117" s="809"/>
      <c r="C117" s="282" t="str">
        <f>'расчет по направ'!AT112</f>
        <v>Рабочий по обслуживанию и ремонту зданий</v>
      </c>
      <c r="D117" s="715" t="s">
        <v>186</v>
      </c>
      <c r="E117" s="716"/>
      <c r="F117" s="151">
        <f>G14</f>
        <v>195486</v>
      </c>
      <c r="G117" s="167">
        <v>1</v>
      </c>
      <c r="H117" s="200">
        <f>'расчет по направ'!AY112</f>
        <v>6.2092221277571341E-6</v>
      </c>
      <c r="I117" s="126">
        <f>314720*1.302/1.5</f>
        <v>273176.96000000002</v>
      </c>
      <c r="J117" s="95"/>
      <c r="K117" s="170">
        <f t="shared" si="50"/>
        <v>1.6962164248254257</v>
      </c>
      <c r="L117" s="19"/>
      <c r="M117" s="23" t="s">
        <v>51</v>
      </c>
      <c r="N117" s="8" t="s">
        <v>31</v>
      </c>
      <c r="O117" s="61">
        <f>ROUND(1.5/443052*P117,2)</f>
        <v>7.0000000000000007E-2</v>
      </c>
      <c r="P117" s="50">
        <f>Q14</f>
        <v>21018</v>
      </c>
      <c r="Q117" s="51">
        <v>1</v>
      </c>
      <c r="R117" s="56">
        <f t="shared" si="53"/>
        <v>3.3304786373584551E-6</v>
      </c>
      <c r="S117" s="8">
        <f>314720*1.302/1.5</f>
        <v>273176.96000000002</v>
      </c>
      <c r="T117" s="20"/>
      <c r="U117" s="28">
        <f t="shared" si="51"/>
        <v>0.9098100294985253</v>
      </c>
      <c r="V117" s="8"/>
      <c r="W117" s="86" t="e">
        <f>#REF!+#REF!+#REF!+#REF!+E117+O117</f>
        <v>#REF!</v>
      </c>
      <c r="X117" s="86" t="e">
        <f>#REF!-'натнорм соц-пед'!W117</f>
        <v>#REF!</v>
      </c>
      <c r="Y117" s="85" t="e">
        <f>#REF!*#REF!+#REF!*#REF!+#REF!*#REF!+#REF!*#REF!+K117*F117+U117*P117</f>
        <v>#REF!</v>
      </c>
      <c r="Z117" s="88" t="e">
        <f>#REF!*#REF!</f>
        <v>#REF!</v>
      </c>
      <c r="AP117" s="19"/>
      <c r="AQ117" s="23" t="s">
        <v>51</v>
      </c>
      <c r="AR117" s="8" t="s">
        <v>31</v>
      </c>
      <c r="AS117" s="61">
        <f>ROUND(1.5/443052*AT117,2)</f>
        <v>0.66</v>
      </c>
      <c r="AT117" s="50">
        <f>AU14</f>
        <v>195486</v>
      </c>
      <c r="AU117" s="51">
        <v>1</v>
      </c>
      <c r="AV117" s="56">
        <f t="shared" si="54"/>
        <v>3.3762008532580342E-6</v>
      </c>
      <c r="AW117" s="8">
        <f>314720*1.302/1.5</f>
        <v>273176.96000000002</v>
      </c>
      <c r="AX117" s="20"/>
      <c r="AY117" s="28">
        <f t="shared" si="52"/>
        <v>0.92230028544243592</v>
      </c>
      <c r="AZ117" s="8"/>
    </row>
    <row r="118" spans="1:52">
      <c r="A118" s="813"/>
      <c r="B118" s="809"/>
      <c r="C118" s="282" t="str">
        <f>'расчет по направ'!AT113</f>
        <v>Гардеробщик</v>
      </c>
      <c r="D118" s="715" t="s">
        <v>186</v>
      </c>
      <c r="E118" s="716"/>
      <c r="F118" s="151">
        <f>G14</f>
        <v>195486</v>
      </c>
      <c r="G118" s="167">
        <v>1</v>
      </c>
      <c r="H118" s="200">
        <f>'расчет по направ'!AY113</f>
        <v>6.2092221277571341E-6</v>
      </c>
      <c r="I118" s="126">
        <f>173124*1.302/1.5</f>
        <v>150271.63200000001</v>
      </c>
      <c r="J118" s="95"/>
      <c r="K118" s="170">
        <f t="shared" si="50"/>
        <v>0.93306994258857712</v>
      </c>
      <c r="L118" s="19"/>
      <c r="M118" s="23" t="s">
        <v>102</v>
      </c>
      <c r="N118" s="8" t="s">
        <v>31</v>
      </c>
      <c r="O118" s="61">
        <f>ROUND(1.5/443052*P118,2)</f>
        <v>7.0000000000000007E-2</v>
      </c>
      <c r="P118" s="50">
        <f>Q14</f>
        <v>21018</v>
      </c>
      <c r="Q118" s="51">
        <v>1</v>
      </c>
      <c r="R118" s="56">
        <f t="shared" si="53"/>
        <v>3.3304786373584551E-6</v>
      </c>
      <c r="S118" s="8">
        <f>173124*1.302/1.5</f>
        <v>150271.63200000001</v>
      </c>
      <c r="T118" s="20"/>
      <c r="U118" s="28">
        <f t="shared" si="51"/>
        <v>0.50047646017699121</v>
      </c>
      <c r="V118" s="8"/>
      <c r="W118" s="86" t="e">
        <f>#REF!+#REF!+#REF!+#REF!+E118+O118</f>
        <v>#REF!</v>
      </c>
      <c r="X118" s="86" t="e">
        <f>#REF!-'натнорм соц-пед'!W118</f>
        <v>#REF!</v>
      </c>
      <c r="Y118" s="85" t="e">
        <f>#REF!*#REF!+#REF!*#REF!+#REF!*#REF!+#REF!*#REF!+K118*F118+U118*P118</f>
        <v>#REF!</v>
      </c>
      <c r="Z118" s="88" t="e">
        <f>#REF!*#REF!</f>
        <v>#REF!</v>
      </c>
      <c r="AP118" s="19"/>
      <c r="AQ118" s="23" t="s">
        <v>102</v>
      </c>
      <c r="AR118" s="8" t="s">
        <v>31</v>
      </c>
      <c r="AS118" s="61">
        <f>ROUND(1.5/443052*AT118,2)</f>
        <v>0.66</v>
      </c>
      <c r="AT118" s="50">
        <f>AU14</f>
        <v>195486</v>
      </c>
      <c r="AU118" s="51">
        <v>1</v>
      </c>
      <c r="AV118" s="56">
        <f t="shared" si="54"/>
        <v>3.3762008532580342E-6</v>
      </c>
      <c r="AW118" s="8">
        <f>173124*1.302/1.5</f>
        <v>150271.63200000001</v>
      </c>
      <c r="AX118" s="20"/>
      <c r="AY118" s="28">
        <f t="shared" si="52"/>
        <v>0.50734721217887735</v>
      </c>
      <c r="AZ118" s="8"/>
    </row>
    <row r="119" spans="1:52">
      <c r="A119" s="813"/>
      <c r="B119" s="809"/>
      <c r="C119" s="282" t="str">
        <f>'расчет по направ'!AT114</f>
        <v>Строж</v>
      </c>
      <c r="D119" s="715" t="s">
        <v>186</v>
      </c>
      <c r="E119" s="716"/>
      <c r="F119" s="151">
        <f>G14</f>
        <v>195486</v>
      </c>
      <c r="G119" s="167">
        <v>1</v>
      </c>
      <c r="H119" s="200">
        <f>'расчет по направ'!AY114</f>
        <v>1.2418444255514268E-5</v>
      </c>
      <c r="I119" s="126">
        <f>518000*1.302/3</f>
        <v>224812</v>
      </c>
      <c r="J119" s="95"/>
      <c r="K119" s="170">
        <f t="shared" si="50"/>
        <v>2.7918152899706739</v>
      </c>
      <c r="L119" s="24"/>
      <c r="M119" s="25" t="s">
        <v>103</v>
      </c>
      <c r="N119" s="8" t="s">
        <v>31</v>
      </c>
      <c r="O119" s="61">
        <f>ROUND(3/443052*P119,2)</f>
        <v>0.14000000000000001</v>
      </c>
      <c r="P119" s="50">
        <f>Q14</f>
        <v>21018</v>
      </c>
      <c r="Q119" s="51">
        <v>1</v>
      </c>
      <c r="R119" s="56">
        <f t="shared" si="53"/>
        <v>6.6609572747169101E-6</v>
      </c>
      <c r="S119" s="8">
        <f>518000*1.302/3</f>
        <v>224812</v>
      </c>
      <c r="T119" s="20"/>
      <c r="U119" s="28">
        <f t="shared" si="51"/>
        <v>1.497463126843658</v>
      </c>
      <c r="V119" s="8"/>
      <c r="W119" s="86" t="e">
        <f>#REF!+#REF!+#REF!+#REF!+E119+O119</f>
        <v>#REF!</v>
      </c>
      <c r="X119" s="86" t="e">
        <f>#REF!-'натнорм соц-пед'!W119</f>
        <v>#REF!</v>
      </c>
      <c r="Y119" s="85" t="e">
        <f>#REF!*#REF!+#REF!*#REF!+#REF!*#REF!+#REF!*#REF!+K119*F119+U119*P119</f>
        <v>#REF!</v>
      </c>
      <c r="Z119" s="88" t="e">
        <f>#REF!*#REF!</f>
        <v>#REF!</v>
      </c>
      <c r="AP119" s="24"/>
      <c r="AQ119" s="25" t="s">
        <v>103</v>
      </c>
      <c r="AR119" s="8" t="s">
        <v>31</v>
      </c>
      <c r="AS119" s="61">
        <f>ROUND(3/443052*AT119,2)</f>
        <v>1.32</v>
      </c>
      <c r="AT119" s="50">
        <f>AU14</f>
        <v>195486</v>
      </c>
      <c r="AU119" s="51">
        <v>1</v>
      </c>
      <c r="AV119" s="56">
        <f t="shared" si="54"/>
        <v>6.7524017065160684E-6</v>
      </c>
      <c r="AW119" s="8">
        <f>518000*1.302/3</f>
        <v>224812</v>
      </c>
      <c r="AX119" s="20"/>
      <c r="AY119" s="28">
        <f t="shared" si="52"/>
        <v>1.5180209324452905</v>
      </c>
      <c r="AZ119" s="8"/>
    </row>
    <row r="120" spans="1:52">
      <c r="A120" s="813"/>
      <c r="B120" s="809"/>
      <c r="C120" s="282" t="str">
        <f>'расчет по направ'!AT115</f>
        <v>Дворник</v>
      </c>
      <c r="D120" s="715" t="s">
        <v>186</v>
      </c>
      <c r="E120" s="716"/>
      <c r="F120" s="151">
        <f>G14</f>
        <v>195486</v>
      </c>
      <c r="G120" s="167">
        <v>1</v>
      </c>
      <c r="H120" s="200">
        <f>'расчет по направ'!AY115</f>
        <v>4.1076392537470266E-6</v>
      </c>
      <c r="I120" s="126">
        <f>115416*1.302</f>
        <v>150271.63200000001</v>
      </c>
      <c r="J120" s="95"/>
      <c r="K120" s="170">
        <f t="shared" si="50"/>
        <v>0.61726165432782787</v>
      </c>
      <c r="L120" s="24"/>
      <c r="M120" s="25" t="s">
        <v>104</v>
      </c>
      <c r="N120" s="8" t="s">
        <v>31</v>
      </c>
      <c r="O120" s="61">
        <f>ROUND(1/443052*P120,2)-0.01</f>
        <v>0.04</v>
      </c>
      <c r="P120" s="50">
        <f>Q14</f>
        <v>21018</v>
      </c>
      <c r="Q120" s="51">
        <v>1</v>
      </c>
      <c r="R120" s="56">
        <f t="shared" si="53"/>
        <v>1.9031306499191171E-6</v>
      </c>
      <c r="S120" s="8">
        <f>115416*1.302</f>
        <v>150271.63200000001</v>
      </c>
      <c r="T120" s="20"/>
      <c r="U120" s="28">
        <f t="shared" si="51"/>
        <v>0.2859865486725664</v>
      </c>
      <c r="V120" s="8"/>
      <c r="W120" s="86" t="e">
        <f>#REF!+#REF!+#REF!+#REF!+E120+O120</f>
        <v>#REF!</v>
      </c>
      <c r="X120" s="86" t="e">
        <f>#REF!-'натнорм соц-пед'!W120</f>
        <v>#REF!</v>
      </c>
      <c r="Y120" s="85" t="e">
        <f>#REF!*#REF!+#REF!*#REF!+#REF!*#REF!+#REF!*#REF!+K120*F120+U120*P120</f>
        <v>#REF!</v>
      </c>
      <c r="Z120" s="88" t="e">
        <f>#REF!*#REF!</f>
        <v>#REF!</v>
      </c>
      <c r="AP120" s="24"/>
      <c r="AQ120" s="25" t="s">
        <v>104</v>
      </c>
      <c r="AR120" s="8" t="s">
        <v>31</v>
      </c>
      <c r="AS120" s="61">
        <f>ROUND(1/443052*AT120,2)</f>
        <v>0.44</v>
      </c>
      <c r="AT120" s="50">
        <f>AU14</f>
        <v>195486</v>
      </c>
      <c r="AU120" s="51">
        <v>1</v>
      </c>
      <c r="AV120" s="56">
        <f t="shared" si="54"/>
        <v>2.2508005688386893E-6</v>
      </c>
      <c r="AW120" s="8">
        <f>115416*1.302</f>
        <v>150271.63200000001</v>
      </c>
      <c r="AX120" s="20"/>
      <c r="AY120" s="28">
        <f t="shared" si="52"/>
        <v>0.3382314747859182</v>
      </c>
      <c r="AZ120" s="8"/>
    </row>
    <row r="121" spans="1:52">
      <c r="A121" s="813"/>
      <c r="B121" s="809"/>
      <c r="C121" s="282" t="str">
        <f>'расчет по направ'!AT116</f>
        <v>Уборщик служебных помещений</v>
      </c>
      <c r="D121" s="715" t="s">
        <v>186</v>
      </c>
      <c r="E121" s="716"/>
      <c r="F121" s="151">
        <f>G14</f>
        <v>195486</v>
      </c>
      <c r="G121" s="167">
        <v>1</v>
      </c>
      <c r="H121" s="200">
        <f>'расчет по направ'!AY116</f>
        <v>8.2152785074940531E-6</v>
      </c>
      <c r="I121" s="126">
        <f>256480*1.302/2</f>
        <v>166968.48000000001</v>
      </c>
      <c r="J121" s="95"/>
      <c r="K121" s="170">
        <f t="shared" si="50"/>
        <v>1.3716925651729508</v>
      </c>
      <c r="L121" s="19"/>
      <c r="M121" s="26" t="s">
        <v>55</v>
      </c>
      <c r="N121" s="8" t="s">
        <v>31</v>
      </c>
      <c r="O121" s="61">
        <f>ROUND(2/443052*P121,2)+0.01</f>
        <v>9.9999999999999992E-2</v>
      </c>
      <c r="P121" s="50">
        <f>Q14</f>
        <v>21018</v>
      </c>
      <c r="Q121" s="51">
        <v>1</v>
      </c>
      <c r="R121" s="56">
        <f t="shared" si="53"/>
        <v>4.757826624797792E-6</v>
      </c>
      <c r="S121" s="8">
        <f>256480*1.302/2</f>
        <v>166968.48000000001</v>
      </c>
      <c r="T121" s="20"/>
      <c r="U121" s="28">
        <f t="shared" si="51"/>
        <v>0.79440707964601764</v>
      </c>
      <c r="V121" s="8"/>
      <c r="W121" s="86" t="e">
        <f>#REF!+#REF!+#REF!+#REF!+E121+O121</f>
        <v>#REF!</v>
      </c>
      <c r="X121" s="86" t="e">
        <f>#REF!-'натнорм соц-пед'!W121</f>
        <v>#REF!</v>
      </c>
      <c r="Y121" s="85" t="e">
        <f>#REF!*#REF!+#REF!*#REF!+#REF!*#REF!+#REF!*#REF!+K121*F121+U121*P121</f>
        <v>#REF!</v>
      </c>
      <c r="Z121" s="88" t="e">
        <f>#REF!*#REF!</f>
        <v>#REF!</v>
      </c>
      <c r="AP121" s="19"/>
      <c r="AQ121" s="26" t="s">
        <v>55</v>
      </c>
      <c r="AR121" s="8" t="s">
        <v>31</v>
      </c>
      <c r="AS121" s="61">
        <f>ROUND(2/443052*AT121,2)</f>
        <v>0.88</v>
      </c>
      <c r="AT121" s="50">
        <f>AU14</f>
        <v>195486</v>
      </c>
      <c r="AU121" s="51">
        <v>1</v>
      </c>
      <c r="AV121" s="56">
        <f t="shared" si="54"/>
        <v>4.5016011376773786E-6</v>
      </c>
      <c r="AW121" s="8">
        <f>256480*1.302/2</f>
        <v>166968.48000000001</v>
      </c>
      <c r="AX121" s="20"/>
      <c r="AY121" s="28">
        <f t="shared" si="52"/>
        <v>0.75162549952426272</v>
      </c>
      <c r="AZ121" s="8"/>
    </row>
    <row r="122" spans="1:52" ht="15" hidden="1" customHeight="1">
      <c r="A122" s="813"/>
      <c r="B122" s="809"/>
      <c r="C122" s="729"/>
      <c r="D122" s="729"/>
      <c r="E122" s="729"/>
      <c r="F122" s="729"/>
      <c r="G122" s="729"/>
      <c r="H122" s="729"/>
      <c r="I122" s="729"/>
      <c r="J122" s="730"/>
      <c r="K122" s="174">
        <f>SUM(K114:K121)</f>
        <v>16.65125800456617</v>
      </c>
      <c r="L122" s="761" t="s">
        <v>26</v>
      </c>
      <c r="M122" s="762"/>
      <c r="N122" s="762"/>
      <c r="O122" s="762"/>
      <c r="P122" s="762"/>
      <c r="Q122" s="762"/>
      <c r="R122" s="762"/>
      <c r="S122" s="762"/>
      <c r="T122" s="763"/>
      <c r="U122" s="30">
        <f>SUM(U114:U121)</f>
        <v>8.5506433864306803</v>
      </c>
      <c r="V122" s="8"/>
      <c r="W122" s="86" t="e">
        <f>#REF!+#REF!+#REF!+#REF!+E122+O122</f>
        <v>#REF!</v>
      </c>
      <c r="X122" s="86" t="e">
        <f>#REF!-'натнорм соц-пед'!W122</f>
        <v>#REF!</v>
      </c>
      <c r="Y122" s="90" t="e">
        <f>U122*P121+K122*F121+#REF!*#REF!+#REF!*#REF!+#REF!*#REF!+#REF!*#REF!</f>
        <v>#REF!</v>
      </c>
      <c r="Z122" s="88" t="e">
        <f>#REF!*#REF!</f>
        <v>#REF!</v>
      </c>
      <c r="AP122" s="761" t="s">
        <v>26</v>
      </c>
      <c r="AQ122" s="762"/>
      <c r="AR122" s="762"/>
      <c r="AS122" s="762"/>
      <c r="AT122" s="762"/>
      <c r="AU122" s="762"/>
      <c r="AV122" s="762"/>
      <c r="AW122" s="762"/>
      <c r="AX122" s="763"/>
      <c r="AY122" s="30">
        <f>SUM(AY114:AY121)</f>
        <v>9.1314891303520458</v>
      </c>
      <c r="AZ122" s="8"/>
    </row>
    <row r="123" spans="1:52" ht="15" customHeight="1">
      <c r="A123" s="813"/>
      <c r="B123" s="809"/>
      <c r="C123" s="803" t="s">
        <v>66</v>
      </c>
      <c r="D123" s="775"/>
      <c r="E123" s="775"/>
      <c r="F123" s="775"/>
      <c r="G123" s="775"/>
      <c r="H123" s="775"/>
      <c r="I123" s="775"/>
      <c r="J123" s="775"/>
      <c r="K123" s="775"/>
      <c r="L123" s="764" t="s">
        <v>66</v>
      </c>
      <c r="M123" s="765"/>
      <c r="N123" s="765"/>
      <c r="O123" s="765"/>
      <c r="P123" s="765"/>
      <c r="Q123" s="765"/>
      <c r="R123" s="765"/>
      <c r="S123" s="765"/>
      <c r="T123" s="765"/>
      <c r="U123" s="765"/>
      <c r="V123" s="766"/>
      <c r="W123" s="86" t="e">
        <f>#REF!+#REF!+#REF!+#REF!+E123+O123</f>
        <v>#REF!</v>
      </c>
      <c r="X123" s="86" t="e">
        <f>#REF!-'натнорм соц-пед'!W123</f>
        <v>#REF!</v>
      </c>
      <c r="Y123" s="85" t="e">
        <f>#REF!*#REF!+#REF!*#REF!+#REF!*#REF!+#REF!*#REF!+K123*F123+U123*P123</f>
        <v>#REF!</v>
      </c>
      <c r="Z123" s="88" t="e">
        <f>#REF!*#REF!</f>
        <v>#REF!</v>
      </c>
      <c r="AP123" s="764" t="s">
        <v>66</v>
      </c>
      <c r="AQ123" s="765"/>
      <c r="AR123" s="765"/>
      <c r="AS123" s="765"/>
      <c r="AT123" s="765"/>
      <c r="AU123" s="765"/>
      <c r="AV123" s="765"/>
      <c r="AW123" s="765"/>
      <c r="AX123" s="765"/>
      <c r="AY123" s="765"/>
      <c r="AZ123" s="766"/>
    </row>
    <row r="124" spans="1:52" ht="30" customHeight="1">
      <c r="A124" s="813"/>
      <c r="B124" s="809"/>
      <c r="C124" s="235" t="str">
        <f>'расчет по направ'!AT119</f>
        <v>Медикаменты</v>
      </c>
      <c r="D124" s="711" t="s">
        <v>188</v>
      </c>
      <c r="E124" s="712"/>
      <c r="F124" s="151">
        <f>G14</f>
        <v>195486</v>
      </c>
      <c r="G124" s="167">
        <v>1</v>
      </c>
      <c r="H124" s="169">
        <f>'расчет по направ'!AY119</f>
        <v>4.1076392537470266E-6</v>
      </c>
      <c r="I124" s="203">
        <v>6000</v>
      </c>
      <c r="J124" s="95"/>
      <c r="K124" s="170">
        <f t="shared" ref="K124:K134" si="55">H124*I124</f>
        <v>2.464583552248216E-2</v>
      </c>
      <c r="L124" s="8"/>
      <c r="M124" s="6" t="s">
        <v>136</v>
      </c>
      <c r="N124" s="6" t="s">
        <v>52</v>
      </c>
      <c r="O124" s="87">
        <f>ROUND((1)/443052*P124,2)-0.01</f>
        <v>0.04</v>
      </c>
      <c r="P124" s="50">
        <f>Q14</f>
        <v>21018</v>
      </c>
      <c r="Q124" s="51">
        <v>1</v>
      </c>
      <c r="R124" s="56">
        <f t="shared" ref="R124:R134" si="56">O124*Q124/P124</f>
        <v>1.9031306499191171E-6</v>
      </c>
      <c r="S124" s="6">
        <v>6000</v>
      </c>
      <c r="T124" s="20"/>
      <c r="U124" s="28">
        <f t="shared" ref="U124:U134" si="57">R124*S124</f>
        <v>1.1418783899514702E-2</v>
      </c>
      <c r="V124" s="8"/>
      <c r="W124" s="86" t="e">
        <f>#REF!+#REF!+#REF!+#REF!+E124+O124</f>
        <v>#REF!</v>
      </c>
      <c r="X124" s="86" t="e">
        <f>#REF!-'натнорм соц-пед'!W124</f>
        <v>#REF!</v>
      </c>
      <c r="Y124" s="85" t="e">
        <f>#REF!*#REF!+#REF!*#REF!+#REF!*#REF!+#REF!*#REF!+K124*F124+U124*P124</f>
        <v>#REF!</v>
      </c>
      <c r="Z124" s="88" t="e">
        <f>#REF!*#REF!</f>
        <v>#REF!</v>
      </c>
      <c r="AP124" s="8"/>
      <c r="AQ124" s="6" t="s">
        <v>136</v>
      </c>
      <c r="AR124" s="6" t="s">
        <v>52</v>
      </c>
      <c r="AS124" s="87">
        <f>ROUND((1)/443052*AT124,2)</f>
        <v>0.44</v>
      </c>
      <c r="AT124" s="50">
        <f>AU14</f>
        <v>195486</v>
      </c>
      <c r="AU124" s="51">
        <v>1</v>
      </c>
      <c r="AV124" s="56">
        <f t="shared" ref="AV124:AV134" si="58">AS124*AU124/AT124</f>
        <v>2.2508005688386893E-6</v>
      </c>
      <c r="AW124" s="6">
        <v>6000</v>
      </c>
      <c r="AX124" s="20"/>
      <c r="AY124" s="28">
        <f t="shared" ref="AY124:AY134" si="59">AV124*AW124</f>
        <v>1.3504803413032136E-2</v>
      </c>
      <c r="AZ124" s="8"/>
    </row>
    <row r="125" spans="1:52" ht="30" customHeight="1">
      <c r="A125" s="813"/>
      <c r="B125" s="809"/>
      <c r="C125" s="235" t="str">
        <f>'расчет по направ'!AT120</f>
        <v>Демеркуризация отработанных ламп</v>
      </c>
      <c r="D125" s="711" t="s">
        <v>188</v>
      </c>
      <c r="E125" s="712"/>
      <c r="F125" s="151">
        <f>G14</f>
        <v>195486</v>
      </c>
      <c r="G125" s="167">
        <v>1</v>
      </c>
      <c r="H125" s="169">
        <f>'расчет по направ'!AY120</f>
        <v>4.1076392537470266E-6</v>
      </c>
      <c r="I125" s="203">
        <v>10000</v>
      </c>
      <c r="J125" s="95"/>
      <c r="K125" s="170">
        <f t="shared" si="55"/>
        <v>4.1076392537470266E-2</v>
      </c>
      <c r="L125" s="8"/>
      <c r="M125" s="6" t="s">
        <v>53</v>
      </c>
      <c r="N125" s="6" t="s">
        <v>52</v>
      </c>
      <c r="O125" s="87">
        <f t="shared" ref="O125:O134" si="60">ROUND((1)/443052*P125,2)-0.01</f>
        <v>0.04</v>
      </c>
      <c r="P125" s="50">
        <f>Q14</f>
        <v>21018</v>
      </c>
      <c r="Q125" s="51">
        <v>1</v>
      </c>
      <c r="R125" s="56">
        <f t="shared" si="56"/>
        <v>1.9031306499191171E-6</v>
      </c>
      <c r="S125" s="6">
        <v>10000</v>
      </c>
      <c r="T125" s="20"/>
      <c r="U125" s="28">
        <f t="shared" si="57"/>
        <v>1.9031306499191172E-2</v>
      </c>
      <c r="V125" s="8"/>
      <c r="W125" s="86" t="e">
        <f>#REF!+#REF!+#REF!+#REF!+E125+O125</f>
        <v>#REF!</v>
      </c>
      <c r="X125" s="86" t="e">
        <f>#REF!-'натнорм соц-пед'!W125</f>
        <v>#REF!</v>
      </c>
      <c r="Y125" s="85" t="e">
        <f>#REF!*#REF!+#REF!*#REF!+#REF!*#REF!+#REF!*#REF!+K125*F125+U125*P125</f>
        <v>#REF!</v>
      </c>
      <c r="Z125" s="88" t="e">
        <f>#REF!*#REF!</f>
        <v>#REF!</v>
      </c>
      <c r="AP125" s="8"/>
      <c r="AQ125" s="6" t="s">
        <v>53</v>
      </c>
      <c r="AR125" s="6" t="s">
        <v>52</v>
      </c>
      <c r="AS125" s="87">
        <f t="shared" ref="AS125:AS132" si="61">ROUND((1)/443052*AT125,2)</f>
        <v>0.44</v>
      </c>
      <c r="AT125" s="50">
        <f>AU14</f>
        <v>195486</v>
      </c>
      <c r="AU125" s="51">
        <v>1</v>
      </c>
      <c r="AV125" s="56">
        <f t="shared" si="58"/>
        <v>2.2508005688386893E-6</v>
      </c>
      <c r="AW125" s="6">
        <v>10000</v>
      </c>
      <c r="AX125" s="20"/>
      <c r="AY125" s="28">
        <f t="shared" si="59"/>
        <v>2.2508005688386894E-2</v>
      </c>
      <c r="AZ125" s="8"/>
    </row>
    <row r="126" spans="1:52" ht="30" customHeight="1">
      <c r="A126" s="813"/>
      <c r="B126" s="809"/>
      <c r="C126" s="235" t="str">
        <f>'расчет по направ'!AT121</f>
        <v>Обучение</v>
      </c>
      <c r="D126" s="711" t="s">
        <v>188</v>
      </c>
      <c r="E126" s="712"/>
      <c r="F126" s="151">
        <f>G14</f>
        <v>195486</v>
      </c>
      <c r="G126" s="167">
        <v>1</v>
      </c>
      <c r="H126" s="169">
        <f>'расчет по направ'!AY121</f>
        <v>4.1076392537470266E-6</v>
      </c>
      <c r="I126" s="203">
        <v>5800</v>
      </c>
      <c r="J126" s="95"/>
      <c r="K126" s="170">
        <f t="shared" si="55"/>
        <v>2.3824307671732756E-2</v>
      </c>
      <c r="L126" s="8"/>
      <c r="M126" s="6" t="s">
        <v>137</v>
      </c>
      <c r="N126" s="6" t="s">
        <v>52</v>
      </c>
      <c r="O126" s="87">
        <f t="shared" si="60"/>
        <v>0.04</v>
      </c>
      <c r="P126" s="50">
        <f>Q14</f>
        <v>21018</v>
      </c>
      <c r="Q126" s="51">
        <v>1</v>
      </c>
      <c r="R126" s="56">
        <f t="shared" si="56"/>
        <v>1.9031306499191171E-6</v>
      </c>
      <c r="S126" s="6">
        <v>5800</v>
      </c>
      <c r="T126" s="20"/>
      <c r="U126" s="28">
        <f t="shared" si="57"/>
        <v>1.103815776953088E-2</v>
      </c>
      <c r="V126" s="8"/>
      <c r="W126" s="86" t="e">
        <f>#REF!+#REF!+#REF!+#REF!+E126+O126</f>
        <v>#REF!</v>
      </c>
      <c r="X126" s="86" t="e">
        <f>#REF!-'натнорм соц-пед'!W126</f>
        <v>#REF!</v>
      </c>
      <c r="Y126" s="85" t="e">
        <f>#REF!*#REF!+#REF!*#REF!+#REF!*#REF!+#REF!*#REF!+K126*F126+U126*P126</f>
        <v>#REF!</v>
      </c>
      <c r="Z126" s="88" t="e">
        <f>#REF!*#REF!</f>
        <v>#REF!</v>
      </c>
      <c r="AP126" s="8"/>
      <c r="AQ126" s="6" t="s">
        <v>137</v>
      </c>
      <c r="AR126" s="6" t="s">
        <v>52</v>
      </c>
      <c r="AS126" s="87">
        <f t="shared" si="61"/>
        <v>0.44</v>
      </c>
      <c r="AT126" s="50">
        <f>AU14</f>
        <v>195486</v>
      </c>
      <c r="AU126" s="51">
        <v>1</v>
      </c>
      <c r="AV126" s="56">
        <f t="shared" si="58"/>
        <v>2.2508005688386893E-6</v>
      </c>
      <c r="AW126" s="6">
        <v>5800</v>
      </c>
      <c r="AX126" s="20"/>
      <c r="AY126" s="28">
        <f t="shared" si="59"/>
        <v>1.3054643299264397E-2</v>
      </c>
      <c r="AZ126" s="8"/>
    </row>
    <row r="127" spans="1:52" ht="30" customHeight="1">
      <c r="A127" s="813"/>
      <c r="B127" s="809"/>
      <c r="C127" s="235" t="str">
        <f>'расчет по направ'!AT122</f>
        <v>Продление лицензии программного обеспечения</v>
      </c>
      <c r="D127" s="711" t="s">
        <v>188</v>
      </c>
      <c r="E127" s="712"/>
      <c r="F127" s="151">
        <f>G14</f>
        <v>195486</v>
      </c>
      <c r="G127" s="167">
        <v>1</v>
      </c>
      <c r="H127" s="169">
        <f>'расчет по направ'!AY122</f>
        <v>4.1076392537470266E-6</v>
      </c>
      <c r="I127" s="203">
        <f>105000</f>
        <v>105000</v>
      </c>
      <c r="J127" s="95"/>
      <c r="K127" s="170">
        <f t="shared" si="55"/>
        <v>0.43130212164343779</v>
      </c>
      <c r="L127" s="8"/>
      <c r="M127" s="6" t="s">
        <v>105</v>
      </c>
      <c r="N127" s="6" t="s">
        <v>52</v>
      </c>
      <c r="O127" s="87">
        <f t="shared" si="60"/>
        <v>0.04</v>
      </c>
      <c r="P127" s="50">
        <f>Q14</f>
        <v>21018</v>
      </c>
      <c r="Q127" s="51">
        <v>1</v>
      </c>
      <c r="R127" s="56">
        <f t="shared" si="56"/>
        <v>1.9031306499191171E-6</v>
      </c>
      <c r="S127" s="6">
        <f>105000</f>
        <v>105000</v>
      </c>
      <c r="T127" s="20"/>
      <c r="U127" s="28">
        <f t="shared" si="57"/>
        <v>0.1998287182415073</v>
      </c>
      <c r="V127" s="8"/>
      <c r="W127" s="86" t="e">
        <f>#REF!+#REF!+#REF!+#REF!+E127+O127</f>
        <v>#REF!</v>
      </c>
      <c r="X127" s="86" t="e">
        <f>#REF!-'натнорм соц-пед'!W127</f>
        <v>#REF!</v>
      </c>
      <c r="Y127" s="85" t="e">
        <f>#REF!*#REF!+#REF!*#REF!+#REF!*#REF!+#REF!*#REF!+K127*F127+U127*P127</f>
        <v>#REF!</v>
      </c>
      <c r="Z127" s="88" t="e">
        <f>#REF!*#REF!</f>
        <v>#REF!</v>
      </c>
      <c r="AP127" s="8"/>
      <c r="AQ127" s="6" t="s">
        <v>105</v>
      </c>
      <c r="AR127" s="6" t="s">
        <v>52</v>
      </c>
      <c r="AS127" s="87">
        <f t="shared" si="61"/>
        <v>0.44</v>
      </c>
      <c r="AT127" s="50">
        <f>AU14</f>
        <v>195486</v>
      </c>
      <c r="AU127" s="51">
        <v>1</v>
      </c>
      <c r="AV127" s="56">
        <f t="shared" si="58"/>
        <v>2.2508005688386893E-6</v>
      </c>
      <c r="AW127" s="6">
        <f>105000</f>
        <v>105000</v>
      </c>
      <c r="AX127" s="20"/>
      <c r="AY127" s="28">
        <f t="shared" si="59"/>
        <v>0.23633405972806237</v>
      </c>
      <c r="AZ127" s="8"/>
    </row>
    <row r="128" spans="1:52" ht="30" customHeight="1">
      <c r="A128" s="813"/>
      <c r="B128" s="809"/>
      <c r="C128" s="235" t="str">
        <f>'расчет по направ'!AT123</f>
        <v xml:space="preserve">Подписка на периодические  издания  </v>
      </c>
      <c r="D128" s="711" t="s">
        <v>188</v>
      </c>
      <c r="E128" s="712"/>
      <c r="F128" s="151">
        <f>G14</f>
        <v>195486</v>
      </c>
      <c r="G128" s="167">
        <v>1</v>
      </c>
      <c r="H128" s="169">
        <f>'расчет по направ'!AY123</f>
        <v>4.1076392537470266E-6</v>
      </c>
      <c r="I128" s="203">
        <v>42000</v>
      </c>
      <c r="J128" s="95"/>
      <c r="K128" s="170">
        <f t="shared" si="55"/>
        <v>0.1725208486573751</v>
      </c>
      <c r="L128" s="8"/>
      <c r="M128" s="6" t="s">
        <v>138</v>
      </c>
      <c r="N128" s="6" t="s">
        <v>52</v>
      </c>
      <c r="O128" s="87">
        <f t="shared" si="60"/>
        <v>0.04</v>
      </c>
      <c r="P128" s="50">
        <f>Q14</f>
        <v>21018</v>
      </c>
      <c r="Q128" s="51">
        <v>1</v>
      </c>
      <c r="R128" s="56">
        <f t="shared" si="56"/>
        <v>1.9031306499191171E-6</v>
      </c>
      <c r="S128" s="6">
        <v>42000</v>
      </c>
      <c r="T128" s="20"/>
      <c r="U128" s="28">
        <f t="shared" si="57"/>
        <v>7.9931487296602918E-2</v>
      </c>
      <c r="V128" s="8"/>
      <c r="W128" s="86" t="e">
        <f>#REF!+#REF!+#REF!+#REF!+E128+O128</f>
        <v>#REF!</v>
      </c>
      <c r="X128" s="86" t="e">
        <f>#REF!-'натнорм соц-пед'!W128</f>
        <v>#REF!</v>
      </c>
      <c r="Y128" s="85" t="e">
        <f>#REF!*#REF!+#REF!*#REF!+#REF!*#REF!+#REF!*#REF!+K128*F128+U128*P128</f>
        <v>#REF!</v>
      </c>
      <c r="Z128" s="88" t="e">
        <f>#REF!*#REF!</f>
        <v>#REF!</v>
      </c>
      <c r="AP128" s="8"/>
      <c r="AQ128" s="6" t="s">
        <v>138</v>
      </c>
      <c r="AR128" s="6" t="s">
        <v>52</v>
      </c>
      <c r="AS128" s="87">
        <f t="shared" si="61"/>
        <v>0.44</v>
      </c>
      <c r="AT128" s="50">
        <f>AU14</f>
        <v>195486</v>
      </c>
      <c r="AU128" s="51">
        <v>1</v>
      </c>
      <c r="AV128" s="56">
        <f t="shared" si="58"/>
        <v>2.2508005688386893E-6</v>
      </c>
      <c r="AW128" s="6">
        <v>42000</v>
      </c>
      <c r="AX128" s="20"/>
      <c r="AY128" s="28">
        <f t="shared" si="59"/>
        <v>9.4533623891224952E-2</v>
      </c>
      <c r="AZ128" s="8"/>
    </row>
    <row r="129" spans="1:52" ht="30" customHeight="1">
      <c r="A129" s="813"/>
      <c r="B129" s="809"/>
      <c r="C129" s="235" t="str">
        <f>'расчет по направ'!AT124</f>
        <v xml:space="preserve">Услуги центра гигиены и эпидемиологии </v>
      </c>
      <c r="D129" s="711" t="s">
        <v>188</v>
      </c>
      <c r="E129" s="712"/>
      <c r="F129" s="151">
        <f>G14</f>
        <v>195486</v>
      </c>
      <c r="G129" s="167">
        <v>1</v>
      </c>
      <c r="H129" s="169">
        <f>'расчет по направ'!AY124</f>
        <v>4.1076392537470266E-6</v>
      </c>
      <c r="I129" s="203">
        <v>100000</v>
      </c>
      <c r="J129" s="95"/>
      <c r="K129" s="170">
        <f t="shared" si="55"/>
        <v>0.41076392537470263</v>
      </c>
      <c r="L129" s="8"/>
      <c r="M129" s="6" t="s">
        <v>139</v>
      </c>
      <c r="N129" s="6" t="s">
        <v>52</v>
      </c>
      <c r="O129" s="87">
        <f t="shared" si="60"/>
        <v>0.04</v>
      </c>
      <c r="P129" s="50">
        <f>Q14</f>
        <v>21018</v>
      </c>
      <c r="Q129" s="51">
        <v>1</v>
      </c>
      <c r="R129" s="56">
        <f t="shared" si="56"/>
        <v>1.9031306499191171E-6</v>
      </c>
      <c r="S129" s="6">
        <v>100000</v>
      </c>
      <c r="T129" s="20"/>
      <c r="U129" s="28">
        <f t="shared" si="57"/>
        <v>0.1903130649919117</v>
      </c>
      <c r="V129" s="8"/>
      <c r="W129" s="86" t="e">
        <f>#REF!+#REF!+#REF!+#REF!+E129+O129</f>
        <v>#REF!</v>
      </c>
      <c r="X129" s="86" t="e">
        <f>#REF!-'натнорм соц-пед'!W129</f>
        <v>#REF!</v>
      </c>
      <c r="Y129" s="85" t="e">
        <f>#REF!*#REF!+#REF!*#REF!+#REF!*#REF!+#REF!*#REF!+K129*F129+U129*P129</f>
        <v>#REF!</v>
      </c>
      <c r="Z129" s="88" t="e">
        <f>#REF!*#REF!</f>
        <v>#REF!</v>
      </c>
      <c r="AP129" s="8"/>
      <c r="AQ129" s="6" t="s">
        <v>139</v>
      </c>
      <c r="AR129" s="6" t="s">
        <v>52</v>
      </c>
      <c r="AS129" s="87">
        <f t="shared" si="61"/>
        <v>0.44</v>
      </c>
      <c r="AT129" s="50">
        <f>AU14</f>
        <v>195486</v>
      </c>
      <c r="AU129" s="51">
        <v>1</v>
      </c>
      <c r="AV129" s="56">
        <f t="shared" si="58"/>
        <v>2.2508005688386893E-6</v>
      </c>
      <c r="AW129" s="6">
        <v>100000</v>
      </c>
      <c r="AX129" s="20"/>
      <c r="AY129" s="28">
        <f t="shared" si="59"/>
        <v>0.22508005688386892</v>
      </c>
      <c r="AZ129" s="8"/>
    </row>
    <row r="130" spans="1:52" ht="30" customHeight="1">
      <c r="A130" s="813"/>
      <c r="B130" s="809"/>
      <c r="C130" s="235" t="str">
        <f>'расчет по направ'!AT125</f>
        <v>Налоги, госпошлина</v>
      </c>
      <c r="D130" s="711" t="s">
        <v>188</v>
      </c>
      <c r="E130" s="712"/>
      <c r="F130" s="151">
        <f>G14</f>
        <v>195486</v>
      </c>
      <c r="G130" s="167">
        <v>1</v>
      </c>
      <c r="H130" s="169">
        <f>'расчет по направ'!AY125</f>
        <v>4.1076392537470266E-6</v>
      </c>
      <c r="I130" s="203">
        <v>130000</v>
      </c>
      <c r="J130" s="95"/>
      <c r="K130" s="170">
        <f t="shared" si="55"/>
        <v>0.53399310298711344</v>
      </c>
      <c r="L130" s="8"/>
      <c r="M130" s="6" t="s">
        <v>140</v>
      </c>
      <c r="N130" s="6" t="s">
        <v>52</v>
      </c>
      <c r="O130" s="87">
        <f t="shared" si="60"/>
        <v>0.04</v>
      </c>
      <c r="P130" s="50">
        <f>Q14</f>
        <v>21018</v>
      </c>
      <c r="Q130" s="51">
        <v>1</v>
      </c>
      <c r="R130" s="56">
        <f t="shared" si="56"/>
        <v>1.9031306499191171E-6</v>
      </c>
      <c r="S130" s="6">
        <v>130000</v>
      </c>
      <c r="T130" s="20"/>
      <c r="U130" s="28">
        <f t="shared" si="57"/>
        <v>0.24740698448948523</v>
      </c>
      <c r="V130" s="8"/>
      <c r="W130" s="86" t="e">
        <f>#REF!+#REF!+#REF!+#REF!+E130+O130</f>
        <v>#REF!</v>
      </c>
      <c r="X130" s="86" t="e">
        <f>#REF!-'натнорм соц-пед'!W130</f>
        <v>#REF!</v>
      </c>
      <c r="Y130" s="85" t="e">
        <f>#REF!*#REF!+#REF!*#REF!+#REF!*#REF!+#REF!*#REF!+K130*F130+U130*P130</f>
        <v>#REF!</v>
      </c>
      <c r="Z130" s="88" t="e">
        <f>#REF!*#REF!</f>
        <v>#REF!</v>
      </c>
      <c r="AP130" s="8"/>
      <c r="AQ130" s="6" t="s">
        <v>140</v>
      </c>
      <c r="AR130" s="6" t="s">
        <v>52</v>
      </c>
      <c r="AS130" s="87">
        <f t="shared" si="61"/>
        <v>0.44</v>
      </c>
      <c r="AT130" s="50">
        <f>AU14</f>
        <v>195486</v>
      </c>
      <c r="AU130" s="51">
        <v>1</v>
      </c>
      <c r="AV130" s="56">
        <f t="shared" si="58"/>
        <v>2.2508005688386893E-6</v>
      </c>
      <c r="AW130" s="6">
        <v>130000</v>
      </c>
      <c r="AX130" s="20"/>
      <c r="AY130" s="28">
        <f t="shared" si="59"/>
        <v>0.2926040739490296</v>
      </c>
      <c r="AZ130" s="8"/>
    </row>
    <row r="131" spans="1:52" ht="30" customHeight="1">
      <c r="A131" s="813"/>
      <c r="B131" s="809"/>
      <c r="C131" s="235" t="str">
        <f>'расчет по направ'!AT126</f>
        <v>пособие по уходу за ребенком до 3-х лет</v>
      </c>
      <c r="D131" s="711" t="s">
        <v>188</v>
      </c>
      <c r="E131" s="712"/>
      <c r="F131" s="151">
        <f>G14</f>
        <v>195486</v>
      </c>
      <c r="G131" s="167">
        <v>1</v>
      </c>
      <c r="H131" s="169">
        <f>'расчет по направ'!AY126</f>
        <v>4.1076392537470266E-6</v>
      </c>
      <c r="I131" s="203">
        <v>2590</v>
      </c>
      <c r="J131" s="95"/>
      <c r="K131" s="170">
        <f t="shared" si="55"/>
        <v>1.06387856672048E-2</v>
      </c>
      <c r="L131" s="8"/>
      <c r="M131" s="6" t="s">
        <v>142</v>
      </c>
      <c r="N131" s="6" t="s">
        <v>52</v>
      </c>
      <c r="O131" s="87">
        <f t="shared" si="60"/>
        <v>0.04</v>
      </c>
      <c r="P131" s="50">
        <f>Q14</f>
        <v>21018</v>
      </c>
      <c r="Q131" s="51">
        <v>1</v>
      </c>
      <c r="R131" s="56">
        <f t="shared" si="56"/>
        <v>1.9031306499191171E-6</v>
      </c>
      <c r="S131" s="6">
        <v>2590</v>
      </c>
      <c r="T131" s="20"/>
      <c r="U131" s="28">
        <f t="shared" si="57"/>
        <v>4.9291083832905137E-3</v>
      </c>
      <c r="V131" s="8"/>
      <c r="W131" s="86" t="e">
        <f>#REF!+#REF!+#REF!+#REF!+E131+O131</f>
        <v>#REF!</v>
      </c>
      <c r="X131" s="86" t="e">
        <f>#REF!-'натнорм соц-пед'!W131</f>
        <v>#REF!</v>
      </c>
      <c r="Y131" s="85" t="e">
        <f>#REF!*#REF!+#REF!*#REF!+#REF!*#REF!+#REF!*#REF!+K131*F131+U131*P131</f>
        <v>#REF!</v>
      </c>
      <c r="Z131" s="88" t="e">
        <f>#REF!*#REF!</f>
        <v>#REF!</v>
      </c>
      <c r="AP131" s="8"/>
      <c r="AQ131" s="6" t="s">
        <v>142</v>
      </c>
      <c r="AR131" s="6" t="s">
        <v>52</v>
      </c>
      <c r="AS131" s="87">
        <f t="shared" si="61"/>
        <v>0.44</v>
      </c>
      <c r="AT131" s="50">
        <f>AU14</f>
        <v>195486</v>
      </c>
      <c r="AU131" s="51">
        <v>1</v>
      </c>
      <c r="AV131" s="56">
        <f t="shared" si="58"/>
        <v>2.2508005688386893E-6</v>
      </c>
      <c r="AW131" s="6">
        <v>2590</v>
      </c>
      <c r="AX131" s="20"/>
      <c r="AY131" s="28">
        <f t="shared" si="59"/>
        <v>5.8295734732922051E-3</v>
      </c>
      <c r="AZ131" s="8"/>
    </row>
    <row r="132" spans="1:52" ht="30" customHeight="1">
      <c r="A132" s="813"/>
      <c r="B132" s="809"/>
      <c r="C132" s="235" t="str">
        <f>'расчет по направ'!AT127</f>
        <v>Медосмотр административного персонала</v>
      </c>
      <c r="D132" s="711" t="s">
        <v>188</v>
      </c>
      <c r="E132" s="712"/>
      <c r="F132" s="151">
        <f>G14</f>
        <v>195486</v>
      </c>
      <c r="G132" s="167">
        <v>1</v>
      </c>
      <c r="H132" s="169">
        <f>'расчет по направ'!AY127</f>
        <v>4.1076392537470266E-6</v>
      </c>
      <c r="I132" s="204">
        <v>1800</v>
      </c>
      <c r="J132" s="205"/>
      <c r="K132" s="206">
        <f t="shared" si="55"/>
        <v>7.3937506567446475E-3</v>
      </c>
      <c r="L132" s="75"/>
      <c r="M132" s="76" t="s">
        <v>143</v>
      </c>
      <c r="N132" s="6" t="s">
        <v>52</v>
      </c>
      <c r="O132" s="87">
        <f t="shared" si="60"/>
        <v>0.04</v>
      </c>
      <c r="P132" s="50">
        <f>Q14</f>
        <v>21018</v>
      </c>
      <c r="Q132" s="51">
        <v>1</v>
      </c>
      <c r="R132" s="56">
        <f t="shared" si="56"/>
        <v>1.9031306499191171E-6</v>
      </c>
      <c r="S132" s="76">
        <v>1800</v>
      </c>
      <c r="T132" s="82"/>
      <c r="U132" s="81">
        <f t="shared" si="57"/>
        <v>3.4256351698544107E-3</v>
      </c>
      <c r="V132" s="75"/>
      <c r="W132" s="86" t="e">
        <f>#REF!+#REF!+#REF!+#REF!+E132+O132</f>
        <v>#REF!</v>
      </c>
      <c r="X132" s="86" t="e">
        <f>#REF!-'натнорм соц-пед'!W132</f>
        <v>#REF!</v>
      </c>
      <c r="Y132" s="85" t="e">
        <f>#REF!*#REF!+#REF!*#REF!+#REF!*#REF!+#REF!*#REF!+K132*F132+U132*P132</f>
        <v>#REF!</v>
      </c>
      <c r="Z132" s="88" t="e">
        <f>#REF!*#REF!</f>
        <v>#REF!</v>
      </c>
      <c r="AP132" s="75"/>
      <c r="AQ132" s="76" t="s">
        <v>143</v>
      </c>
      <c r="AR132" s="6" t="s">
        <v>52</v>
      </c>
      <c r="AS132" s="87">
        <f t="shared" si="61"/>
        <v>0.44</v>
      </c>
      <c r="AT132" s="50">
        <f>AU14</f>
        <v>195486</v>
      </c>
      <c r="AU132" s="51">
        <v>1</v>
      </c>
      <c r="AV132" s="56">
        <f t="shared" si="58"/>
        <v>2.2508005688386893E-6</v>
      </c>
      <c r="AW132" s="76">
        <v>1800</v>
      </c>
      <c r="AX132" s="82"/>
      <c r="AY132" s="81">
        <f t="shared" si="59"/>
        <v>4.051441023909641E-3</v>
      </c>
      <c r="AZ132" s="75"/>
    </row>
    <row r="133" spans="1:52" ht="30" customHeight="1">
      <c r="A133" s="813"/>
      <c r="B133" s="809"/>
      <c r="C133" s="235" t="str">
        <f>'расчет по направ'!AT128</f>
        <v>Хоз.товары (дезинфицирующие, моющие средства)</v>
      </c>
      <c r="D133" s="711" t="s">
        <v>188</v>
      </c>
      <c r="E133" s="712"/>
      <c r="F133" s="151">
        <f>G14</f>
        <v>195486</v>
      </c>
      <c r="G133" s="167">
        <v>1</v>
      </c>
      <c r="H133" s="169">
        <f>'расчет по направ'!AY128</f>
        <v>4.1076392537470266E-6</v>
      </c>
      <c r="I133" s="204">
        <v>3000</v>
      </c>
      <c r="J133" s="205"/>
      <c r="K133" s="170">
        <f t="shared" si="55"/>
        <v>1.232291776124108E-2</v>
      </c>
      <c r="L133" s="75"/>
      <c r="M133" s="76" t="s">
        <v>145</v>
      </c>
      <c r="N133" s="6" t="s">
        <v>52</v>
      </c>
      <c r="O133" s="87">
        <f>ROUND((4)/443052*P133,2)+0.01</f>
        <v>0.2</v>
      </c>
      <c r="P133" s="50">
        <f>Q14</f>
        <v>21018</v>
      </c>
      <c r="Q133" s="51">
        <v>1</v>
      </c>
      <c r="R133" s="56">
        <f t="shared" si="56"/>
        <v>9.5156532495955856E-6</v>
      </c>
      <c r="S133" s="76">
        <v>3000</v>
      </c>
      <c r="T133" s="82"/>
      <c r="U133" s="28">
        <f t="shared" si="57"/>
        <v>2.8546959748786759E-2</v>
      </c>
      <c r="V133" s="75"/>
      <c r="W133" s="86" t="e">
        <f>#REF!+#REF!+#REF!+#REF!+E133+O133</f>
        <v>#REF!</v>
      </c>
      <c r="X133" s="86" t="e">
        <f>#REF!-'натнорм соц-пед'!W133</f>
        <v>#REF!</v>
      </c>
      <c r="Y133" s="85" t="e">
        <f>#REF!*#REF!+#REF!*#REF!+#REF!*#REF!+#REF!*#REF!+K133*F133+U133*P133</f>
        <v>#REF!</v>
      </c>
      <c r="Z133" s="88" t="e">
        <f>#REF!*#REF!</f>
        <v>#REF!</v>
      </c>
      <c r="AP133" s="75"/>
      <c r="AQ133" s="76" t="s">
        <v>145</v>
      </c>
      <c r="AR133" s="6" t="s">
        <v>52</v>
      </c>
      <c r="AS133" s="87">
        <f>ROUND((4)/443052*AT133,2)</f>
        <v>1.76</v>
      </c>
      <c r="AT133" s="50">
        <f>AU14</f>
        <v>195486</v>
      </c>
      <c r="AU133" s="51">
        <v>1</v>
      </c>
      <c r="AV133" s="56">
        <f t="shared" si="58"/>
        <v>9.0032022753547572E-6</v>
      </c>
      <c r="AW133" s="76">
        <v>3000</v>
      </c>
      <c r="AX133" s="82"/>
      <c r="AY133" s="28">
        <f t="shared" si="59"/>
        <v>2.7009606826064271E-2</v>
      </c>
      <c r="AZ133" s="75"/>
    </row>
    <row r="134" spans="1:52" ht="30" customHeight="1">
      <c r="A134" s="813"/>
      <c r="B134" s="809"/>
      <c r="C134" s="235" t="str">
        <f>'расчет по направ'!AT129</f>
        <v xml:space="preserve">Услуги семис </v>
      </c>
      <c r="D134" s="711" t="s">
        <v>188</v>
      </c>
      <c r="E134" s="712"/>
      <c r="F134" s="151">
        <f>G14</f>
        <v>195486</v>
      </c>
      <c r="G134" s="167">
        <v>1</v>
      </c>
      <c r="H134" s="169">
        <f>'расчет по направ'!AY129</f>
        <v>4.1076392537470266E-6</v>
      </c>
      <c r="I134" s="203">
        <v>114440.33</v>
      </c>
      <c r="J134" s="95"/>
      <c r="K134" s="170">
        <f t="shared" si="55"/>
        <v>0.47007959171976349</v>
      </c>
      <c r="L134" s="8"/>
      <c r="M134" s="6" t="s">
        <v>146</v>
      </c>
      <c r="N134" s="6" t="s">
        <v>52</v>
      </c>
      <c r="O134" s="87">
        <f t="shared" si="60"/>
        <v>0.04</v>
      </c>
      <c r="P134" s="50">
        <f>Q14</f>
        <v>21018</v>
      </c>
      <c r="Q134" s="51">
        <v>1</v>
      </c>
      <c r="R134" s="56">
        <f t="shared" si="56"/>
        <v>1.9031306499191171E-6</v>
      </c>
      <c r="S134" s="6">
        <v>114440.33</v>
      </c>
      <c r="T134" s="20"/>
      <c r="U134" s="28">
        <f t="shared" si="57"/>
        <v>0.21779489960985823</v>
      </c>
      <c r="V134" s="8"/>
      <c r="W134" s="86" t="e">
        <f>#REF!+#REF!+#REF!+#REF!+E134+O134</f>
        <v>#REF!</v>
      </c>
      <c r="X134" s="86" t="e">
        <f>#REF!-'натнорм соц-пед'!W134</f>
        <v>#REF!</v>
      </c>
      <c r="Y134" s="85" t="e">
        <f>#REF!*#REF!+#REF!*#REF!+#REF!*#REF!+#REF!*#REF!+K134*F134+U134*P134</f>
        <v>#REF!</v>
      </c>
      <c r="Z134" s="88" t="e">
        <f>#REF!*#REF!</f>
        <v>#REF!</v>
      </c>
      <c r="AP134" s="8"/>
      <c r="AQ134" s="6" t="s">
        <v>146</v>
      </c>
      <c r="AR134" s="6" t="s">
        <v>52</v>
      </c>
      <c r="AS134" s="87">
        <f t="shared" ref="AS134" si="62">ROUND((1)/443052*AT134,2)</f>
        <v>0.44</v>
      </c>
      <c r="AT134" s="50">
        <f>AU14</f>
        <v>195486</v>
      </c>
      <c r="AU134" s="51">
        <v>1</v>
      </c>
      <c r="AV134" s="56">
        <f t="shared" si="58"/>
        <v>2.2508005688386893E-6</v>
      </c>
      <c r="AW134" s="6">
        <v>114440.33</v>
      </c>
      <c r="AX134" s="20"/>
      <c r="AY134" s="28">
        <f t="shared" si="59"/>
        <v>0.25758235986208733</v>
      </c>
      <c r="AZ134" s="8"/>
    </row>
    <row r="135" spans="1:52" ht="26.25" customHeight="1">
      <c r="A135" s="813"/>
      <c r="B135" s="809"/>
      <c r="C135" s="235" t="str">
        <f>'расчет по направ'!AT130</f>
        <v>Разработка новых проектов ПДВ</v>
      </c>
      <c r="D135" s="711" t="s">
        <v>188</v>
      </c>
      <c r="E135" s="712"/>
      <c r="F135" s="438"/>
      <c r="G135" s="438"/>
      <c r="H135" s="169">
        <f>'расчет по направ'!AY130</f>
        <v>4.1076392537470266E-6</v>
      </c>
      <c r="I135" s="438"/>
      <c r="J135" s="439"/>
      <c r="K135" s="174">
        <f>SUM(K124:K134)</f>
        <v>2.1385615801992683</v>
      </c>
      <c r="L135" s="761" t="s">
        <v>26</v>
      </c>
      <c r="M135" s="762"/>
      <c r="N135" s="762"/>
      <c r="O135" s="762"/>
      <c r="P135" s="762"/>
      <c r="Q135" s="762"/>
      <c r="R135" s="762"/>
      <c r="S135" s="762"/>
      <c r="T135" s="763"/>
      <c r="U135" s="30">
        <f>SUM(U124:U134)</f>
        <v>1.0136651060995339</v>
      </c>
      <c r="V135" s="8"/>
      <c r="W135" s="86" t="e">
        <f>#REF!+#REF!+#REF!+#REF!+E135+O135</f>
        <v>#REF!</v>
      </c>
      <c r="X135" s="86" t="e">
        <f>#REF!-'натнорм соц-пед'!W135</f>
        <v>#REF!</v>
      </c>
      <c r="Y135" s="90" t="e">
        <f>U135*P134+K135*F134+#REF!*#REF!+#REF!*#REF!+#REF!*#REF!+#REF!*#REF!</f>
        <v>#REF!</v>
      </c>
      <c r="Z135" s="88" t="e">
        <f>#REF!*#REF!</f>
        <v>#REF!</v>
      </c>
      <c r="AP135" s="761" t="s">
        <v>26</v>
      </c>
      <c r="AQ135" s="762"/>
      <c r="AR135" s="762"/>
      <c r="AS135" s="762"/>
      <c r="AT135" s="762"/>
      <c r="AU135" s="762"/>
      <c r="AV135" s="762"/>
      <c r="AW135" s="762"/>
      <c r="AX135" s="763"/>
      <c r="AY135" s="30">
        <f>SUM(AY124:AY134)</f>
        <v>1.1920922480382226</v>
      </c>
      <c r="AZ135" s="8"/>
    </row>
    <row r="136" spans="1:52" ht="48" customHeight="1">
      <c r="A136" s="813"/>
      <c r="B136" s="809"/>
      <c r="C136" s="235" t="str">
        <f>'расчет по направ'!AT131</f>
        <v>Проведение испытаний устройств заземления и изоляции электросетей</v>
      </c>
      <c r="D136" s="711" t="s">
        <v>188</v>
      </c>
      <c r="E136" s="712"/>
      <c r="F136" s="440"/>
      <c r="G136" s="440"/>
      <c r="H136" s="169">
        <f>'расчет по направ'!AY131</f>
        <v>4.1076392537470266E-6</v>
      </c>
      <c r="I136" s="440"/>
      <c r="J136" s="441"/>
      <c r="K136" s="133">
        <f>K85+K97+K102+K108+K112+K122+K135</f>
        <v>26.923606087419163</v>
      </c>
      <c r="L136" s="784" t="s">
        <v>129</v>
      </c>
      <c r="M136" s="785"/>
      <c r="N136" s="785"/>
      <c r="O136" s="785"/>
      <c r="P136" s="785"/>
      <c r="Q136" s="785"/>
      <c r="R136" s="785"/>
      <c r="S136" s="785"/>
      <c r="T136" s="786"/>
      <c r="U136" s="35">
        <f>U85+U97+U102+U108+U112+U122+U135</f>
        <v>17.216873192716427</v>
      </c>
      <c r="V136" s="7"/>
      <c r="W136" s="86" t="e">
        <f>#REF!+#REF!+#REF!+#REF!+E136+O136</f>
        <v>#REF!</v>
      </c>
      <c r="X136" s="86" t="e">
        <f>#REF!-'натнорм соц-пед'!W136</f>
        <v>#REF!</v>
      </c>
      <c r="Y136" s="85" t="e">
        <f>#REF!*#REF!+#REF!*#REF!+#REF!*#REF!+#REF!*#REF!+K136*F134+U136*P134</f>
        <v>#REF!</v>
      </c>
      <c r="Z136" s="88" t="e">
        <f>#REF!*#REF!</f>
        <v>#REF!</v>
      </c>
      <c r="AP136" s="784" t="s">
        <v>129</v>
      </c>
      <c r="AQ136" s="785"/>
      <c r="AR136" s="785"/>
      <c r="AS136" s="785"/>
      <c r="AT136" s="785"/>
      <c r="AU136" s="785"/>
      <c r="AV136" s="785"/>
      <c r="AW136" s="785"/>
      <c r="AX136" s="786"/>
      <c r="AY136" s="35">
        <f>AY85+AY97+AY102+AY108+AY112+AY122+AY135</f>
        <v>18.01292955599817</v>
      </c>
      <c r="AZ136" s="7"/>
    </row>
    <row r="137" spans="1:52" ht="15" customHeight="1">
      <c r="A137" s="813"/>
      <c r="B137" s="809"/>
      <c r="C137" s="235" t="str">
        <f>'расчет по направ'!AT132</f>
        <v xml:space="preserve">Обслуживание системы наружного видеонаблюдения </v>
      </c>
      <c r="D137" s="711" t="s">
        <v>188</v>
      </c>
      <c r="E137" s="712"/>
      <c r="F137" s="440"/>
      <c r="G137" s="440"/>
      <c r="H137" s="169">
        <f>'расчет по направ'!AY132</f>
        <v>4.1076392537470266E-6</v>
      </c>
      <c r="I137" s="440"/>
      <c r="J137" s="441"/>
      <c r="K137" s="133">
        <f>K136+K76</f>
        <v>141.61742708234456</v>
      </c>
      <c r="L137" s="784" t="s">
        <v>130</v>
      </c>
      <c r="M137" s="785"/>
      <c r="N137" s="785"/>
      <c r="O137" s="785"/>
      <c r="P137" s="785"/>
      <c r="Q137" s="785"/>
      <c r="R137" s="785"/>
      <c r="S137" s="785"/>
      <c r="T137" s="786"/>
      <c r="U137" s="35">
        <f>U136+U76</f>
        <v>108.82466855573861</v>
      </c>
      <c r="W137" s="86" t="e">
        <f>#REF!+#REF!+#REF!+#REF!+E137+O137</f>
        <v>#REF!</v>
      </c>
      <c r="X137" s="86" t="e">
        <f>#REF!-'натнорм соц-пед'!W137</f>
        <v>#REF!</v>
      </c>
      <c r="Y137" s="35" t="e">
        <f>Y136+Y76</f>
        <v>#REF!</v>
      </c>
      <c r="Z137" s="35" t="e">
        <f>Z136+Z76</f>
        <v>#REF!</v>
      </c>
      <c r="AP137" s="784" t="s">
        <v>130</v>
      </c>
      <c r="AQ137" s="785"/>
      <c r="AR137" s="785"/>
      <c r="AS137" s="785"/>
      <c r="AT137" s="785"/>
      <c r="AU137" s="785"/>
      <c r="AV137" s="785"/>
      <c r="AW137" s="785"/>
      <c r="AX137" s="786"/>
      <c r="AY137" s="35">
        <f>AY136+AY76</f>
        <v>58.082076308809121</v>
      </c>
    </row>
    <row r="138" spans="1:52" ht="60">
      <c r="A138" s="813"/>
      <c r="B138" s="809"/>
      <c r="C138" s="235" t="str">
        <f>'расчет по направ'!AT133</f>
        <v>Экспертиза огнезащитной обработи строительных конструкций(сумма договора в год)</v>
      </c>
      <c r="D138" s="711" t="s">
        <v>188</v>
      </c>
      <c r="E138" s="712"/>
      <c r="H138" s="169">
        <f>'расчет по направ'!AY133</f>
        <v>4.1076392537470266E-6</v>
      </c>
      <c r="K138" s="220">
        <f>K137*F134</f>
        <v>27684224.350619208</v>
      </c>
      <c r="U138" s="59">
        <f>U137*P134</f>
        <v>2287276.8837045142</v>
      </c>
      <c r="W138" s="69" t="e">
        <f>U138+K138+#REF!+#REF!+#REF!+#REF!</f>
        <v>#REF!</v>
      </c>
      <c r="AY138" s="59">
        <f>AY137*AT134</f>
        <v>11354232.76930386</v>
      </c>
    </row>
    <row r="139" spans="1:52">
      <c r="A139" s="813"/>
      <c r="B139" s="809"/>
      <c r="C139" s="235" t="str">
        <f>'расчет по направ'!AT134</f>
        <v xml:space="preserve">Канцелярия </v>
      </c>
      <c r="D139" s="711" t="s">
        <v>188</v>
      </c>
      <c r="E139" s="712"/>
      <c r="H139" s="169">
        <f>'расчет по направ'!AY134</f>
        <v>4.1076392537470266E-6</v>
      </c>
      <c r="W139" s="13">
        <v>29298916.800000001</v>
      </c>
    </row>
    <row r="140" spans="1:52">
      <c r="A140" s="813"/>
      <c r="B140" s="809"/>
      <c r="C140" s="235" t="str">
        <f>'расчет по направ'!AT135</f>
        <v xml:space="preserve">Дверные доводчики </v>
      </c>
      <c r="D140" s="711" t="s">
        <v>188</v>
      </c>
      <c r="E140" s="712"/>
      <c r="H140" s="169">
        <f>'расчет по направ'!AY135</f>
        <v>4.1076392537470266E-6</v>
      </c>
      <c r="K140" s="221"/>
      <c r="U140" s="69"/>
      <c r="W140" s="69" t="e">
        <f>W139-W138</f>
        <v>#REF!</v>
      </c>
      <c r="AY140" s="69"/>
    </row>
    <row r="141" spans="1:52">
      <c r="A141" s="813"/>
      <c r="B141" s="809"/>
      <c r="C141" s="235" t="str">
        <f>'расчет по направ'!AT136</f>
        <v>Краны</v>
      </c>
      <c r="D141" s="711" t="s">
        <v>188</v>
      </c>
      <c r="E141" s="712"/>
      <c r="H141" s="169">
        <f>'расчет по направ'!AY136</f>
        <v>4.1076392537470266E-6</v>
      </c>
    </row>
    <row r="142" spans="1:52">
      <c r="A142" s="813"/>
      <c r="B142" s="809"/>
      <c r="C142" s="235" t="str">
        <f>'расчет по направ'!AT137</f>
        <v>Лампы</v>
      </c>
      <c r="D142" s="711" t="s">
        <v>188</v>
      </c>
      <c r="E142" s="712"/>
      <c r="H142" s="169">
        <f>'расчет по направ'!AY137</f>
        <v>4.1076392537470266E-6</v>
      </c>
    </row>
    <row r="143" spans="1:52" ht="30">
      <c r="A143" s="813"/>
      <c r="B143" s="809"/>
      <c r="C143" s="235" t="str">
        <f>'расчет по направ'!AT138</f>
        <v>Средства индивидуальной защиты ( мягкий инвентарь)</v>
      </c>
      <c r="D143" s="711" t="s">
        <v>188</v>
      </c>
      <c r="E143" s="712"/>
      <c r="H143" s="169">
        <f>'расчет по направ'!AY138</f>
        <v>4.1076392537470266E-6</v>
      </c>
    </row>
  </sheetData>
  <mergeCells count="256">
    <mergeCell ref="B12:B143"/>
    <mergeCell ref="D133:E133"/>
    <mergeCell ref="C79:L79"/>
    <mergeCell ref="A12:A143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14:E114"/>
    <mergeCell ref="D115:E115"/>
    <mergeCell ref="D116:E116"/>
    <mergeCell ref="D117:E117"/>
    <mergeCell ref="D118:E118"/>
    <mergeCell ref="D119:E119"/>
    <mergeCell ref="D89:E89"/>
    <mergeCell ref="D90:E90"/>
    <mergeCell ref="D94:E94"/>
    <mergeCell ref="D95:E95"/>
    <mergeCell ref="D96:E96"/>
    <mergeCell ref="D58:E58"/>
    <mergeCell ref="C57:K57"/>
    <mergeCell ref="L57:V57"/>
    <mergeCell ref="L102:T102"/>
    <mergeCell ref="D63:E63"/>
    <mergeCell ref="N63:O63"/>
    <mergeCell ref="D62:E62"/>
    <mergeCell ref="N62:O62"/>
    <mergeCell ref="H2:L2"/>
    <mergeCell ref="B5:I5"/>
    <mergeCell ref="D81:E81"/>
    <mergeCell ref="D82:E82"/>
    <mergeCell ref="D83:E83"/>
    <mergeCell ref="D84:E84"/>
    <mergeCell ref="D50:E50"/>
    <mergeCell ref="D40:E40"/>
    <mergeCell ref="D36:E36"/>
    <mergeCell ref="C26:K26"/>
    <mergeCell ref="L26:V26"/>
    <mergeCell ref="D18:E18"/>
    <mergeCell ref="N18:O18"/>
    <mergeCell ref="D16:E16"/>
    <mergeCell ref="N16:O16"/>
    <mergeCell ref="D17:E17"/>
    <mergeCell ref="L113:V113"/>
    <mergeCell ref="L108:T108"/>
    <mergeCell ref="L97:T97"/>
    <mergeCell ref="D91:E91"/>
    <mergeCell ref="D92:E92"/>
    <mergeCell ref="D93:E93"/>
    <mergeCell ref="C102:J102"/>
    <mergeCell ref="L76:T76"/>
    <mergeCell ref="D60:E60"/>
    <mergeCell ref="N60:O60"/>
    <mergeCell ref="D61:E61"/>
    <mergeCell ref="D107:E107"/>
    <mergeCell ref="D104:E104"/>
    <mergeCell ref="C76:J76"/>
    <mergeCell ref="N50:O50"/>
    <mergeCell ref="D49:E49"/>
    <mergeCell ref="N49:O49"/>
    <mergeCell ref="D48:E48"/>
    <mergeCell ref="N48:O48"/>
    <mergeCell ref="D47:E47"/>
    <mergeCell ref="N47:O47"/>
    <mergeCell ref="D46:E46"/>
    <mergeCell ref="D52:E52"/>
    <mergeCell ref="N52:O52"/>
    <mergeCell ref="D51:E51"/>
    <mergeCell ref="N51:O51"/>
    <mergeCell ref="D56:E56"/>
    <mergeCell ref="N56:O56"/>
    <mergeCell ref="D55:E55"/>
    <mergeCell ref="N55:O55"/>
    <mergeCell ref="C53:J53"/>
    <mergeCell ref="L53:T53"/>
    <mergeCell ref="AR56:AS56"/>
    <mergeCell ref="AR55:AS55"/>
    <mergeCell ref="AP53:AX53"/>
    <mergeCell ref="D134:E134"/>
    <mergeCell ref="D87:E87"/>
    <mergeCell ref="D88:E88"/>
    <mergeCell ref="D124:E124"/>
    <mergeCell ref="D125:E125"/>
    <mergeCell ref="D126:E126"/>
    <mergeCell ref="D127:E127"/>
    <mergeCell ref="D128:E128"/>
    <mergeCell ref="D129:E129"/>
    <mergeCell ref="C108:J108"/>
    <mergeCell ref="C97:J97"/>
    <mergeCell ref="C123:K123"/>
    <mergeCell ref="D120:E120"/>
    <mergeCell ref="D121:E121"/>
    <mergeCell ref="C122:J122"/>
    <mergeCell ref="C113:K113"/>
    <mergeCell ref="D111:E111"/>
    <mergeCell ref="C112:J112"/>
    <mergeCell ref="D110:E110"/>
    <mergeCell ref="C109:K109"/>
    <mergeCell ref="C103:K103"/>
    <mergeCell ref="D130:E130"/>
    <mergeCell ref="D131:E131"/>
    <mergeCell ref="D132:E132"/>
    <mergeCell ref="AR32:AS32"/>
    <mergeCell ref="AR33:AS33"/>
    <mergeCell ref="AR34:AS34"/>
    <mergeCell ref="AR35:AS35"/>
    <mergeCell ref="AR52:AS52"/>
    <mergeCell ref="AR51:AS51"/>
    <mergeCell ref="AR50:AS50"/>
    <mergeCell ref="AR49:AS49"/>
    <mergeCell ref="AR48:AS48"/>
    <mergeCell ref="AR41:AS41"/>
    <mergeCell ref="AR47:AS47"/>
    <mergeCell ref="AR27:AS27"/>
    <mergeCell ref="AP113:AZ113"/>
    <mergeCell ref="L112:T112"/>
    <mergeCell ref="AP112:AX112"/>
    <mergeCell ref="L109:V109"/>
    <mergeCell ref="AP109:AZ109"/>
    <mergeCell ref="AP108:AX108"/>
    <mergeCell ref="L103:V103"/>
    <mergeCell ref="AP103:AZ103"/>
    <mergeCell ref="AR58:AS58"/>
    <mergeCell ref="AZ58:AZ75"/>
    <mergeCell ref="AR59:AS59"/>
    <mergeCell ref="AR60:AS60"/>
    <mergeCell ref="AR61:AS61"/>
    <mergeCell ref="AR62:AS62"/>
    <mergeCell ref="AR63:AS63"/>
    <mergeCell ref="AR64:AS64"/>
    <mergeCell ref="AP75:AX75"/>
    <mergeCell ref="AP57:AZ57"/>
    <mergeCell ref="AZ27:AZ53"/>
    <mergeCell ref="AR28:AS28"/>
    <mergeCell ref="AR29:AS29"/>
    <mergeCell ref="AR30:AS30"/>
    <mergeCell ref="AR31:AS31"/>
    <mergeCell ref="L137:T137"/>
    <mergeCell ref="AP137:AX137"/>
    <mergeCell ref="L136:T136"/>
    <mergeCell ref="AP136:AX136"/>
    <mergeCell ref="L135:T135"/>
    <mergeCell ref="AP135:AX135"/>
    <mergeCell ref="L123:V123"/>
    <mergeCell ref="AP123:AZ123"/>
    <mergeCell ref="L122:T122"/>
    <mergeCell ref="AP122:AX122"/>
    <mergeCell ref="AP102:AX102"/>
    <mergeCell ref="C98:K98"/>
    <mergeCell ref="L98:V98"/>
    <mergeCell ref="AP98:AZ98"/>
    <mergeCell ref="N58:O58"/>
    <mergeCell ref="V58:V75"/>
    <mergeCell ref="D59:E59"/>
    <mergeCell ref="N59:O59"/>
    <mergeCell ref="N61:O61"/>
    <mergeCell ref="AP97:AX97"/>
    <mergeCell ref="C86:K86"/>
    <mergeCell ref="L86:V86"/>
    <mergeCell ref="AP86:AZ86"/>
    <mergeCell ref="C85:J85"/>
    <mergeCell ref="L85:T85"/>
    <mergeCell ref="AP85:AX85"/>
    <mergeCell ref="C80:K80"/>
    <mergeCell ref="L80:V80"/>
    <mergeCell ref="AP80:AZ80"/>
    <mergeCell ref="AP76:AX76"/>
    <mergeCell ref="C75:J75"/>
    <mergeCell ref="L75:T75"/>
    <mergeCell ref="D64:E64"/>
    <mergeCell ref="N64:O64"/>
    <mergeCell ref="N40:O40"/>
    <mergeCell ref="AR40:AS40"/>
    <mergeCell ref="N46:O46"/>
    <mergeCell ref="AR46:AS46"/>
    <mergeCell ref="D45:E45"/>
    <mergeCell ref="N45:O45"/>
    <mergeCell ref="AR45:AS45"/>
    <mergeCell ref="D44:E44"/>
    <mergeCell ref="N44:O44"/>
    <mergeCell ref="AR44:AS44"/>
    <mergeCell ref="D43:E43"/>
    <mergeCell ref="N43:O43"/>
    <mergeCell ref="AR43:AS43"/>
    <mergeCell ref="N36:O36"/>
    <mergeCell ref="AR36:AS36"/>
    <mergeCell ref="D35:E35"/>
    <mergeCell ref="N35:O35"/>
    <mergeCell ref="D34:E34"/>
    <mergeCell ref="N34:O34"/>
    <mergeCell ref="D33:E33"/>
    <mergeCell ref="N33:O33"/>
    <mergeCell ref="V27:V53"/>
    <mergeCell ref="D39:E39"/>
    <mergeCell ref="N39:O39"/>
    <mergeCell ref="AR39:AS39"/>
    <mergeCell ref="D38:E38"/>
    <mergeCell ref="N38:O38"/>
    <mergeCell ref="AR38:AS38"/>
    <mergeCell ref="D37:E37"/>
    <mergeCell ref="N37:O37"/>
    <mergeCell ref="AR37:AS37"/>
    <mergeCell ref="D42:E42"/>
    <mergeCell ref="N42:O42"/>
    <mergeCell ref="AR42:AS42"/>
    <mergeCell ref="D41:E41"/>
    <mergeCell ref="N41:O41"/>
    <mergeCell ref="D32:E32"/>
    <mergeCell ref="N32:O32"/>
    <mergeCell ref="D31:E31"/>
    <mergeCell ref="N31:O31"/>
    <mergeCell ref="D29:E29"/>
    <mergeCell ref="N29:O29"/>
    <mergeCell ref="D30:E30"/>
    <mergeCell ref="D27:E27"/>
    <mergeCell ref="N27:O27"/>
    <mergeCell ref="D28:E28"/>
    <mergeCell ref="N28:O28"/>
    <mergeCell ref="N30:O30"/>
    <mergeCell ref="AP26:AZ26"/>
    <mergeCell ref="D25:E25"/>
    <mergeCell ref="N25:O25"/>
    <mergeCell ref="AR25:AS25"/>
    <mergeCell ref="D24:E24"/>
    <mergeCell ref="N24:O24"/>
    <mergeCell ref="AR24:AS24"/>
    <mergeCell ref="C22:J22"/>
    <mergeCell ref="L22:T22"/>
    <mergeCell ref="AP22:AX22"/>
    <mergeCell ref="D10:E10"/>
    <mergeCell ref="N10:O10"/>
    <mergeCell ref="AR10:AS10"/>
    <mergeCell ref="N17:O17"/>
    <mergeCell ref="AR14:AS14"/>
    <mergeCell ref="C13:K13"/>
    <mergeCell ref="L13:V13"/>
    <mergeCell ref="AP13:AZ13"/>
    <mergeCell ref="C12:L12"/>
    <mergeCell ref="D11:E11"/>
    <mergeCell ref="N11:O11"/>
    <mergeCell ref="AR11:AS11"/>
    <mergeCell ref="AZ14:AZ20"/>
    <mergeCell ref="AR15:AS15"/>
    <mergeCell ref="AR16:AS16"/>
    <mergeCell ref="AR17:AS17"/>
    <mergeCell ref="AR18:AS18"/>
    <mergeCell ref="D14:E14"/>
    <mergeCell ref="N14:O14"/>
    <mergeCell ref="V14:V20"/>
    <mergeCell ref="D15:E15"/>
    <mergeCell ref="N15:O15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Y143"/>
  <sheetViews>
    <sheetView view="pageBreakPreview" zoomScale="80" zoomScaleNormal="80" zoomScaleSheetLayoutView="80" zoomScalePageLayoutView="85" workbookViewId="0">
      <pane ySplit="10" topLeftCell="A117" activePane="bottomLeft" state="frozen"/>
      <selection activeCell="D62" sqref="D62:E62"/>
      <selection pane="bottomLeft" activeCell="CO134" sqref="CO134"/>
    </sheetView>
  </sheetViews>
  <sheetFormatPr defaultColWidth="8.85546875" defaultRowHeight="15" outlineLevelRow="2"/>
  <cols>
    <col min="1" max="1" width="18.5703125" style="13" customWidth="1"/>
    <col min="2" max="2" width="19" style="13" customWidth="1"/>
    <col min="3" max="3" width="31.7109375" style="98" customWidth="1"/>
    <col min="4" max="4" width="9.42578125" style="98" customWidth="1"/>
    <col min="5" max="5" width="10.85546875" style="98" customWidth="1"/>
    <col min="6" max="6" width="14" style="98" hidden="1" customWidth="1"/>
    <col min="7" max="7" width="14.85546875" style="98" hidden="1" customWidth="1"/>
    <col min="8" max="8" width="19" style="98" customWidth="1"/>
    <col min="9" max="9" width="12.7109375" style="98" hidden="1" customWidth="1"/>
    <col min="10" max="10" width="12.140625" style="98" hidden="1" customWidth="1"/>
    <col min="11" max="11" width="19.5703125" style="98" hidden="1" customWidth="1"/>
    <col min="12" max="12" width="5.7109375" style="13" hidden="1" customWidth="1"/>
    <col min="13" max="13" width="31.7109375" style="13" hidden="1" customWidth="1"/>
    <col min="14" max="14" width="9.42578125" style="13" hidden="1" customWidth="1"/>
    <col min="15" max="15" width="10.85546875" style="13" hidden="1" customWidth="1"/>
    <col min="16" max="16" width="14" style="13" hidden="1" customWidth="1"/>
    <col min="17" max="17" width="14.85546875" style="54" hidden="1" customWidth="1"/>
    <col min="18" max="18" width="16" style="13" hidden="1" customWidth="1"/>
    <col min="19" max="19" width="12.7109375" style="13" hidden="1" customWidth="1"/>
    <col min="20" max="20" width="12.140625" style="13" hidden="1" customWidth="1"/>
    <col min="21" max="21" width="19.5703125" style="13" hidden="1" customWidth="1"/>
    <col min="22" max="22" width="19.28515625" style="13" hidden="1" customWidth="1"/>
    <col min="23" max="23" width="5.7109375" style="13" hidden="1" customWidth="1"/>
    <col min="24" max="24" width="31.7109375" style="13" hidden="1" customWidth="1"/>
    <col min="25" max="25" width="9.42578125" style="13" hidden="1" customWidth="1"/>
    <col min="26" max="26" width="10.85546875" style="13" hidden="1" customWidth="1"/>
    <col min="27" max="27" width="14" style="13" hidden="1" customWidth="1"/>
    <col min="28" max="28" width="14.85546875" style="54" hidden="1" customWidth="1"/>
    <col min="29" max="29" width="16" style="13" hidden="1" customWidth="1"/>
    <col min="30" max="30" width="12.7109375" style="13" hidden="1" customWidth="1"/>
    <col min="31" max="31" width="12.140625" style="13" hidden="1" customWidth="1"/>
    <col min="32" max="32" width="19.5703125" style="13" hidden="1" customWidth="1"/>
    <col min="33" max="33" width="19.28515625" style="13" hidden="1" customWidth="1"/>
    <col min="34" max="34" width="16.7109375" style="13" hidden="1" customWidth="1"/>
    <col min="35" max="35" width="10.5703125" style="13" hidden="1" customWidth="1"/>
    <col min="36" max="36" width="19.28515625" style="13" hidden="1" customWidth="1"/>
    <col min="37" max="37" width="16.42578125" style="13" hidden="1" customWidth="1"/>
    <col min="38" max="56" width="0" style="13" hidden="1" customWidth="1"/>
    <col min="57" max="57" width="5.7109375" style="13" hidden="1" customWidth="1"/>
    <col min="58" max="58" width="31.7109375" style="13" hidden="1" customWidth="1"/>
    <col min="59" max="59" width="9.42578125" style="13" hidden="1" customWidth="1"/>
    <col min="60" max="60" width="10.85546875" style="13" hidden="1" customWidth="1"/>
    <col min="61" max="61" width="14" style="13" hidden="1" customWidth="1"/>
    <col min="62" max="62" width="14.85546875" style="54" hidden="1" customWidth="1"/>
    <col min="63" max="63" width="16" style="13" hidden="1" customWidth="1"/>
    <col min="64" max="64" width="12.7109375" style="13" hidden="1" customWidth="1"/>
    <col min="65" max="65" width="12.140625" style="13" hidden="1" customWidth="1"/>
    <col min="66" max="66" width="19.5703125" style="13" hidden="1" customWidth="1"/>
    <col min="67" max="67" width="19.28515625" style="13" hidden="1" customWidth="1"/>
    <col min="68" max="84" width="0" style="13" hidden="1" customWidth="1"/>
    <col min="85" max="16384" width="8.85546875" style="13"/>
  </cols>
  <sheetData>
    <row r="1" spans="1:67" hidden="1"/>
    <row r="2" spans="1:67" s="97" customFormat="1" ht="57" hidden="1" customHeight="1">
      <c r="H2" s="806" t="s">
        <v>171</v>
      </c>
      <c r="I2" s="807"/>
      <c r="J2" s="807"/>
      <c r="K2" s="807"/>
      <c r="L2" s="807"/>
      <c r="M2" s="97" t="s">
        <v>169</v>
      </c>
      <c r="X2" s="97" t="s">
        <v>169</v>
      </c>
      <c r="BF2" s="97" t="s">
        <v>169</v>
      </c>
    </row>
    <row r="3" spans="1:67" s="97" customFormat="1" ht="15.75" hidden="1">
      <c r="M3" s="97" t="s">
        <v>156</v>
      </c>
      <c r="O3" s="97" t="s">
        <v>159</v>
      </c>
      <c r="X3" s="97" t="s">
        <v>156</v>
      </c>
      <c r="Z3" s="97" t="s">
        <v>161</v>
      </c>
      <c r="BF3" s="97" t="s">
        <v>156</v>
      </c>
      <c r="BH3" s="97" t="s">
        <v>157</v>
      </c>
    </row>
    <row r="4" spans="1:67" s="97" customFormat="1" ht="15.75" hidden="1"/>
    <row r="5" spans="1:67" s="97" customFormat="1" ht="38.25" hidden="1" customHeight="1">
      <c r="B5" s="773" t="s">
        <v>172</v>
      </c>
      <c r="C5" s="773"/>
      <c r="D5" s="773"/>
      <c r="E5" s="773"/>
      <c r="F5" s="773"/>
      <c r="G5" s="773"/>
      <c r="H5" s="773"/>
      <c r="I5" s="773"/>
    </row>
    <row r="6" spans="1:67" s="97" customFormat="1" ht="19.5" hidden="1" customHeight="1">
      <c r="M6" s="97" t="s">
        <v>160</v>
      </c>
      <c r="X6" s="97" t="s">
        <v>162</v>
      </c>
      <c r="BF6" s="97" t="s">
        <v>158</v>
      </c>
    </row>
    <row r="7" spans="1:67" s="98" customFormat="1" ht="19.5" hidden="1" customHeight="1"/>
    <row r="8" spans="1:67" s="98" customFormat="1" ht="19.5" hidden="1" customHeight="1"/>
    <row r="9" spans="1:67" s="98" customFormat="1" hidden="1"/>
    <row r="10" spans="1:67" s="98" customFormat="1" ht="90" customHeight="1">
      <c r="A10" s="106" t="s">
        <v>173</v>
      </c>
      <c r="B10" s="106" t="s">
        <v>174</v>
      </c>
      <c r="C10" s="106" t="s">
        <v>175</v>
      </c>
      <c r="D10" s="787" t="s">
        <v>176</v>
      </c>
      <c r="E10" s="788"/>
      <c r="F10" s="137" t="s">
        <v>58</v>
      </c>
      <c r="G10" s="137" t="s">
        <v>2</v>
      </c>
      <c r="H10" s="106" t="s">
        <v>177</v>
      </c>
      <c r="I10" s="137"/>
      <c r="J10" s="137" t="s">
        <v>108</v>
      </c>
      <c r="K10" s="137" t="s">
        <v>5</v>
      </c>
      <c r="L10" s="137" t="s">
        <v>1</v>
      </c>
      <c r="M10" s="137" t="s">
        <v>4</v>
      </c>
      <c r="N10" s="719" t="s">
        <v>109</v>
      </c>
      <c r="O10" s="720"/>
      <c r="P10" s="137" t="s">
        <v>58</v>
      </c>
      <c r="Q10" s="137" t="s">
        <v>2</v>
      </c>
      <c r="R10" s="137" t="s">
        <v>82</v>
      </c>
      <c r="S10" s="137"/>
      <c r="T10" s="137" t="s">
        <v>108</v>
      </c>
      <c r="U10" s="137" t="s">
        <v>5</v>
      </c>
      <c r="V10" s="137" t="s">
        <v>0</v>
      </c>
      <c r="W10" s="137" t="s">
        <v>1</v>
      </c>
      <c r="X10" s="137" t="s">
        <v>4</v>
      </c>
      <c r="Y10" s="719" t="s">
        <v>109</v>
      </c>
      <c r="Z10" s="720"/>
      <c r="AA10" s="137" t="s">
        <v>58</v>
      </c>
      <c r="AB10" s="137" t="s">
        <v>2</v>
      </c>
      <c r="AC10" s="137" t="s">
        <v>82</v>
      </c>
      <c r="AD10" s="137"/>
      <c r="AE10" s="137" t="s">
        <v>108</v>
      </c>
      <c r="AF10" s="137" t="s">
        <v>5</v>
      </c>
      <c r="AG10" s="137" t="s">
        <v>0</v>
      </c>
      <c r="AH10" s="162"/>
      <c r="AI10" s="162"/>
      <c r="AJ10" s="162"/>
      <c r="AK10" s="162"/>
      <c r="BE10" s="137" t="s">
        <v>1</v>
      </c>
      <c r="BF10" s="137" t="s">
        <v>4</v>
      </c>
      <c r="BG10" s="719" t="s">
        <v>109</v>
      </c>
      <c r="BH10" s="720"/>
      <c r="BI10" s="137" t="s">
        <v>58</v>
      </c>
      <c r="BJ10" s="137" t="s">
        <v>2</v>
      </c>
      <c r="BK10" s="137" t="s">
        <v>82</v>
      </c>
      <c r="BL10" s="137"/>
      <c r="BM10" s="137" t="s">
        <v>108</v>
      </c>
      <c r="BN10" s="137" t="s">
        <v>5</v>
      </c>
      <c r="BO10" s="137" t="s">
        <v>0</v>
      </c>
    </row>
    <row r="11" spans="1:67" s="98" customFormat="1">
      <c r="A11" s="219">
        <v>1</v>
      </c>
      <c r="B11" s="219">
        <v>2</v>
      </c>
      <c r="C11" s="196">
        <v>3</v>
      </c>
      <c r="D11" s="706">
        <v>4</v>
      </c>
      <c r="E11" s="707"/>
      <c r="F11" s="196">
        <v>3</v>
      </c>
      <c r="G11" s="196">
        <v>4</v>
      </c>
      <c r="H11" s="196">
        <v>5</v>
      </c>
      <c r="I11" s="196"/>
      <c r="J11" s="196">
        <v>6</v>
      </c>
      <c r="K11" s="196" t="s">
        <v>57</v>
      </c>
      <c r="L11" s="137">
        <v>1</v>
      </c>
      <c r="M11" s="137">
        <v>2</v>
      </c>
      <c r="N11" s="719"/>
      <c r="O11" s="720"/>
      <c r="P11" s="137">
        <v>3</v>
      </c>
      <c r="Q11" s="137">
        <v>4</v>
      </c>
      <c r="R11" s="137" t="s">
        <v>81</v>
      </c>
      <c r="S11" s="137"/>
      <c r="T11" s="137">
        <v>6</v>
      </c>
      <c r="U11" s="137" t="s">
        <v>57</v>
      </c>
      <c r="V11" s="137">
        <v>8</v>
      </c>
      <c r="W11" s="137">
        <v>1</v>
      </c>
      <c r="X11" s="137">
        <v>2</v>
      </c>
      <c r="Y11" s="719"/>
      <c r="Z11" s="720"/>
      <c r="AA11" s="137">
        <v>3</v>
      </c>
      <c r="AB11" s="137">
        <v>4</v>
      </c>
      <c r="AC11" s="137" t="s">
        <v>81</v>
      </c>
      <c r="AD11" s="137"/>
      <c r="AE11" s="137">
        <v>6</v>
      </c>
      <c r="AF11" s="137" t="s">
        <v>57</v>
      </c>
      <c r="AG11" s="137">
        <v>8</v>
      </c>
      <c r="AH11" s="162"/>
      <c r="AI11" s="162"/>
      <c r="AJ11" s="162"/>
      <c r="AK11" s="162"/>
      <c r="BE11" s="137">
        <v>1</v>
      </c>
      <c r="BF11" s="137">
        <v>2</v>
      </c>
      <c r="BG11" s="719"/>
      <c r="BH11" s="720"/>
      <c r="BI11" s="137">
        <v>3</v>
      </c>
      <c r="BJ11" s="137">
        <v>4</v>
      </c>
      <c r="BK11" s="137" t="s">
        <v>81</v>
      </c>
      <c r="BL11" s="137"/>
      <c r="BM11" s="137">
        <v>6</v>
      </c>
      <c r="BN11" s="137" t="s">
        <v>57</v>
      </c>
      <c r="BO11" s="137">
        <v>8</v>
      </c>
    </row>
    <row r="12" spans="1:67" s="98" customFormat="1" ht="44.25" customHeight="1">
      <c r="A12" s="813" t="s">
        <v>163</v>
      </c>
      <c r="B12" s="809" t="s">
        <v>219</v>
      </c>
      <c r="C12" s="817" t="s">
        <v>182</v>
      </c>
      <c r="D12" s="818"/>
      <c r="E12" s="818"/>
      <c r="F12" s="818"/>
      <c r="G12" s="818"/>
      <c r="H12" s="818"/>
      <c r="I12" s="818"/>
      <c r="J12" s="818"/>
      <c r="K12" s="818"/>
      <c r="L12" s="819"/>
      <c r="M12" s="215"/>
      <c r="N12" s="215"/>
      <c r="O12" s="215"/>
      <c r="P12" s="215"/>
      <c r="Q12" s="215"/>
      <c r="R12" s="215"/>
      <c r="S12" s="215"/>
      <c r="T12" s="215"/>
      <c r="U12" s="215"/>
      <c r="V12" s="216"/>
      <c r="W12" s="217"/>
      <c r="X12" s="215"/>
      <c r="Y12" s="215"/>
      <c r="Z12" s="215"/>
      <c r="AA12" s="215"/>
      <c r="AB12" s="215"/>
      <c r="AC12" s="215"/>
      <c r="AD12" s="215"/>
      <c r="AE12" s="215"/>
      <c r="AF12" s="215"/>
      <c r="AG12" s="216"/>
      <c r="AH12" s="162"/>
      <c r="AI12" s="162"/>
      <c r="AJ12" s="162"/>
      <c r="AK12" s="162"/>
      <c r="BE12" s="217"/>
      <c r="BF12" s="215"/>
      <c r="BG12" s="215"/>
      <c r="BH12" s="215"/>
      <c r="BI12" s="215"/>
      <c r="BJ12" s="215"/>
      <c r="BK12" s="215"/>
      <c r="BL12" s="215"/>
      <c r="BM12" s="215"/>
      <c r="BN12" s="215"/>
      <c r="BO12" s="216"/>
    </row>
    <row r="13" spans="1:67" s="98" customFormat="1" ht="39.75" customHeight="1">
      <c r="A13" s="813"/>
      <c r="B13" s="809"/>
      <c r="C13" s="703" t="s">
        <v>7</v>
      </c>
      <c r="D13" s="703"/>
      <c r="E13" s="703"/>
      <c r="F13" s="703"/>
      <c r="G13" s="703"/>
      <c r="H13" s="703"/>
      <c r="I13" s="703"/>
      <c r="J13" s="703"/>
      <c r="K13" s="790"/>
      <c r="L13" s="814" t="s">
        <v>7</v>
      </c>
      <c r="M13" s="815"/>
      <c r="N13" s="815"/>
      <c r="O13" s="815"/>
      <c r="P13" s="815"/>
      <c r="Q13" s="815"/>
      <c r="R13" s="815"/>
      <c r="S13" s="815"/>
      <c r="T13" s="815"/>
      <c r="U13" s="815"/>
      <c r="V13" s="816"/>
      <c r="W13" s="814" t="s">
        <v>7</v>
      </c>
      <c r="X13" s="815"/>
      <c r="Y13" s="815"/>
      <c r="Z13" s="815"/>
      <c r="AA13" s="815"/>
      <c r="AB13" s="815"/>
      <c r="AC13" s="815"/>
      <c r="AD13" s="815"/>
      <c r="AE13" s="815"/>
      <c r="AF13" s="815"/>
      <c r="AG13" s="816"/>
      <c r="AH13" s="218"/>
      <c r="AI13" s="218"/>
      <c r="AJ13" s="218"/>
      <c r="AK13" s="218"/>
      <c r="BE13" s="814" t="s">
        <v>7</v>
      </c>
      <c r="BF13" s="815"/>
      <c r="BG13" s="815"/>
      <c r="BH13" s="815"/>
      <c r="BI13" s="815"/>
      <c r="BJ13" s="815"/>
      <c r="BK13" s="815"/>
      <c r="BL13" s="815"/>
      <c r="BM13" s="815"/>
      <c r="BN13" s="815"/>
      <c r="BO13" s="816"/>
    </row>
    <row r="14" spans="1:67" ht="32.25" customHeight="1" outlineLevel="1">
      <c r="A14" s="813"/>
      <c r="B14" s="809"/>
      <c r="C14" s="140" t="s">
        <v>80</v>
      </c>
      <c r="D14" s="731" t="s">
        <v>185</v>
      </c>
      <c r="E14" s="732"/>
      <c r="F14" s="126" t="e">
        <f>D14*1776.4</f>
        <v>#VALUE!</v>
      </c>
      <c r="G14" s="126">
        <v>173538</v>
      </c>
      <c r="H14" s="127">
        <f>'расчет по направ'!AN11</f>
        <v>0.29050204730719631</v>
      </c>
      <c r="I14" s="99"/>
      <c r="J14" s="128">
        <f>12650400*1.302/32/1776.4</f>
        <v>289.75070367034454</v>
      </c>
      <c r="K14" s="128">
        <f t="shared" ref="K14:K20" si="0">IFERROR(H14*J14,0)</f>
        <v>84.173172624935845</v>
      </c>
      <c r="L14" s="27">
        <v>1</v>
      </c>
      <c r="M14" s="16" t="s">
        <v>80</v>
      </c>
      <c r="N14" s="713">
        <f>ROUND((157+35.64)/18,2)</f>
        <v>10.7</v>
      </c>
      <c r="O14" s="714"/>
      <c r="P14" s="8">
        <f>N14*1776.4</f>
        <v>19007.48</v>
      </c>
      <c r="Q14" s="8">
        <v>195486</v>
      </c>
      <c r="R14" s="64">
        <f>P14/Q14</f>
        <v>9.7231924536795467E-2</v>
      </c>
      <c r="S14" s="99"/>
      <c r="T14" s="33">
        <f>12650400*1.302/32/1776.4</f>
        <v>289.75070367034454</v>
      </c>
      <c r="U14" s="34">
        <f t="shared" ref="U14:U20" si="1">IFERROR(R14*T14,0)</f>
        <v>28.173018553758325</v>
      </c>
      <c r="V14" s="717" t="s">
        <v>155</v>
      </c>
      <c r="W14" s="27">
        <v>1</v>
      </c>
      <c r="X14" s="16" t="s">
        <v>80</v>
      </c>
      <c r="Y14" s="713">
        <f>ROUND(60/18,2)</f>
        <v>3.33</v>
      </c>
      <c r="Z14" s="714"/>
      <c r="AA14" s="8">
        <f>Y14*1776.4</f>
        <v>5915.4120000000003</v>
      </c>
      <c r="AB14" s="8">
        <v>21018</v>
      </c>
      <c r="AC14" s="64">
        <f>AA14/AB14</f>
        <v>0.28144504710248358</v>
      </c>
      <c r="AD14" s="99"/>
      <c r="AE14" s="33">
        <f>12650400*1.302/32/1776.4</f>
        <v>289.75070367034454</v>
      </c>
      <c r="AF14" s="34">
        <f t="shared" ref="AF14:AF20" si="2">IFERROR(AC14*AE14,0)</f>
        <v>81.548900442477887</v>
      </c>
      <c r="AG14" s="717" t="s">
        <v>155</v>
      </c>
      <c r="AH14" s="85" t="e">
        <f>#REF!+#REF!+#REF!+D14+N14+Y14</f>
        <v>#REF!</v>
      </c>
      <c r="AI14" s="85" t="e">
        <f>#REF!-'натнорм худож'!AH14</f>
        <v>#REF!</v>
      </c>
      <c r="AJ14" s="85" t="e">
        <f>#REF!*#REF!+#REF!*#REF!+#REF!*#REF!+K14*G14+U14*Q14+AF14*AB14</f>
        <v>#REF!</v>
      </c>
      <c r="AK14" s="85" t="e">
        <f>#REF!*#REF!</f>
        <v>#REF!</v>
      </c>
      <c r="BE14" s="27">
        <v>1</v>
      </c>
      <c r="BF14" s="16" t="s">
        <v>80</v>
      </c>
      <c r="BG14" s="713">
        <f>ROUND(257.5/18,2)</f>
        <v>14.31</v>
      </c>
      <c r="BH14" s="714"/>
      <c r="BI14" s="8">
        <f>BG14*1776.4</f>
        <v>25420.284000000003</v>
      </c>
      <c r="BJ14" s="8">
        <v>173538</v>
      </c>
      <c r="BK14" s="124">
        <f>BI14/BJ14</f>
        <v>0.14648252255990044</v>
      </c>
      <c r="BL14" s="99"/>
      <c r="BM14" s="33">
        <f>12650400*1.302/32/1776.4</f>
        <v>289.75070367034454</v>
      </c>
      <c r="BN14" s="34">
        <f t="shared" ref="BN14:BN20" si="3">IFERROR(BK14*BM14,0)</f>
        <v>42.443413987138271</v>
      </c>
      <c r="BO14" s="717" t="s">
        <v>155</v>
      </c>
    </row>
    <row r="15" spans="1:67" ht="29.25" customHeight="1" outlineLevel="1">
      <c r="A15" s="813"/>
      <c r="B15" s="809"/>
      <c r="C15" s="140" t="s">
        <v>106</v>
      </c>
      <c r="D15" s="731" t="s">
        <v>185</v>
      </c>
      <c r="E15" s="732"/>
      <c r="F15" s="126" t="e">
        <f>D15*1776.4</f>
        <v>#VALUE!</v>
      </c>
      <c r="G15" s="126">
        <f>G14</f>
        <v>173538</v>
      </c>
      <c r="H15" s="127">
        <f>'расчет по направ'!AN12</f>
        <v>2.2004665854615274E-2</v>
      </c>
      <c r="I15" s="99"/>
      <c r="J15" s="128">
        <f>1172064*1.302/1776.4/3</f>
        <v>286.35204683629814</v>
      </c>
      <c r="K15" s="128">
        <f t="shared" si="0"/>
        <v>6.3010811074178834</v>
      </c>
      <c r="L15" s="27">
        <v>2</v>
      </c>
      <c r="M15" s="16" t="s">
        <v>106</v>
      </c>
      <c r="N15" s="713">
        <f>ROUND(3/443052*Q15,2)</f>
        <v>1.32</v>
      </c>
      <c r="O15" s="714"/>
      <c r="P15" s="8">
        <f>N15*1776.4</f>
        <v>2344.8480000000004</v>
      </c>
      <c r="Q15" s="8">
        <f>Q14</f>
        <v>195486</v>
      </c>
      <c r="R15" s="64">
        <f t="shared" ref="R15:R18" si="4">P15/Q15</f>
        <v>1.1994966391455145E-2</v>
      </c>
      <c r="S15" s="99"/>
      <c r="T15" s="33">
        <f>1172064*1.302/1776.4/3</f>
        <v>286.35204683629814</v>
      </c>
      <c r="U15" s="34">
        <f t="shared" si="1"/>
        <v>3.434783177925786</v>
      </c>
      <c r="V15" s="718"/>
      <c r="W15" s="27">
        <v>2</v>
      </c>
      <c r="X15" s="16" t="s">
        <v>106</v>
      </c>
      <c r="Y15" s="713">
        <f>ROUND(3/443052*AB15,2)</f>
        <v>0.14000000000000001</v>
      </c>
      <c r="Z15" s="714"/>
      <c r="AA15" s="8">
        <f>Y15*1776.4</f>
        <v>248.69600000000003</v>
      </c>
      <c r="AB15" s="8">
        <f>AB14</f>
        <v>21018</v>
      </c>
      <c r="AC15" s="64">
        <f t="shared" ref="AC15:AC18" si="5">AA15/AB15</f>
        <v>1.1832524502807119E-2</v>
      </c>
      <c r="AD15" s="99"/>
      <c r="AE15" s="33">
        <f>1172064*1.302/1776.4/3</f>
        <v>286.35204683629814</v>
      </c>
      <c r="AF15" s="34">
        <f t="shared" si="2"/>
        <v>3.3882676106194696</v>
      </c>
      <c r="AG15" s="718"/>
      <c r="AH15" s="85" t="e">
        <f>#REF!+#REF!+#REF!+D15+N15+Y15</f>
        <v>#REF!</v>
      </c>
      <c r="AI15" s="85" t="e">
        <f>#REF!-'натнорм худож'!AH15</f>
        <v>#REF!</v>
      </c>
      <c r="AJ15" s="85" t="e">
        <f>#REF!*#REF!+#REF!*#REF!+#REF!*#REF!+K15*G15+U15*Q15+AF15*AB15</f>
        <v>#REF!</v>
      </c>
      <c r="AK15" s="85" t="e">
        <f>#REF!*#REF!</f>
        <v>#REF!</v>
      </c>
      <c r="BE15" s="27">
        <v>2</v>
      </c>
      <c r="BF15" s="16" t="s">
        <v>106</v>
      </c>
      <c r="BG15" s="713">
        <f>ROUND(3/443052*BJ15,2)</f>
        <v>1.18</v>
      </c>
      <c r="BH15" s="714"/>
      <c r="BI15" s="8">
        <f>BG15*1776.4</f>
        <v>2096.152</v>
      </c>
      <c r="BJ15" s="8">
        <f>BJ14</f>
        <v>173538</v>
      </c>
      <c r="BK15" s="124">
        <f t="shared" ref="BK15:BK18" si="6">BI15/BJ15</f>
        <v>1.2078922195715059E-2</v>
      </c>
      <c r="BL15" s="99"/>
      <c r="BM15" s="33">
        <f>1172064*1.302/1776.4/3</f>
        <v>286.35204683629814</v>
      </c>
      <c r="BN15" s="34">
        <f t="shared" si="3"/>
        <v>3.4588240943193997</v>
      </c>
      <c r="BO15" s="718"/>
    </row>
    <row r="16" spans="1:67" ht="24.75" customHeight="1" outlineLevel="1">
      <c r="A16" s="813"/>
      <c r="B16" s="809"/>
      <c r="C16" s="140" t="s">
        <v>78</v>
      </c>
      <c r="D16" s="731" t="s">
        <v>185</v>
      </c>
      <c r="E16" s="732"/>
      <c r="F16" s="126" t="e">
        <f>D16*1776.4</f>
        <v>#VALUE!</v>
      </c>
      <c r="G16" s="126">
        <f>G14</f>
        <v>173538</v>
      </c>
      <c r="H16" s="127">
        <f>'расчет по направ'!AN13</f>
        <v>7.3348886182050916E-3</v>
      </c>
      <c r="I16" s="99"/>
      <c r="J16" s="128">
        <f>415800*1.302/1776.4</f>
        <v>304.75771222697585</v>
      </c>
      <c r="K16" s="128">
        <f t="shared" si="0"/>
        <v>2.235363874723868</v>
      </c>
      <c r="L16" s="27">
        <v>3</v>
      </c>
      <c r="M16" s="16" t="s">
        <v>78</v>
      </c>
      <c r="N16" s="713">
        <f>ROUND(1/443052*Q16,2)</f>
        <v>0.44</v>
      </c>
      <c r="O16" s="714"/>
      <c r="P16" s="8">
        <f>N16*1776.4</f>
        <v>781.6160000000001</v>
      </c>
      <c r="Q16" s="8">
        <f>Q14</f>
        <v>195486</v>
      </c>
      <c r="R16" s="64">
        <f t="shared" si="4"/>
        <v>3.9983221304850484E-3</v>
      </c>
      <c r="S16" s="99"/>
      <c r="T16" s="33">
        <f>415800*1.302/1776.4</f>
        <v>304.75771222697585</v>
      </c>
      <c r="U16" s="34">
        <f t="shared" si="1"/>
        <v>1.2185195052331115</v>
      </c>
      <c r="V16" s="718"/>
      <c r="W16" s="27">
        <v>3</v>
      </c>
      <c r="X16" s="16" t="s">
        <v>78</v>
      </c>
      <c r="Y16" s="713">
        <f>ROUND(1/443052*AB16,2)-0.01</f>
        <v>0.04</v>
      </c>
      <c r="Z16" s="714"/>
      <c r="AA16" s="8">
        <f>Y16*1776.4</f>
        <v>71.056000000000012</v>
      </c>
      <c r="AB16" s="8">
        <f>AB14</f>
        <v>21018</v>
      </c>
      <c r="AC16" s="64">
        <f t="shared" si="5"/>
        <v>3.3807212865163199E-3</v>
      </c>
      <c r="AD16" s="99"/>
      <c r="AE16" s="33">
        <f>415800*1.302/1776.4</f>
        <v>304.75771222697585</v>
      </c>
      <c r="AF16" s="34">
        <f t="shared" si="2"/>
        <v>1.0303008849557522</v>
      </c>
      <c r="AG16" s="718"/>
      <c r="AH16" s="85" t="e">
        <f>#REF!+#REF!+#REF!+D16+N16+Y16</f>
        <v>#REF!</v>
      </c>
      <c r="AI16" s="85" t="e">
        <f>#REF!-'натнорм худож'!AH16</f>
        <v>#REF!</v>
      </c>
      <c r="AJ16" s="85" t="e">
        <f>#REF!*#REF!+#REF!*#REF!+#REF!*#REF!+K16*G16+U16*Q16+AF16*AB16</f>
        <v>#REF!</v>
      </c>
      <c r="AK16" s="85" t="e">
        <f>#REF!*#REF!</f>
        <v>#REF!</v>
      </c>
      <c r="BE16" s="27">
        <v>3</v>
      </c>
      <c r="BF16" s="16" t="s">
        <v>78</v>
      </c>
      <c r="BG16" s="713">
        <f>ROUND(1/443052*BJ16,2)</f>
        <v>0.39</v>
      </c>
      <c r="BH16" s="714"/>
      <c r="BI16" s="8">
        <f>BG16*1776.4</f>
        <v>692.79600000000005</v>
      </c>
      <c r="BJ16" s="8">
        <f>BJ14</f>
        <v>173538</v>
      </c>
      <c r="BK16" s="124">
        <f t="shared" si="6"/>
        <v>3.9921861494312486E-3</v>
      </c>
      <c r="BL16" s="99"/>
      <c r="BM16" s="33">
        <f>415800*1.302/1776.4</f>
        <v>304.75771222697585</v>
      </c>
      <c r="BN16" s="34">
        <f t="shared" si="3"/>
        <v>1.2166495176848873</v>
      </c>
      <c r="BO16" s="718"/>
    </row>
    <row r="17" spans="1:67" ht="21.75" customHeight="1" outlineLevel="1">
      <c r="A17" s="813"/>
      <c r="B17" s="809"/>
      <c r="C17" s="140" t="s">
        <v>79</v>
      </c>
      <c r="D17" s="731" t="s">
        <v>185</v>
      </c>
      <c r="E17" s="732"/>
      <c r="F17" s="126" t="e">
        <f>D17*1776.4</f>
        <v>#VALUE!</v>
      </c>
      <c r="G17" s="126">
        <f>G14</f>
        <v>173538</v>
      </c>
      <c r="H17" s="127">
        <f>'расчет по направ'!AN14</f>
        <v>7.3348886182050916E-3</v>
      </c>
      <c r="I17" s="99"/>
      <c r="J17" s="128">
        <f>410760*1.302/1776.4</f>
        <v>301.0636793514974</v>
      </c>
      <c r="K17" s="128">
        <f t="shared" si="0"/>
        <v>2.2082685550302457</v>
      </c>
      <c r="L17" s="27">
        <v>4</v>
      </c>
      <c r="M17" s="16" t="s">
        <v>79</v>
      </c>
      <c r="N17" s="713">
        <f>ROUND(1/443052*Q17,2)</f>
        <v>0.44</v>
      </c>
      <c r="O17" s="714"/>
      <c r="P17" s="8">
        <f>N17*1776.4</f>
        <v>781.6160000000001</v>
      </c>
      <c r="Q17" s="8">
        <f>Q14</f>
        <v>195486</v>
      </c>
      <c r="R17" s="64">
        <f t="shared" si="4"/>
        <v>3.9983221304850484E-3</v>
      </c>
      <c r="S17" s="99"/>
      <c r="T17" s="33">
        <f>410760*1.302/1776.4</f>
        <v>301.0636793514974</v>
      </c>
      <c r="U17" s="34">
        <f t="shared" si="1"/>
        <v>1.2037495718363467</v>
      </c>
      <c r="V17" s="718"/>
      <c r="W17" s="27">
        <v>4</v>
      </c>
      <c r="X17" s="16" t="s">
        <v>79</v>
      </c>
      <c r="Y17" s="713">
        <f>ROUND(1/443052*AB17,2)-0.01</f>
        <v>0.04</v>
      </c>
      <c r="Z17" s="714"/>
      <c r="AA17" s="8">
        <f>Y17*1776.4</f>
        <v>71.056000000000012</v>
      </c>
      <c r="AB17" s="8">
        <f>AB14</f>
        <v>21018</v>
      </c>
      <c r="AC17" s="64">
        <f t="shared" si="5"/>
        <v>3.3807212865163199E-3</v>
      </c>
      <c r="AD17" s="99"/>
      <c r="AE17" s="33">
        <f>410760*1.302/1776.4</f>
        <v>301.0636793514974</v>
      </c>
      <c r="AF17" s="34">
        <f t="shared" si="2"/>
        <v>1.0178123893805311</v>
      </c>
      <c r="AG17" s="718"/>
      <c r="AH17" s="85" t="e">
        <f>#REF!+#REF!+#REF!+D17+N17+Y17</f>
        <v>#REF!</v>
      </c>
      <c r="AI17" s="85" t="e">
        <f>#REF!-'натнорм худож'!AH17</f>
        <v>#REF!</v>
      </c>
      <c r="AJ17" s="85" t="e">
        <f>#REF!*#REF!+#REF!*#REF!+#REF!*#REF!+K17*G17+U17*Q17+AF17*AB17</f>
        <v>#REF!</v>
      </c>
      <c r="AK17" s="85" t="e">
        <f>#REF!*#REF!</f>
        <v>#REF!</v>
      </c>
      <c r="BE17" s="27">
        <v>4</v>
      </c>
      <c r="BF17" s="16" t="s">
        <v>79</v>
      </c>
      <c r="BG17" s="713">
        <f>ROUND(1/443052*BJ17,2)</f>
        <v>0.39</v>
      </c>
      <c r="BH17" s="714"/>
      <c r="BI17" s="8">
        <f>BG17*1776.4</f>
        <v>692.79600000000005</v>
      </c>
      <c r="BJ17" s="8">
        <f>BJ14</f>
        <v>173538</v>
      </c>
      <c r="BK17" s="124">
        <f t="shared" si="6"/>
        <v>3.9921861494312486E-3</v>
      </c>
      <c r="BL17" s="99"/>
      <c r="BM17" s="33">
        <f>410760*1.302/1776.4</f>
        <v>301.0636793514974</v>
      </c>
      <c r="BN17" s="34">
        <f t="shared" si="3"/>
        <v>1.2019022508038586</v>
      </c>
      <c r="BO17" s="718"/>
    </row>
    <row r="18" spans="1:67" ht="15" hidden="1" customHeight="1" outlineLevel="1">
      <c r="A18" s="813"/>
      <c r="B18" s="809"/>
      <c r="C18" s="140" t="s">
        <v>107</v>
      </c>
      <c r="D18" s="731">
        <v>0</v>
      </c>
      <c r="E18" s="732"/>
      <c r="F18" s="126">
        <f>D18*1776.4</f>
        <v>0</v>
      </c>
      <c r="G18" s="126">
        <f>G14</f>
        <v>173538</v>
      </c>
      <c r="H18" s="127">
        <f t="shared" ref="H18" si="7">F18/G18</f>
        <v>0</v>
      </c>
      <c r="I18" s="99"/>
      <c r="J18" s="128">
        <f>302400*1.302/1776.4</f>
        <v>221.64197252870974</v>
      </c>
      <c r="K18" s="128">
        <f t="shared" si="0"/>
        <v>0</v>
      </c>
      <c r="L18" s="27">
        <v>5</v>
      </c>
      <c r="M18" s="16" t="s">
        <v>107</v>
      </c>
      <c r="N18" s="713">
        <v>1</v>
      </c>
      <c r="O18" s="714"/>
      <c r="P18" s="8">
        <f>N18*1776.4</f>
        <v>1776.4</v>
      </c>
      <c r="Q18" s="8">
        <f>Q14</f>
        <v>195486</v>
      </c>
      <c r="R18" s="64">
        <f t="shared" si="4"/>
        <v>9.0870957511023816E-3</v>
      </c>
      <c r="S18" s="99"/>
      <c r="T18" s="33">
        <f>302400*1.302/1776.4</f>
        <v>221.64197252870974</v>
      </c>
      <c r="U18" s="34">
        <f t="shared" si="1"/>
        <v>2.014081826831589</v>
      </c>
      <c r="V18" s="718"/>
      <c r="W18" s="27">
        <v>5</v>
      </c>
      <c r="X18" s="16" t="s">
        <v>107</v>
      </c>
      <c r="Y18" s="713">
        <v>0</v>
      </c>
      <c r="Z18" s="714"/>
      <c r="AA18" s="8">
        <f>Y18*1776.4</f>
        <v>0</v>
      </c>
      <c r="AB18" s="8">
        <f>AB14</f>
        <v>21018</v>
      </c>
      <c r="AC18" s="64">
        <f t="shared" si="5"/>
        <v>0</v>
      </c>
      <c r="AD18" s="99"/>
      <c r="AE18" s="33">
        <f>302400*1.302/1776.4</f>
        <v>221.64197252870974</v>
      </c>
      <c r="AF18" s="34">
        <f t="shared" si="2"/>
        <v>0</v>
      </c>
      <c r="AG18" s="718"/>
      <c r="AH18" s="85" t="e">
        <f>#REF!+#REF!+#REF!+D18+N18+Y18</f>
        <v>#REF!</v>
      </c>
      <c r="AI18" s="85" t="e">
        <f>#REF!-'натнорм худож'!AH18</f>
        <v>#REF!</v>
      </c>
      <c r="AJ18" s="85" t="e">
        <f>#REF!*#REF!+#REF!*#REF!+#REF!*#REF!+K18*G18+U18*Q18+AF18*AB18</f>
        <v>#REF!</v>
      </c>
      <c r="AK18" s="85" t="e">
        <f>#REF!*#REF!</f>
        <v>#REF!</v>
      </c>
      <c r="BE18" s="27">
        <v>5</v>
      </c>
      <c r="BF18" s="16" t="s">
        <v>107</v>
      </c>
      <c r="BG18" s="713">
        <v>0</v>
      </c>
      <c r="BH18" s="714"/>
      <c r="BI18" s="8">
        <f>BG18*1776.4</f>
        <v>0</v>
      </c>
      <c r="BJ18" s="8">
        <f>BJ14</f>
        <v>173538</v>
      </c>
      <c r="BK18" s="124">
        <f t="shared" si="6"/>
        <v>0</v>
      </c>
      <c r="BL18" s="99"/>
      <c r="BM18" s="33">
        <f>302400*1.302/1776.4</f>
        <v>221.64197252870974</v>
      </c>
      <c r="BN18" s="34">
        <f t="shared" si="3"/>
        <v>0</v>
      </c>
      <c r="BO18" s="718"/>
    </row>
    <row r="19" spans="1:67" ht="15" hidden="1" customHeight="1" outlineLevel="1">
      <c r="A19" s="813"/>
      <c r="B19" s="809"/>
      <c r="C19" s="141"/>
      <c r="D19" s="131"/>
      <c r="E19" s="130"/>
      <c r="F19" s="126"/>
      <c r="G19" s="126"/>
      <c r="H19" s="129"/>
      <c r="I19" s="99"/>
      <c r="J19" s="128"/>
      <c r="K19" s="128">
        <f t="shared" si="0"/>
        <v>0</v>
      </c>
      <c r="L19" s="27">
        <v>6</v>
      </c>
      <c r="M19" s="32"/>
      <c r="N19" s="78"/>
      <c r="O19" s="32"/>
      <c r="P19" s="8"/>
      <c r="Q19" s="8"/>
      <c r="R19" s="64"/>
      <c r="S19" s="38"/>
      <c r="T19" s="33"/>
      <c r="U19" s="34">
        <f t="shared" si="1"/>
        <v>0</v>
      </c>
      <c r="V19" s="718"/>
      <c r="W19" s="27">
        <v>6</v>
      </c>
      <c r="X19" s="32"/>
      <c r="Y19" s="78"/>
      <c r="Z19" s="32"/>
      <c r="AA19" s="8"/>
      <c r="AB19" s="8"/>
      <c r="AC19" s="64"/>
      <c r="AD19" s="38"/>
      <c r="AE19" s="33"/>
      <c r="AF19" s="34">
        <f t="shared" si="2"/>
        <v>0</v>
      </c>
      <c r="AG19" s="718"/>
      <c r="AH19" s="85" t="e">
        <f>#REF!+#REF!+#REF!+D19+N19+Y19</f>
        <v>#REF!</v>
      </c>
      <c r="AI19" s="85" t="e">
        <f>#REF!-'натнорм худож'!AH19</f>
        <v>#REF!</v>
      </c>
      <c r="AJ19" s="85" t="e">
        <f>#REF!*#REF!+#REF!*#REF!+#REF!*#REF!+K19*G19+U19*Q19+AF19*AB19</f>
        <v>#REF!</v>
      </c>
      <c r="AK19" s="85" t="e">
        <f>#REF!*#REF!</f>
        <v>#REF!</v>
      </c>
      <c r="BE19" s="27">
        <v>6</v>
      </c>
      <c r="BF19" s="32"/>
      <c r="BG19" s="78"/>
      <c r="BH19" s="32"/>
      <c r="BI19" s="8"/>
      <c r="BJ19" s="8"/>
      <c r="BK19" s="64"/>
      <c r="BL19" s="38"/>
      <c r="BM19" s="33"/>
      <c r="BN19" s="34">
        <f t="shared" si="3"/>
        <v>0</v>
      </c>
      <c r="BO19" s="718"/>
    </row>
    <row r="20" spans="1:67" ht="15" hidden="1" customHeight="1" outlineLevel="1">
      <c r="A20" s="813"/>
      <c r="B20" s="809"/>
      <c r="C20" s="140"/>
      <c r="D20" s="132"/>
      <c r="E20" s="125"/>
      <c r="F20" s="126"/>
      <c r="G20" s="126"/>
      <c r="H20" s="129" t="e">
        <f t="shared" ref="H20" si="8">F20/G20</f>
        <v>#DIV/0!</v>
      </c>
      <c r="I20" s="99"/>
      <c r="J20" s="128"/>
      <c r="K20" s="128">
        <f t="shared" si="0"/>
        <v>0</v>
      </c>
      <c r="L20" s="27">
        <v>7</v>
      </c>
      <c r="M20" s="16"/>
      <c r="N20" s="77"/>
      <c r="O20" s="16"/>
      <c r="P20" s="8"/>
      <c r="Q20" s="8"/>
      <c r="R20" s="64" t="e">
        <f t="shared" ref="R20" si="9">P20/Q20</f>
        <v>#DIV/0!</v>
      </c>
      <c r="S20" s="38"/>
      <c r="T20" s="33"/>
      <c r="U20" s="34">
        <f t="shared" si="1"/>
        <v>0</v>
      </c>
      <c r="V20" s="718"/>
      <c r="W20" s="27">
        <v>7</v>
      </c>
      <c r="X20" s="16"/>
      <c r="Y20" s="77"/>
      <c r="Z20" s="16"/>
      <c r="AA20" s="8"/>
      <c r="AB20" s="8"/>
      <c r="AC20" s="64" t="e">
        <f t="shared" ref="AC20" si="10">AA20/AB20</f>
        <v>#DIV/0!</v>
      </c>
      <c r="AD20" s="38"/>
      <c r="AE20" s="33"/>
      <c r="AF20" s="34">
        <f t="shared" si="2"/>
        <v>0</v>
      </c>
      <c r="AG20" s="718"/>
      <c r="AH20" s="85" t="e">
        <f>#REF!+#REF!+#REF!+D20+N20+Y20</f>
        <v>#REF!</v>
      </c>
      <c r="AI20" s="85" t="e">
        <f>#REF!-'натнорм худож'!AH20</f>
        <v>#REF!</v>
      </c>
      <c r="AJ20" s="85" t="e">
        <f>#REF!*#REF!+#REF!*#REF!+#REF!*#REF!+K20*G20+U20*Q20+AF20*AB20</f>
        <v>#REF!</v>
      </c>
      <c r="AK20" s="85" t="e">
        <f>#REF!*#REF!</f>
        <v>#REF!</v>
      </c>
      <c r="BE20" s="27">
        <v>7</v>
      </c>
      <c r="BF20" s="16"/>
      <c r="BG20" s="77"/>
      <c r="BH20" s="16"/>
      <c r="BI20" s="8"/>
      <c r="BJ20" s="8"/>
      <c r="BK20" s="64" t="e">
        <f t="shared" ref="BK20" si="11">BI20/BJ20</f>
        <v>#DIV/0!</v>
      </c>
      <c r="BL20" s="38"/>
      <c r="BM20" s="33"/>
      <c r="BN20" s="34">
        <f t="shared" si="3"/>
        <v>0</v>
      </c>
      <c r="BO20" s="718"/>
    </row>
    <row r="21" spans="1:67" ht="15" hidden="1" customHeight="1" outlineLevel="1">
      <c r="A21" s="813"/>
      <c r="B21" s="809"/>
      <c r="C21" s="140"/>
      <c r="D21" s="132"/>
      <c r="E21" s="125"/>
      <c r="F21" s="126"/>
      <c r="G21" s="126"/>
      <c r="H21" s="99"/>
      <c r="I21" s="99"/>
      <c r="J21" s="128"/>
      <c r="K21" s="128"/>
      <c r="L21" s="27"/>
      <c r="M21" s="16"/>
      <c r="N21" s="77"/>
      <c r="O21" s="16"/>
      <c r="P21" s="9"/>
      <c r="Q21" s="8"/>
      <c r="R21" s="14"/>
      <c r="S21" s="38"/>
      <c r="T21" s="33"/>
      <c r="U21" s="34"/>
      <c r="V21" s="57"/>
      <c r="W21" s="27"/>
      <c r="X21" s="16"/>
      <c r="Y21" s="77"/>
      <c r="Z21" s="16"/>
      <c r="AA21" s="9"/>
      <c r="AB21" s="8"/>
      <c r="AC21" s="14"/>
      <c r="AD21" s="38"/>
      <c r="AE21" s="33"/>
      <c r="AF21" s="34"/>
      <c r="AG21" s="57"/>
      <c r="AH21" s="85" t="e">
        <f>#REF!+#REF!+#REF!+D21+N21+Y21</f>
        <v>#REF!</v>
      </c>
      <c r="AI21" s="85" t="e">
        <f>#REF!-'натнорм худож'!AH21</f>
        <v>#REF!</v>
      </c>
      <c r="AJ21" s="85" t="e">
        <f>#REF!*#REF!+#REF!*#REF!+#REF!*#REF!+K21*G21+U21*Q21+AF21*AB21</f>
        <v>#REF!</v>
      </c>
      <c r="AK21" s="85" t="e">
        <f>#REF!*#REF!</f>
        <v>#REF!</v>
      </c>
      <c r="BE21" s="27"/>
      <c r="BF21" s="16"/>
      <c r="BG21" s="77"/>
      <c r="BH21" s="16"/>
      <c r="BI21" s="9"/>
      <c r="BJ21" s="8"/>
      <c r="BK21" s="14"/>
      <c r="BL21" s="38"/>
      <c r="BM21" s="33"/>
      <c r="BN21" s="34"/>
      <c r="BO21" s="57"/>
    </row>
    <row r="22" spans="1:67" ht="15" hidden="1" customHeight="1" outlineLevel="1">
      <c r="A22" s="813"/>
      <c r="B22" s="809"/>
      <c r="C22" s="729"/>
      <c r="D22" s="729"/>
      <c r="E22" s="729"/>
      <c r="F22" s="729"/>
      <c r="G22" s="729"/>
      <c r="H22" s="729"/>
      <c r="I22" s="729"/>
      <c r="J22" s="730"/>
      <c r="K22" s="133">
        <f>SUM(K14:K21)</f>
        <v>94.917886162107848</v>
      </c>
      <c r="L22" s="725" t="s">
        <v>42</v>
      </c>
      <c r="M22" s="726"/>
      <c r="N22" s="726"/>
      <c r="O22" s="726"/>
      <c r="P22" s="726"/>
      <c r="Q22" s="726"/>
      <c r="R22" s="726"/>
      <c r="S22" s="726"/>
      <c r="T22" s="727"/>
      <c r="U22" s="35">
        <f>SUM(U14:U21)</f>
        <v>36.044152635585164</v>
      </c>
      <c r="V22" s="58"/>
      <c r="W22" s="725" t="s">
        <v>42</v>
      </c>
      <c r="X22" s="726"/>
      <c r="Y22" s="726"/>
      <c r="Z22" s="726"/>
      <c r="AA22" s="726"/>
      <c r="AB22" s="726"/>
      <c r="AC22" s="726"/>
      <c r="AD22" s="726"/>
      <c r="AE22" s="727"/>
      <c r="AF22" s="35">
        <f>SUM(AF14:AF21)</f>
        <v>86.98528132743364</v>
      </c>
      <c r="AG22" s="58"/>
      <c r="AH22" s="85" t="e">
        <f>#REF!+#REF!+#REF!+D22+N22+Y22</f>
        <v>#REF!</v>
      </c>
      <c r="AI22" s="85" t="e">
        <f>#REF!-'натнорм худож'!AH22</f>
        <v>#REF!</v>
      </c>
      <c r="AJ22" s="85" t="e">
        <f>#REF!*#REF!+#REF!*#REF!+#REF!*#REF!+K22*G22+U22*Q22+AF22*AB22</f>
        <v>#REF!</v>
      </c>
      <c r="AK22" s="85" t="e">
        <f>#REF!*#REF!</f>
        <v>#REF!</v>
      </c>
      <c r="BE22" s="725" t="s">
        <v>42</v>
      </c>
      <c r="BF22" s="726"/>
      <c r="BG22" s="726"/>
      <c r="BH22" s="726"/>
      <c r="BI22" s="726"/>
      <c r="BJ22" s="726"/>
      <c r="BK22" s="726"/>
      <c r="BL22" s="726"/>
      <c r="BM22" s="727"/>
      <c r="BN22" s="35">
        <f>SUM(BN14:BN21)</f>
        <v>48.320789849946415</v>
      </c>
      <c r="BO22" s="58"/>
    </row>
    <row r="23" spans="1:67" s="44" customFormat="1" ht="15" hidden="1" customHeight="1" outlineLevel="1">
      <c r="A23" s="813"/>
      <c r="B23" s="809"/>
      <c r="C23" s="134"/>
      <c r="D23" s="134"/>
      <c r="E23" s="134"/>
      <c r="F23" s="134"/>
      <c r="G23" s="134"/>
      <c r="H23" s="134"/>
      <c r="I23" s="134"/>
      <c r="J23" s="134"/>
      <c r="K23" s="135"/>
      <c r="L23" s="45"/>
      <c r="M23" s="45"/>
      <c r="N23" s="45"/>
      <c r="O23" s="45"/>
      <c r="P23" s="45"/>
      <c r="Q23" s="52"/>
      <c r="R23" s="45"/>
      <c r="S23" s="45"/>
      <c r="T23" s="45"/>
      <c r="U23" s="46"/>
      <c r="V23" s="47"/>
      <c r="W23" s="45"/>
      <c r="X23" s="45"/>
      <c r="Y23" s="45"/>
      <c r="Z23" s="45"/>
      <c r="AA23" s="45"/>
      <c r="AB23" s="52"/>
      <c r="AC23" s="45"/>
      <c r="AD23" s="45"/>
      <c r="AE23" s="45"/>
      <c r="AF23" s="46"/>
      <c r="AG23" s="47"/>
      <c r="AH23" s="85" t="e">
        <f>#REF!+#REF!+#REF!+D23+N23+Y23</f>
        <v>#REF!</v>
      </c>
      <c r="AI23" s="85" t="e">
        <f>#REF!-'натнорм худож'!AH23</f>
        <v>#REF!</v>
      </c>
      <c r="AJ23" s="85" t="e">
        <f>#REF!*#REF!+#REF!*#REF!+#REF!*#REF!+K23*G23+U23*Q23+AF23*AB23</f>
        <v>#REF!</v>
      </c>
      <c r="AK23" s="85" t="e">
        <f>#REF!*#REF!</f>
        <v>#REF!</v>
      </c>
      <c r="BE23" s="45"/>
      <c r="BF23" s="45"/>
      <c r="BG23" s="45"/>
      <c r="BH23" s="45"/>
      <c r="BI23" s="45"/>
      <c r="BJ23" s="52"/>
      <c r="BK23" s="45"/>
      <c r="BL23" s="45"/>
      <c r="BM23" s="45"/>
      <c r="BN23" s="46"/>
      <c r="BO23" s="47"/>
    </row>
    <row r="24" spans="1:67" s="37" customFormat="1" ht="68.25" hidden="1" customHeight="1" collapsed="1">
      <c r="A24" s="813"/>
      <c r="B24" s="809"/>
      <c r="C24" s="412" t="s">
        <v>3</v>
      </c>
      <c r="D24" s="723"/>
      <c r="E24" s="724"/>
      <c r="F24" s="136" t="s">
        <v>64</v>
      </c>
      <c r="G24" s="136" t="s">
        <v>2</v>
      </c>
      <c r="H24" s="137" t="s">
        <v>59</v>
      </c>
      <c r="I24" s="137" t="s">
        <v>75</v>
      </c>
      <c r="J24" s="137" t="s">
        <v>76</v>
      </c>
      <c r="K24" s="137" t="s">
        <v>5</v>
      </c>
      <c r="L24" s="36" t="s">
        <v>1</v>
      </c>
      <c r="M24" s="36" t="s">
        <v>3</v>
      </c>
      <c r="N24" s="721"/>
      <c r="O24" s="722"/>
      <c r="P24" s="36" t="s">
        <v>64</v>
      </c>
      <c r="Q24" s="36" t="s">
        <v>2</v>
      </c>
      <c r="R24" s="31" t="s">
        <v>59</v>
      </c>
      <c r="S24" s="31" t="s">
        <v>75</v>
      </c>
      <c r="T24" s="31" t="s">
        <v>76</v>
      </c>
      <c r="U24" s="31" t="s">
        <v>5</v>
      </c>
      <c r="V24" s="31" t="s">
        <v>0</v>
      </c>
      <c r="W24" s="36" t="s">
        <v>1</v>
      </c>
      <c r="X24" s="36" t="s">
        <v>3</v>
      </c>
      <c r="Y24" s="721"/>
      <c r="Z24" s="722"/>
      <c r="AA24" s="36" t="s">
        <v>64</v>
      </c>
      <c r="AB24" s="36" t="s">
        <v>2</v>
      </c>
      <c r="AC24" s="31" t="s">
        <v>59</v>
      </c>
      <c r="AD24" s="31" t="s">
        <v>75</v>
      </c>
      <c r="AE24" s="31" t="s">
        <v>76</v>
      </c>
      <c r="AF24" s="31" t="s">
        <v>5</v>
      </c>
      <c r="AG24" s="31" t="s">
        <v>0</v>
      </c>
      <c r="AH24" s="85"/>
      <c r="AI24" s="85"/>
      <c r="AJ24" s="85"/>
      <c r="AK24" s="85"/>
      <c r="BE24" s="36" t="s">
        <v>1</v>
      </c>
      <c r="BF24" s="36" t="s">
        <v>3</v>
      </c>
      <c r="BG24" s="721"/>
      <c r="BH24" s="722"/>
      <c r="BI24" s="36" t="s">
        <v>64</v>
      </c>
      <c r="BJ24" s="36" t="s">
        <v>2</v>
      </c>
      <c r="BK24" s="31" t="s">
        <v>59</v>
      </c>
      <c r="BL24" s="31" t="s">
        <v>75</v>
      </c>
      <c r="BM24" s="31" t="s">
        <v>76</v>
      </c>
      <c r="BN24" s="31" t="s">
        <v>5</v>
      </c>
      <c r="BO24" s="31" t="s">
        <v>0</v>
      </c>
    </row>
    <row r="25" spans="1:67" ht="15" hidden="1" customHeight="1">
      <c r="A25" s="813"/>
      <c r="B25" s="809"/>
      <c r="C25" s="411">
        <v>2</v>
      </c>
      <c r="D25" s="719"/>
      <c r="E25" s="720"/>
      <c r="F25" s="137">
        <v>3</v>
      </c>
      <c r="G25" s="137">
        <v>4</v>
      </c>
      <c r="H25" s="137" t="s">
        <v>81</v>
      </c>
      <c r="I25" s="137">
        <v>6</v>
      </c>
      <c r="J25" s="137">
        <v>7</v>
      </c>
      <c r="K25" s="137" t="s">
        <v>61</v>
      </c>
      <c r="L25" s="31">
        <v>1</v>
      </c>
      <c r="M25" s="31">
        <v>2</v>
      </c>
      <c r="N25" s="704"/>
      <c r="O25" s="705"/>
      <c r="P25" s="31">
        <v>3</v>
      </c>
      <c r="Q25" s="31">
        <v>4</v>
      </c>
      <c r="R25" s="31" t="s">
        <v>81</v>
      </c>
      <c r="S25" s="31">
        <v>6</v>
      </c>
      <c r="T25" s="31">
        <v>7</v>
      </c>
      <c r="U25" s="31" t="s">
        <v>61</v>
      </c>
      <c r="V25" s="31">
        <v>9</v>
      </c>
      <c r="W25" s="31">
        <v>1</v>
      </c>
      <c r="X25" s="31">
        <v>2</v>
      </c>
      <c r="Y25" s="704"/>
      <c r="Z25" s="705"/>
      <c r="AA25" s="31">
        <v>3</v>
      </c>
      <c r="AB25" s="31">
        <v>4</v>
      </c>
      <c r="AC25" s="31" t="s">
        <v>81</v>
      </c>
      <c r="AD25" s="31">
        <v>6</v>
      </c>
      <c r="AE25" s="31">
        <v>7</v>
      </c>
      <c r="AF25" s="31" t="s">
        <v>61</v>
      </c>
      <c r="AG25" s="31">
        <v>9</v>
      </c>
      <c r="AH25" s="85"/>
      <c r="AI25" s="85"/>
      <c r="AJ25" s="85"/>
      <c r="AK25" s="85"/>
      <c r="BE25" s="31">
        <v>1</v>
      </c>
      <c r="BF25" s="31">
        <v>2</v>
      </c>
      <c r="BG25" s="704"/>
      <c r="BH25" s="705"/>
      <c r="BI25" s="31">
        <v>3</v>
      </c>
      <c r="BJ25" s="31">
        <v>4</v>
      </c>
      <c r="BK25" s="31" t="s">
        <v>81</v>
      </c>
      <c r="BL25" s="31">
        <v>6</v>
      </c>
      <c r="BM25" s="31">
        <v>7</v>
      </c>
      <c r="BN25" s="31" t="s">
        <v>61</v>
      </c>
      <c r="BO25" s="31">
        <v>9</v>
      </c>
    </row>
    <row r="26" spans="1:67" ht="33" customHeight="1">
      <c r="A26" s="813"/>
      <c r="B26" s="809"/>
      <c r="C26" s="790" t="s">
        <v>6</v>
      </c>
      <c r="D26" s="808"/>
      <c r="E26" s="808"/>
      <c r="F26" s="808"/>
      <c r="G26" s="808"/>
      <c r="H26" s="808"/>
      <c r="I26" s="808"/>
      <c r="J26" s="808"/>
      <c r="K26" s="808"/>
      <c r="L26" s="700" t="s">
        <v>6</v>
      </c>
      <c r="M26" s="700"/>
      <c r="N26" s="700"/>
      <c r="O26" s="700"/>
      <c r="P26" s="700"/>
      <c r="Q26" s="700"/>
      <c r="R26" s="700"/>
      <c r="S26" s="700"/>
      <c r="T26" s="700"/>
      <c r="U26" s="700"/>
      <c r="V26" s="701"/>
      <c r="W26" s="700" t="s">
        <v>6</v>
      </c>
      <c r="X26" s="700"/>
      <c r="Y26" s="700"/>
      <c r="Z26" s="700"/>
      <c r="AA26" s="700"/>
      <c r="AB26" s="700"/>
      <c r="AC26" s="700"/>
      <c r="AD26" s="700"/>
      <c r="AE26" s="700"/>
      <c r="AF26" s="700"/>
      <c r="AG26" s="701"/>
      <c r="AH26" s="85" t="e">
        <f>#REF!+#REF!+#REF!+D26+N26+Y26</f>
        <v>#REF!</v>
      </c>
      <c r="AI26" s="85" t="e">
        <f>#REF!-'натнорм худож'!AH26</f>
        <v>#REF!</v>
      </c>
      <c r="AJ26" s="85" t="e">
        <f>#REF!*#REF!+#REF!*#REF!+#REF!*#REF!+K26*G26+U26*Q26+AF26*AB26</f>
        <v>#REF!</v>
      </c>
      <c r="AK26" s="85" t="e">
        <f>#REF!*#REF!</f>
        <v>#REF!</v>
      </c>
      <c r="BE26" s="700" t="s">
        <v>6</v>
      </c>
      <c r="BF26" s="700"/>
      <c r="BG26" s="700"/>
      <c r="BH26" s="700"/>
      <c r="BI26" s="700"/>
      <c r="BJ26" s="700"/>
      <c r="BK26" s="700"/>
      <c r="BL26" s="700"/>
      <c r="BM26" s="700"/>
      <c r="BN26" s="700"/>
      <c r="BO26" s="701"/>
    </row>
    <row r="27" spans="1:67" ht="15" customHeight="1" outlineLevel="2">
      <c r="A27" s="813"/>
      <c r="B27" s="809"/>
      <c r="C27" s="140" t="str">
        <f>'расчет по направ'!AI24</f>
        <v>Классные журналы</v>
      </c>
      <c r="D27" s="731" t="s">
        <v>179</v>
      </c>
      <c r="E27" s="732"/>
      <c r="F27" s="138">
        <v>88</v>
      </c>
      <c r="G27" s="126">
        <f>G14</f>
        <v>173538</v>
      </c>
      <c r="H27" s="127">
        <f>'расчет по направ'!AN24</f>
        <v>1.0518275503687657E-3</v>
      </c>
      <c r="I27" s="99">
        <v>1</v>
      </c>
      <c r="J27" s="128">
        <v>150</v>
      </c>
      <c r="K27" s="129">
        <f t="shared" ref="K27:K52" si="12">IFERROR(H27*J27/I27,0)</f>
        <v>0.15777413255531486</v>
      </c>
      <c r="L27" s="27">
        <v>1</v>
      </c>
      <c r="M27" s="16" t="s">
        <v>83</v>
      </c>
      <c r="N27" s="713"/>
      <c r="O27" s="714"/>
      <c r="P27" s="48">
        <v>37</v>
      </c>
      <c r="Q27" s="8">
        <f>Q14</f>
        <v>195486</v>
      </c>
      <c r="R27" s="71">
        <f>P27/Q27</f>
        <v>1.8927186601598069E-4</v>
      </c>
      <c r="S27" s="15">
        <v>1</v>
      </c>
      <c r="T27" s="33">
        <v>150</v>
      </c>
      <c r="U27" s="64">
        <f t="shared" ref="U27:U52" si="13">IFERROR(R27*T27/S27,0)</f>
        <v>2.8390779902397103E-2</v>
      </c>
      <c r="V27" s="733" t="s">
        <v>60</v>
      </c>
      <c r="W27" s="27">
        <v>1</v>
      </c>
      <c r="X27" s="16" t="s">
        <v>83</v>
      </c>
      <c r="Y27" s="713"/>
      <c r="Z27" s="714"/>
      <c r="AA27" s="48">
        <v>16</v>
      </c>
      <c r="AB27" s="8">
        <f>AB14</f>
        <v>21018</v>
      </c>
      <c r="AC27" s="71">
        <f>AA27/AB27</f>
        <v>7.6125225996764682E-4</v>
      </c>
      <c r="AD27" s="15">
        <v>1</v>
      </c>
      <c r="AE27" s="33">
        <v>150</v>
      </c>
      <c r="AF27" s="64">
        <f t="shared" ref="AF27:AF52" si="14">IFERROR(AC27*AE27/AD27,0)</f>
        <v>0.11418783899514702</v>
      </c>
      <c r="AG27" s="733" t="s">
        <v>60</v>
      </c>
      <c r="AH27" s="85" t="e">
        <f>#REF!+#REF!+#REF!+F27+P27+AA27</f>
        <v>#REF!</v>
      </c>
      <c r="AI27" s="85" t="e">
        <f>#REF!-'натнорм худож'!AH27</f>
        <v>#REF!</v>
      </c>
      <c r="AJ27" s="85" t="e">
        <f>#REF!*#REF!+#REF!*#REF!+#REF!*#REF!+K27*G27+U27*Q27+AF27*AB27</f>
        <v>#REF!</v>
      </c>
      <c r="AK27" s="85" t="e">
        <f>#REF!*#REF!</f>
        <v>#REF!</v>
      </c>
      <c r="BE27" s="27">
        <v>1</v>
      </c>
      <c r="BF27" s="16" t="s">
        <v>83</v>
      </c>
      <c r="BG27" s="713"/>
      <c r="BH27" s="714"/>
      <c r="BI27" s="48">
        <v>88</v>
      </c>
      <c r="BJ27" s="8">
        <f>BJ14</f>
        <v>173538</v>
      </c>
      <c r="BK27" s="124">
        <f>BI27/BJ27</f>
        <v>5.0709354723461149E-4</v>
      </c>
      <c r="BL27" s="15">
        <v>1</v>
      </c>
      <c r="BM27" s="33">
        <v>150</v>
      </c>
      <c r="BN27" s="64">
        <f t="shared" ref="BN27:BN52" si="15">IFERROR(BK27*BM27/BL27,0)</f>
        <v>7.6064032085191718E-2</v>
      </c>
      <c r="BO27" s="733" t="s">
        <v>60</v>
      </c>
    </row>
    <row r="28" spans="1:67" ht="15" customHeight="1" outlineLevel="2">
      <c r="A28" s="813"/>
      <c r="B28" s="809"/>
      <c r="C28" s="140" t="str">
        <f>'расчет по направ'!AI25</f>
        <v>Бумага для офисной техники</v>
      </c>
      <c r="D28" s="731" t="s">
        <v>179</v>
      </c>
      <c r="E28" s="732"/>
      <c r="F28" s="138">
        <f>ROUND(100/443052*G28,1)</f>
        <v>39.200000000000003</v>
      </c>
      <c r="G28" s="126">
        <f>G14</f>
        <v>173538</v>
      </c>
      <c r="H28" s="127">
        <f>'расчет по направ'!AN25</f>
        <v>2.0034810483214585E-4</v>
      </c>
      <c r="I28" s="99">
        <v>1</v>
      </c>
      <c r="J28" s="128">
        <v>200</v>
      </c>
      <c r="K28" s="129">
        <f t="shared" si="12"/>
        <v>4.0069620966429173E-2</v>
      </c>
      <c r="L28" s="27">
        <v>2</v>
      </c>
      <c r="M28" s="16" t="s">
        <v>84</v>
      </c>
      <c r="N28" s="713"/>
      <c r="O28" s="714"/>
      <c r="P28" s="48">
        <f>ROUND(100/443052*Q28,1)+1.1</f>
        <v>45.2</v>
      </c>
      <c r="Q28" s="8">
        <f>Q14</f>
        <v>195486</v>
      </c>
      <c r="R28" s="71">
        <f t="shared" ref="R28:R41" si="16">P28/Q28</f>
        <v>2.3121860388979263E-4</v>
      </c>
      <c r="S28" s="15">
        <v>1</v>
      </c>
      <c r="T28" s="33">
        <v>200</v>
      </c>
      <c r="U28" s="64">
        <f t="shared" si="13"/>
        <v>4.6243720777958526E-2</v>
      </c>
      <c r="V28" s="734"/>
      <c r="W28" s="27">
        <v>2</v>
      </c>
      <c r="X28" s="16" t="s">
        <v>84</v>
      </c>
      <c r="Y28" s="713"/>
      <c r="Z28" s="714"/>
      <c r="AA28" s="48">
        <v>4</v>
      </c>
      <c r="AB28" s="8">
        <f>AB14</f>
        <v>21018</v>
      </c>
      <c r="AC28" s="71">
        <f t="shared" ref="AC28:AC41" si="17">AA28/AB28</f>
        <v>1.9031306499191171E-4</v>
      </c>
      <c r="AD28" s="15">
        <v>1</v>
      </c>
      <c r="AE28" s="33">
        <v>200</v>
      </c>
      <c r="AF28" s="64">
        <f t="shared" si="14"/>
        <v>3.8062612998382345E-2</v>
      </c>
      <c r="AG28" s="734"/>
      <c r="AH28" s="85" t="e">
        <f>#REF!+#REF!+#REF!+F28+P28+AA28</f>
        <v>#REF!</v>
      </c>
      <c r="AI28" s="85" t="e">
        <f>#REF!-'натнорм худож'!AH28</f>
        <v>#REF!</v>
      </c>
      <c r="AJ28" s="85" t="e">
        <f>#REF!*#REF!+#REF!*#REF!+#REF!*#REF!+K28*G28+U28*Q28+AF28*AB28</f>
        <v>#REF!</v>
      </c>
      <c r="AK28" s="85" t="e">
        <f>#REF!*#REF!</f>
        <v>#REF!</v>
      </c>
      <c r="BE28" s="27">
        <v>2</v>
      </c>
      <c r="BF28" s="16" t="s">
        <v>84</v>
      </c>
      <c r="BG28" s="713"/>
      <c r="BH28" s="714"/>
      <c r="BI28" s="48">
        <f>ROUND(100/443052*BJ28,1)</f>
        <v>39.200000000000003</v>
      </c>
      <c r="BJ28" s="8">
        <f>BJ14</f>
        <v>173538</v>
      </c>
      <c r="BK28" s="124">
        <f t="shared" ref="BK28:BK41" si="18">BI28/BJ28</f>
        <v>2.2588712558632693E-4</v>
      </c>
      <c r="BL28" s="15">
        <v>1</v>
      </c>
      <c r="BM28" s="33">
        <v>200</v>
      </c>
      <c r="BN28" s="64">
        <f t="shared" si="15"/>
        <v>4.5177425117265385E-2</v>
      </c>
      <c r="BO28" s="734"/>
    </row>
    <row r="29" spans="1:67" ht="15" customHeight="1" outlineLevel="2">
      <c r="A29" s="813"/>
      <c r="B29" s="809"/>
      <c r="C29" s="140" t="str">
        <f>'расчет по направ'!AI26</f>
        <v>Канцелярский набор</v>
      </c>
      <c r="D29" s="731" t="s">
        <v>179</v>
      </c>
      <c r="E29" s="732"/>
      <c r="F29" s="138">
        <v>1</v>
      </c>
      <c r="G29" s="126">
        <f>G14</f>
        <v>173538</v>
      </c>
      <c r="H29" s="127">
        <f>'расчет по направ'!AN26</f>
        <v>1.2521756552009116E-5</v>
      </c>
      <c r="I29" s="99">
        <v>1</v>
      </c>
      <c r="J29" s="128">
        <v>240</v>
      </c>
      <c r="K29" s="129">
        <f t="shared" si="12"/>
        <v>3.0052215724821877E-3</v>
      </c>
      <c r="L29" s="27">
        <v>3</v>
      </c>
      <c r="M29" s="16" t="s">
        <v>85</v>
      </c>
      <c r="N29" s="713"/>
      <c r="O29" s="714"/>
      <c r="P29" s="48">
        <v>34</v>
      </c>
      <c r="Q29" s="8">
        <f>Q14</f>
        <v>195486</v>
      </c>
      <c r="R29" s="71">
        <f t="shared" si="16"/>
        <v>1.7392549850117145E-4</v>
      </c>
      <c r="S29" s="15">
        <v>1</v>
      </c>
      <c r="T29" s="33">
        <v>240</v>
      </c>
      <c r="U29" s="64">
        <f t="shared" si="13"/>
        <v>4.1742119640281149E-2</v>
      </c>
      <c r="V29" s="734"/>
      <c r="W29" s="27">
        <v>3</v>
      </c>
      <c r="X29" s="16" t="s">
        <v>85</v>
      </c>
      <c r="Y29" s="713"/>
      <c r="Z29" s="714"/>
      <c r="AA29" s="48">
        <v>1</v>
      </c>
      <c r="AB29" s="8">
        <f>AB14</f>
        <v>21018</v>
      </c>
      <c r="AC29" s="71">
        <f t="shared" si="17"/>
        <v>4.7578266247977927E-5</v>
      </c>
      <c r="AD29" s="15">
        <v>1</v>
      </c>
      <c r="AE29" s="33">
        <v>240</v>
      </c>
      <c r="AF29" s="64">
        <f t="shared" si="14"/>
        <v>1.1418783899514702E-2</v>
      </c>
      <c r="AG29" s="734"/>
      <c r="AH29" s="85" t="e">
        <f>#REF!+#REF!+#REF!+F29+P29+AA29</f>
        <v>#REF!</v>
      </c>
      <c r="AI29" s="85" t="e">
        <f>#REF!-'натнорм худож'!AH29</f>
        <v>#REF!</v>
      </c>
      <c r="AJ29" s="85" t="e">
        <f>#REF!*#REF!+#REF!*#REF!+#REF!*#REF!+K29*G29+U29*Q29+AF29*AB29</f>
        <v>#REF!</v>
      </c>
      <c r="AK29" s="85" t="e">
        <f>#REF!*#REF!</f>
        <v>#REF!</v>
      </c>
      <c r="BE29" s="27">
        <v>3</v>
      </c>
      <c r="BF29" s="16" t="s">
        <v>85</v>
      </c>
      <c r="BG29" s="713"/>
      <c r="BH29" s="714"/>
      <c r="BI29" s="48">
        <v>1</v>
      </c>
      <c r="BJ29" s="8">
        <f>BJ14</f>
        <v>173538</v>
      </c>
      <c r="BK29" s="124">
        <f t="shared" si="18"/>
        <v>5.7624266731205842E-6</v>
      </c>
      <c r="BL29" s="15">
        <v>1</v>
      </c>
      <c r="BM29" s="33">
        <v>240</v>
      </c>
      <c r="BN29" s="64">
        <f t="shared" si="15"/>
        <v>1.3829824015489402E-3</v>
      </c>
      <c r="BO29" s="734"/>
    </row>
    <row r="30" spans="1:67" ht="15" customHeight="1" outlineLevel="2">
      <c r="A30" s="813"/>
      <c r="B30" s="809"/>
      <c r="C30" s="140" t="str">
        <f>'расчет по направ'!AI27</f>
        <v>Набор шариковых ручек</v>
      </c>
      <c r="D30" s="731" t="s">
        <v>179</v>
      </c>
      <c r="E30" s="732"/>
      <c r="F30" s="138">
        <f>ROUND((39*3)/443052*G30,1)+1.1</f>
        <v>46.9</v>
      </c>
      <c r="G30" s="126">
        <f>G14</f>
        <v>173538</v>
      </c>
      <c r="H30" s="127">
        <f>'расчет по направ'!AN27</f>
        <v>2.779829954546024E-4</v>
      </c>
      <c r="I30" s="99">
        <v>1</v>
      </c>
      <c r="J30" s="128">
        <v>50</v>
      </c>
      <c r="K30" s="129">
        <f t="shared" si="12"/>
        <v>1.3899149772730119E-2</v>
      </c>
      <c r="L30" s="27">
        <v>4</v>
      </c>
      <c r="M30" s="16" t="s">
        <v>86</v>
      </c>
      <c r="N30" s="713"/>
      <c r="O30" s="714"/>
      <c r="P30" s="48">
        <f>ROUND((39*3)/443052*Q30,1)</f>
        <v>51.6</v>
      </c>
      <c r="Q30" s="8">
        <f>Q14</f>
        <v>195486</v>
      </c>
      <c r="R30" s="71">
        <f t="shared" si="16"/>
        <v>2.6395752125471902E-4</v>
      </c>
      <c r="S30" s="15">
        <v>1</v>
      </c>
      <c r="T30" s="33">
        <v>50</v>
      </c>
      <c r="U30" s="64">
        <f t="shared" si="13"/>
        <v>1.3197876062735951E-2</v>
      </c>
      <c r="V30" s="734"/>
      <c r="W30" s="27">
        <v>4</v>
      </c>
      <c r="X30" s="16" t="s">
        <v>86</v>
      </c>
      <c r="Y30" s="713"/>
      <c r="Z30" s="714"/>
      <c r="AA30" s="48">
        <v>5</v>
      </c>
      <c r="AB30" s="8">
        <f>AB14</f>
        <v>21018</v>
      </c>
      <c r="AC30" s="71">
        <f t="shared" si="17"/>
        <v>2.3789133123988961E-4</v>
      </c>
      <c r="AD30" s="15">
        <v>1</v>
      </c>
      <c r="AE30" s="33">
        <v>50</v>
      </c>
      <c r="AF30" s="64">
        <f t="shared" si="14"/>
        <v>1.1894566561994481E-2</v>
      </c>
      <c r="AG30" s="734"/>
      <c r="AH30" s="85" t="e">
        <f>#REF!+#REF!+#REF!+F30+P30+AA30</f>
        <v>#REF!</v>
      </c>
      <c r="AI30" s="85" t="e">
        <f>#REF!-'натнорм худож'!AH30</f>
        <v>#REF!</v>
      </c>
      <c r="AJ30" s="85" t="e">
        <f>#REF!*#REF!+#REF!*#REF!+#REF!*#REF!+K30*G30+U30*Q30+AF30*AB30</f>
        <v>#REF!</v>
      </c>
      <c r="AK30" s="85" t="e">
        <f>#REF!*#REF!</f>
        <v>#REF!</v>
      </c>
      <c r="BE30" s="27">
        <v>4</v>
      </c>
      <c r="BF30" s="16" t="s">
        <v>86</v>
      </c>
      <c r="BG30" s="713"/>
      <c r="BH30" s="714"/>
      <c r="BI30" s="48">
        <f>ROUND((39*3)/443052*BJ30,1)+1.1</f>
        <v>46.9</v>
      </c>
      <c r="BJ30" s="8">
        <f>BJ14</f>
        <v>173538</v>
      </c>
      <c r="BK30" s="124">
        <f t="shared" si="18"/>
        <v>2.702578109693554E-4</v>
      </c>
      <c r="BL30" s="15">
        <v>1</v>
      </c>
      <c r="BM30" s="33">
        <v>50</v>
      </c>
      <c r="BN30" s="64">
        <f t="shared" si="15"/>
        <v>1.3512890548467771E-2</v>
      </c>
      <c r="BO30" s="734"/>
    </row>
    <row r="31" spans="1:67" ht="15" customHeight="1" outlineLevel="2">
      <c r="A31" s="813"/>
      <c r="B31" s="809"/>
      <c r="C31" s="140" t="str">
        <f>'расчет по направ'!AI28</f>
        <v>Набор гелевых ручек</v>
      </c>
      <c r="D31" s="731" t="s">
        <v>179</v>
      </c>
      <c r="E31" s="732"/>
      <c r="F31" s="138">
        <f>ROUND((39*3)/443052*G31,1)+1.1</f>
        <v>46.9</v>
      </c>
      <c r="G31" s="126">
        <f>G14</f>
        <v>173538</v>
      </c>
      <c r="H31" s="127">
        <f>'расчет по направ'!AN28</f>
        <v>2.779829954546024E-4</v>
      </c>
      <c r="I31" s="99">
        <v>1</v>
      </c>
      <c r="J31" s="128">
        <v>80</v>
      </c>
      <c r="K31" s="129">
        <f t="shared" si="12"/>
        <v>2.2238639636368192E-2</v>
      </c>
      <c r="L31" s="27">
        <v>5</v>
      </c>
      <c r="M31" s="16" t="s">
        <v>87</v>
      </c>
      <c r="N31" s="713"/>
      <c r="O31" s="714"/>
      <c r="P31" s="48">
        <f>ROUND((39*3)/443052*Q31,1)</f>
        <v>51.6</v>
      </c>
      <c r="Q31" s="8">
        <f>Q14</f>
        <v>195486</v>
      </c>
      <c r="R31" s="71">
        <f t="shared" si="16"/>
        <v>2.6395752125471902E-4</v>
      </c>
      <c r="S31" s="15">
        <v>1</v>
      </c>
      <c r="T31" s="33">
        <v>80</v>
      </c>
      <c r="U31" s="64">
        <f t="shared" si="13"/>
        <v>2.1116601700377522E-2</v>
      </c>
      <c r="V31" s="734"/>
      <c r="W31" s="27">
        <v>5</v>
      </c>
      <c r="X31" s="16" t="s">
        <v>87</v>
      </c>
      <c r="Y31" s="713"/>
      <c r="Z31" s="714"/>
      <c r="AA31" s="48">
        <v>5</v>
      </c>
      <c r="AB31" s="8">
        <f>AB14</f>
        <v>21018</v>
      </c>
      <c r="AC31" s="71">
        <f t="shared" si="17"/>
        <v>2.3789133123988961E-4</v>
      </c>
      <c r="AD31" s="15">
        <v>1</v>
      </c>
      <c r="AE31" s="33">
        <v>80</v>
      </c>
      <c r="AF31" s="64">
        <f t="shared" si="14"/>
        <v>1.9031306499191169E-2</v>
      </c>
      <c r="AG31" s="734"/>
      <c r="AH31" s="85" t="e">
        <f>#REF!+#REF!+#REF!+F31+P31+AA31</f>
        <v>#REF!</v>
      </c>
      <c r="AI31" s="85" t="e">
        <f>#REF!-'натнорм худож'!AH31</f>
        <v>#REF!</v>
      </c>
      <c r="AJ31" s="85" t="e">
        <f>#REF!*#REF!+#REF!*#REF!+#REF!*#REF!+K31*G31+U31*Q31+AF31*AB31</f>
        <v>#REF!</v>
      </c>
      <c r="AK31" s="85" t="e">
        <f>#REF!*#REF!</f>
        <v>#REF!</v>
      </c>
      <c r="BE31" s="27">
        <v>5</v>
      </c>
      <c r="BF31" s="16" t="s">
        <v>87</v>
      </c>
      <c r="BG31" s="713"/>
      <c r="BH31" s="714"/>
      <c r="BI31" s="48">
        <f>ROUND((39*3)/443052*BJ31,1)+1.1</f>
        <v>46.9</v>
      </c>
      <c r="BJ31" s="8">
        <f>BJ14</f>
        <v>173538</v>
      </c>
      <c r="BK31" s="124">
        <f t="shared" si="18"/>
        <v>2.702578109693554E-4</v>
      </c>
      <c r="BL31" s="15">
        <v>1</v>
      </c>
      <c r="BM31" s="33">
        <v>80</v>
      </c>
      <c r="BN31" s="64">
        <f t="shared" si="15"/>
        <v>2.1620624877548431E-2</v>
      </c>
      <c r="BO31" s="734"/>
    </row>
    <row r="32" spans="1:67" ht="15" customHeight="1" outlineLevel="2">
      <c r="A32" s="813"/>
      <c r="B32" s="809"/>
      <c r="C32" s="140" t="str">
        <f>'расчет по направ'!AI29</f>
        <v>Стержень для ручек</v>
      </c>
      <c r="D32" s="731" t="s">
        <v>179</v>
      </c>
      <c r="E32" s="732"/>
      <c r="F32" s="138">
        <f>ROUND((312)/443052*G32,1)</f>
        <v>122.2</v>
      </c>
      <c r="G32" s="126">
        <f>G14</f>
        <v>173538</v>
      </c>
      <c r="H32" s="127">
        <f>'расчет по направ'!AN29</f>
        <v>6.2608782760045583E-4</v>
      </c>
      <c r="I32" s="99">
        <v>1</v>
      </c>
      <c r="J32" s="128">
        <v>5</v>
      </c>
      <c r="K32" s="129">
        <f t="shared" si="12"/>
        <v>3.1304391380022794E-3</v>
      </c>
      <c r="L32" s="27">
        <v>6</v>
      </c>
      <c r="M32" s="16" t="s">
        <v>88</v>
      </c>
      <c r="N32" s="713"/>
      <c r="O32" s="714"/>
      <c r="P32" s="48">
        <f>ROUND((312)/443052*Q32,1)+0.7</f>
        <v>138.39999999999998</v>
      </c>
      <c r="Q32" s="8">
        <f>Q14</f>
        <v>195486</v>
      </c>
      <c r="R32" s="71">
        <f t="shared" si="16"/>
        <v>7.0797908801653305E-4</v>
      </c>
      <c r="S32" s="15">
        <v>1</v>
      </c>
      <c r="T32" s="33">
        <v>5</v>
      </c>
      <c r="U32" s="64">
        <f t="shared" si="13"/>
        <v>3.5398954400826651E-3</v>
      </c>
      <c r="V32" s="734"/>
      <c r="W32" s="27">
        <v>6</v>
      </c>
      <c r="X32" s="16" t="s">
        <v>88</v>
      </c>
      <c r="Y32" s="713"/>
      <c r="Z32" s="714"/>
      <c r="AA32" s="48">
        <v>14</v>
      </c>
      <c r="AB32" s="8">
        <f>AB14</f>
        <v>21018</v>
      </c>
      <c r="AC32" s="71">
        <f t="shared" si="17"/>
        <v>6.6609572747169097E-4</v>
      </c>
      <c r="AD32" s="15">
        <v>1</v>
      </c>
      <c r="AE32" s="33">
        <v>5</v>
      </c>
      <c r="AF32" s="64">
        <f t="shared" si="14"/>
        <v>3.3304786373584546E-3</v>
      </c>
      <c r="AG32" s="734"/>
      <c r="AH32" s="85" t="e">
        <f>#REF!+#REF!+#REF!+F32+P32+AA32</f>
        <v>#REF!</v>
      </c>
      <c r="AI32" s="85" t="e">
        <f>#REF!-'натнорм худож'!AH32</f>
        <v>#REF!</v>
      </c>
      <c r="AJ32" s="85" t="e">
        <f>#REF!*#REF!+#REF!*#REF!+#REF!*#REF!+K32*G32+U32*Q32+AF32*AB32</f>
        <v>#REF!</v>
      </c>
      <c r="AK32" s="85" t="e">
        <f>#REF!*#REF!</f>
        <v>#REF!</v>
      </c>
      <c r="BE32" s="27">
        <v>6</v>
      </c>
      <c r="BF32" s="16" t="s">
        <v>88</v>
      </c>
      <c r="BG32" s="713"/>
      <c r="BH32" s="714"/>
      <c r="BI32" s="48">
        <f>ROUND((312)/443052*BJ32,1)</f>
        <v>122.2</v>
      </c>
      <c r="BJ32" s="8">
        <f>BJ14</f>
        <v>173538</v>
      </c>
      <c r="BK32" s="124">
        <f t="shared" si="18"/>
        <v>7.0416853945533546E-4</v>
      </c>
      <c r="BL32" s="15">
        <v>1</v>
      </c>
      <c r="BM32" s="33">
        <v>5</v>
      </c>
      <c r="BN32" s="64">
        <f t="shared" si="15"/>
        <v>3.5208426972766771E-3</v>
      </c>
      <c r="BO32" s="734"/>
    </row>
    <row r="33" spans="1:67" ht="30" customHeight="1" outlineLevel="2">
      <c r="A33" s="813"/>
      <c r="B33" s="809"/>
      <c r="C33" s="140" t="str">
        <f>'расчет по направ'!AI30</f>
        <v>Набор  для творчества (цветная бумага, цветной картон, клей)</v>
      </c>
      <c r="D33" s="731" t="s">
        <v>179</v>
      </c>
      <c r="E33" s="732"/>
      <c r="F33" s="138">
        <v>28</v>
      </c>
      <c r="G33" s="126">
        <f>G14</f>
        <v>173538</v>
      </c>
      <c r="H33" s="127">
        <f>'расчет по направ'!AN30</f>
        <v>2.253916179361641E-4</v>
      </c>
      <c r="I33" s="99">
        <v>1</v>
      </c>
      <c r="J33" s="128">
        <v>350</v>
      </c>
      <c r="K33" s="129">
        <f t="shared" si="12"/>
        <v>7.8887066277657431E-2</v>
      </c>
      <c r="L33" s="27">
        <v>7</v>
      </c>
      <c r="M33" s="16" t="s">
        <v>110</v>
      </c>
      <c r="N33" s="713"/>
      <c r="O33" s="714"/>
      <c r="P33" s="48"/>
      <c r="Q33" s="8">
        <f>Q14</f>
        <v>195486</v>
      </c>
      <c r="R33" s="71">
        <f t="shared" si="16"/>
        <v>0</v>
      </c>
      <c r="S33" s="15">
        <v>1</v>
      </c>
      <c r="T33" s="33">
        <v>350</v>
      </c>
      <c r="U33" s="64">
        <f t="shared" si="13"/>
        <v>0</v>
      </c>
      <c r="V33" s="734"/>
      <c r="W33" s="27">
        <v>7</v>
      </c>
      <c r="X33" s="16" t="s">
        <v>110</v>
      </c>
      <c r="Y33" s="713"/>
      <c r="Z33" s="714"/>
      <c r="AA33" s="48"/>
      <c r="AB33" s="8">
        <f>AB14</f>
        <v>21018</v>
      </c>
      <c r="AC33" s="71">
        <f t="shared" si="17"/>
        <v>0</v>
      </c>
      <c r="AD33" s="15">
        <v>1</v>
      </c>
      <c r="AE33" s="33">
        <v>350</v>
      </c>
      <c r="AF33" s="64">
        <f t="shared" si="14"/>
        <v>0</v>
      </c>
      <c r="AG33" s="734"/>
      <c r="AH33" s="85" t="e">
        <f>#REF!+#REF!+#REF!+F33+P33+AA33</f>
        <v>#REF!</v>
      </c>
      <c r="AI33" s="85" t="e">
        <f>#REF!-'натнорм худож'!AH33</f>
        <v>#REF!</v>
      </c>
      <c r="AJ33" s="85" t="e">
        <f>#REF!*#REF!+#REF!*#REF!+#REF!*#REF!+K33*G33+U33*Q33+AF33*AB33</f>
        <v>#REF!</v>
      </c>
      <c r="AK33" s="85" t="e">
        <f>#REF!*#REF!</f>
        <v>#REF!</v>
      </c>
      <c r="BE33" s="27">
        <v>7</v>
      </c>
      <c r="BF33" s="16" t="s">
        <v>110</v>
      </c>
      <c r="BG33" s="713"/>
      <c r="BH33" s="714"/>
      <c r="BI33" s="48">
        <v>28</v>
      </c>
      <c r="BJ33" s="8">
        <f>BJ14</f>
        <v>173538</v>
      </c>
      <c r="BK33" s="124">
        <f t="shared" si="18"/>
        <v>1.6134794684737635E-4</v>
      </c>
      <c r="BL33" s="15">
        <v>1</v>
      </c>
      <c r="BM33" s="33">
        <v>350</v>
      </c>
      <c r="BN33" s="64">
        <f t="shared" si="15"/>
        <v>5.6471781396581724E-2</v>
      </c>
      <c r="BO33" s="734"/>
    </row>
    <row r="34" spans="1:67" outlineLevel="2">
      <c r="A34" s="813"/>
      <c r="B34" s="809"/>
      <c r="C34" s="140" t="str">
        <f>'расчет по направ'!AI31</f>
        <v>Архивная папка</v>
      </c>
      <c r="D34" s="731" t="s">
        <v>179</v>
      </c>
      <c r="E34" s="732"/>
      <c r="F34" s="138">
        <v>5</v>
      </c>
      <c r="G34" s="126">
        <f>G14</f>
        <v>173538</v>
      </c>
      <c r="H34" s="127">
        <f>'расчет по направ'!AN31</f>
        <v>6.2608782760045577E-5</v>
      </c>
      <c r="I34" s="99">
        <v>1</v>
      </c>
      <c r="J34" s="128">
        <v>60</v>
      </c>
      <c r="K34" s="129">
        <f t="shared" si="12"/>
        <v>3.7565269656027345E-3</v>
      </c>
      <c r="L34" s="27">
        <v>8</v>
      </c>
      <c r="M34" s="16" t="s">
        <v>89</v>
      </c>
      <c r="N34" s="713"/>
      <c r="O34" s="714"/>
      <c r="P34" s="48">
        <v>10</v>
      </c>
      <c r="Q34" s="8">
        <f>Q14</f>
        <v>195486</v>
      </c>
      <c r="R34" s="71">
        <f t="shared" si="16"/>
        <v>5.115455838269748E-5</v>
      </c>
      <c r="S34" s="15">
        <v>1</v>
      </c>
      <c r="T34" s="33">
        <v>60</v>
      </c>
      <c r="U34" s="64">
        <f t="shared" si="13"/>
        <v>3.0692735029618488E-3</v>
      </c>
      <c r="V34" s="734"/>
      <c r="W34" s="27">
        <v>8</v>
      </c>
      <c r="X34" s="16" t="s">
        <v>89</v>
      </c>
      <c r="Y34" s="713"/>
      <c r="Z34" s="714"/>
      <c r="AA34" s="48">
        <v>1</v>
      </c>
      <c r="AB34" s="8">
        <f>AB14</f>
        <v>21018</v>
      </c>
      <c r="AC34" s="71">
        <f t="shared" si="17"/>
        <v>4.7578266247977927E-5</v>
      </c>
      <c r="AD34" s="15">
        <v>1</v>
      </c>
      <c r="AE34" s="33">
        <v>60</v>
      </c>
      <c r="AF34" s="64">
        <f t="shared" si="14"/>
        <v>2.8546959748786756E-3</v>
      </c>
      <c r="AG34" s="734"/>
      <c r="AH34" s="85" t="e">
        <f>#REF!+#REF!+#REF!+F34+P34+AA34</f>
        <v>#REF!</v>
      </c>
      <c r="AI34" s="85" t="e">
        <f>#REF!-'натнорм худож'!AH34</f>
        <v>#REF!</v>
      </c>
      <c r="AJ34" s="85" t="e">
        <f>#REF!*#REF!+#REF!*#REF!+#REF!*#REF!+K34*G34+U34*Q34+AF34*AB34</f>
        <v>#REF!</v>
      </c>
      <c r="AK34" s="85" t="e">
        <f>#REF!*#REF!</f>
        <v>#REF!</v>
      </c>
      <c r="BE34" s="27">
        <v>8</v>
      </c>
      <c r="BF34" s="16" t="s">
        <v>89</v>
      </c>
      <c r="BG34" s="713"/>
      <c r="BH34" s="714"/>
      <c r="BI34" s="48">
        <v>5</v>
      </c>
      <c r="BJ34" s="8">
        <f>BJ14</f>
        <v>173538</v>
      </c>
      <c r="BK34" s="124">
        <f t="shared" si="18"/>
        <v>2.8812133365602922E-5</v>
      </c>
      <c r="BL34" s="15">
        <v>1</v>
      </c>
      <c r="BM34" s="33">
        <v>60</v>
      </c>
      <c r="BN34" s="64">
        <f t="shared" si="15"/>
        <v>1.7287280019361753E-3</v>
      </c>
      <c r="BO34" s="734"/>
    </row>
    <row r="35" spans="1:67" ht="15" customHeight="1" outlineLevel="2">
      <c r="A35" s="813"/>
      <c r="B35" s="809"/>
      <c r="C35" s="140" t="str">
        <f>'расчет по направ'!AI32</f>
        <v>Пластиковая папка</v>
      </c>
      <c r="D35" s="731" t="s">
        <v>179</v>
      </c>
      <c r="E35" s="732"/>
      <c r="F35" s="138">
        <v>10</v>
      </c>
      <c r="G35" s="126">
        <f>G14</f>
        <v>173538</v>
      </c>
      <c r="H35" s="127">
        <f>'расчет по направ'!AN32</f>
        <v>1.2521756552009115E-4</v>
      </c>
      <c r="I35" s="99">
        <v>1</v>
      </c>
      <c r="J35" s="128">
        <v>100</v>
      </c>
      <c r="K35" s="129">
        <f t="shared" si="12"/>
        <v>1.2521756552009116E-2</v>
      </c>
      <c r="L35" s="27">
        <v>9</v>
      </c>
      <c r="M35" s="16" t="s">
        <v>92</v>
      </c>
      <c r="N35" s="713"/>
      <c r="O35" s="714"/>
      <c r="P35" s="48">
        <v>24</v>
      </c>
      <c r="Q35" s="8">
        <f>Q14</f>
        <v>195486</v>
      </c>
      <c r="R35" s="71">
        <f t="shared" si="16"/>
        <v>1.2277094011847395E-4</v>
      </c>
      <c r="S35" s="15">
        <v>1</v>
      </c>
      <c r="T35" s="33">
        <v>100</v>
      </c>
      <c r="U35" s="64">
        <f t="shared" si="13"/>
        <v>1.2277094011847395E-2</v>
      </c>
      <c r="V35" s="734"/>
      <c r="W35" s="27">
        <v>9</v>
      </c>
      <c r="X35" s="16" t="s">
        <v>92</v>
      </c>
      <c r="Y35" s="713"/>
      <c r="Z35" s="714"/>
      <c r="AA35" s="48">
        <v>1</v>
      </c>
      <c r="AB35" s="8">
        <f>AB14</f>
        <v>21018</v>
      </c>
      <c r="AC35" s="71">
        <f t="shared" si="17"/>
        <v>4.7578266247977927E-5</v>
      </c>
      <c r="AD35" s="15">
        <v>1</v>
      </c>
      <c r="AE35" s="33">
        <v>100</v>
      </c>
      <c r="AF35" s="64">
        <f t="shared" si="14"/>
        <v>4.7578266247977931E-3</v>
      </c>
      <c r="AG35" s="734"/>
      <c r="AH35" s="85" t="e">
        <f>#REF!+#REF!+#REF!+F35+P35+AA35</f>
        <v>#REF!</v>
      </c>
      <c r="AI35" s="85" t="e">
        <f>#REF!-'натнорм худож'!AH35</f>
        <v>#REF!</v>
      </c>
      <c r="AJ35" s="85" t="e">
        <f>#REF!*#REF!+#REF!*#REF!+#REF!*#REF!+K35*G35+U35*Q35+AF35*AB35</f>
        <v>#REF!</v>
      </c>
      <c r="AK35" s="85" t="e">
        <f>#REF!*#REF!</f>
        <v>#REF!</v>
      </c>
      <c r="BE35" s="27">
        <v>9</v>
      </c>
      <c r="BF35" s="16" t="s">
        <v>92</v>
      </c>
      <c r="BG35" s="713"/>
      <c r="BH35" s="714"/>
      <c r="BI35" s="48">
        <v>10</v>
      </c>
      <c r="BJ35" s="8">
        <f>BJ14</f>
        <v>173538</v>
      </c>
      <c r="BK35" s="124">
        <f t="shared" si="18"/>
        <v>5.7624266731205844E-5</v>
      </c>
      <c r="BL35" s="15">
        <v>1</v>
      </c>
      <c r="BM35" s="33">
        <v>100</v>
      </c>
      <c r="BN35" s="64">
        <f t="shared" si="15"/>
        <v>5.7624266731205846E-3</v>
      </c>
      <c r="BO35" s="734"/>
    </row>
    <row r="36" spans="1:67" outlineLevel="2">
      <c r="A36" s="813"/>
      <c r="B36" s="809"/>
      <c r="C36" s="140" t="str">
        <f>'расчет по направ'!AI33</f>
        <v>Скотч</v>
      </c>
      <c r="D36" s="731" t="s">
        <v>179</v>
      </c>
      <c r="E36" s="732"/>
      <c r="F36" s="138">
        <v>9</v>
      </c>
      <c r="G36" s="126">
        <f>G14</f>
        <v>173538</v>
      </c>
      <c r="H36" s="127">
        <f>'расчет по направ'!AN33</f>
        <v>1.1269580896808205E-4</v>
      </c>
      <c r="I36" s="99">
        <v>1</v>
      </c>
      <c r="J36" s="128">
        <v>106</v>
      </c>
      <c r="K36" s="129">
        <f t="shared" si="12"/>
        <v>1.1945755750616698E-2</v>
      </c>
      <c r="L36" s="27">
        <v>10</v>
      </c>
      <c r="M36" s="16" t="s">
        <v>90</v>
      </c>
      <c r="N36" s="713"/>
      <c r="O36" s="714"/>
      <c r="P36" s="48">
        <v>7</v>
      </c>
      <c r="Q36" s="8">
        <f>Q14</f>
        <v>195486</v>
      </c>
      <c r="R36" s="71">
        <f t="shared" si="16"/>
        <v>3.580819086788824E-5</v>
      </c>
      <c r="S36" s="15">
        <v>1</v>
      </c>
      <c r="T36" s="33">
        <v>106</v>
      </c>
      <c r="U36" s="64">
        <f t="shared" si="13"/>
        <v>3.7956682319961535E-3</v>
      </c>
      <c r="V36" s="734"/>
      <c r="W36" s="27">
        <v>10</v>
      </c>
      <c r="X36" s="16" t="s">
        <v>90</v>
      </c>
      <c r="Y36" s="713"/>
      <c r="Z36" s="714"/>
      <c r="AA36" s="48">
        <v>1</v>
      </c>
      <c r="AB36" s="8">
        <f>AB14</f>
        <v>21018</v>
      </c>
      <c r="AC36" s="71">
        <f t="shared" si="17"/>
        <v>4.7578266247977927E-5</v>
      </c>
      <c r="AD36" s="15">
        <v>1</v>
      </c>
      <c r="AE36" s="33">
        <v>106</v>
      </c>
      <c r="AF36" s="64">
        <f t="shared" si="14"/>
        <v>5.0432962222856604E-3</v>
      </c>
      <c r="AG36" s="734"/>
      <c r="AH36" s="85" t="e">
        <f>#REF!+#REF!+#REF!+F36+P36+AA36</f>
        <v>#REF!</v>
      </c>
      <c r="AI36" s="85" t="e">
        <f>#REF!-'натнорм худож'!AH36</f>
        <v>#REF!</v>
      </c>
      <c r="AJ36" s="85" t="e">
        <f>#REF!*#REF!+#REF!*#REF!+#REF!*#REF!+K36*G36+U36*Q36+AF36*AB36</f>
        <v>#REF!</v>
      </c>
      <c r="AK36" s="85" t="e">
        <f>#REF!*#REF!</f>
        <v>#REF!</v>
      </c>
      <c r="BE36" s="27">
        <v>10</v>
      </c>
      <c r="BF36" s="16" t="s">
        <v>90</v>
      </c>
      <c r="BG36" s="713"/>
      <c r="BH36" s="714"/>
      <c r="BI36" s="48">
        <v>9</v>
      </c>
      <c r="BJ36" s="8">
        <f>BJ14</f>
        <v>173538</v>
      </c>
      <c r="BK36" s="124">
        <f t="shared" si="18"/>
        <v>5.1861840058085259E-5</v>
      </c>
      <c r="BL36" s="15">
        <v>1</v>
      </c>
      <c r="BM36" s="33">
        <v>106</v>
      </c>
      <c r="BN36" s="64">
        <f t="shared" si="15"/>
        <v>5.4973550461570372E-3</v>
      </c>
      <c r="BO36" s="734"/>
    </row>
    <row r="37" spans="1:67" outlineLevel="2">
      <c r="A37" s="813"/>
      <c r="B37" s="809"/>
      <c r="C37" s="140" t="str">
        <f>'расчет по направ'!AI34</f>
        <v>Ножницы</v>
      </c>
      <c r="D37" s="731" t="s">
        <v>179</v>
      </c>
      <c r="E37" s="732"/>
      <c r="F37" s="138">
        <v>12</v>
      </c>
      <c r="G37" s="126">
        <f>G14</f>
        <v>173538</v>
      </c>
      <c r="H37" s="127">
        <f>'расчет по направ'!AN34</f>
        <v>1.502610786241094E-4</v>
      </c>
      <c r="I37" s="99">
        <v>1</v>
      </c>
      <c r="J37" s="128">
        <v>90</v>
      </c>
      <c r="K37" s="129">
        <f t="shared" si="12"/>
        <v>1.3523497076169845E-2</v>
      </c>
      <c r="L37" s="27">
        <v>11</v>
      </c>
      <c r="M37" s="16" t="s">
        <v>91</v>
      </c>
      <c r="N37" s="713"/>
      <c r="O37" s="714"/>
      <c r="P37" s="48">
        <v>14</v>
      </c>
      <c r="Q37" s="8">
        <f>Q14</f>
        <v>195486</v>
      </c>
      <c r="R37" s="71">
        <f t="shared" si="16"/>
        <v>7.161638173577648E-5</v>
      </c>
      <c r="S37" s="15">
        <v>1</v>
      </c>
      <c r="T37" s="33">
        <v>90</v>
      </c>
      <c r="U37" s="64">
        <f t="shared" si="13"/>
        <v>6.4454743562198831E-3</v>
      </c>
      <c r="V37" s="734"/>
      <c r="W37" s="27">
        <v>11</v>
      </c>
      <c r="X37" s="16" t="s">
        <v>91</v>
      </c>
      <c r="Y37" s="713"/>
      <c r="Z37" s="714"/>
      <c r="AA37" s="48">
        <v>1</v>
      </c>
      <c r="AB37" s="8">
        <f>AB14</f>
        <v>21018</v>
      </c>
      <c r="AC37" s="71">
        <f t="shared" si="17"/>
        <v>4.7578266247977927E-5</v>
      </c>
      <c r="AD37" s="15">
        <v>1</v>
      </c>
      <c r="AE37" s="33">
        <v>90</v>
      </c>
      <c r="AF37" s="64">
        <f t="shared" si="14"/>
        <v>4.2820439623180136E-3</v>
      </c>
      <c r="AG37" s="734"/>
      <c r="AH37" s="85" t="e">
        <f>#REF!+#REF!+#REF!+F37+P37+AA37</f>
        <v>#REF!</v>
      </c>
      <c r="AI37" s="85" t="e">
        <f>#REF!-'натнорм худож'!AH37</f>
        <v>#REF!</v>
      </c>
      <c r="AJ37" s="85" t="e">
        <f>#REF!*#REF!+#REF!*#REF!+#REF!*#REF!+K37*G37+U37*Q37+AF37*AB37</f>
        <v>#REF!</v>
      </c>
      <c r="AK37" s="85" t="e">
        <f>#REF!*#REF!</f>
        <v>#REF!</v>
      </c>
      <c r="BE37" s="27">
        <v>11</v>
      </c>
      <c r="BF37" s="16" t="s">
        <v>91</v>
      </c>
      <c r="BG37" s="713"/>
      <c r="BH37" s="714"/>
      <c r="BI37" s="48">
        <v>12</v>
      </c>
      <c r="BJ37" s="8">
        <f>BJ14</f>
        <v>173538</v>
      </c>
      <c r="BK37" s="124">
        <f t="shared" si="18"/>
        <v>6.9149120077447021E-5</v>
      </c>
      <c r="BL37" s="15">
        <v>1</v>
      </c>
      <c r="BM37" s="33">
        <v>90</v>
      </c>
      <c r="BN37" s="64">
        <f t="shared" si="15"/>
        <v>6.2234208069702323E-3</v>
      </c>
      <c r="BO37" s="734"/>
    </row>
    <row r="38" spans="1:67" ht="15" customHeight="1" outlineLevel="2">
      <c r="A38" s="813"/>
      <c r="B38" s="809"/>
      <c r="C38" s="140" t="str">
        <f>'расчет по направ'!AI35</f>
        <v>Набор фломастеров</v>
      </c>
      <c r="D38" s="731" t="s">
        <v>179</v>
      </c>
      <c r="E38" s="732"/>
      <c r="F38" s="138">
        <v>9</v>
      </c>
      <c r="G38" s="126">
        <f>G14</f>
        <v>173538</v>
      </c>
      <c r="H38" s="127">
        <f>'расчет по направ'!AN35</f>
        <v>1.1269580896808205E-4</v>
      </c>
      <c r="I38" s="99">
        <v>1</v>
      </c>
      <c r="J38" s="128">
        <v>120</v>
      </c>
      <c r="K38" s="129">
        <f t="shared" si="12"/>
        <v>1.3523497076169845E-2</v>
      </c>
      <c r="L38" s="27">
        <v>12</v>
      </c>
      <c r="M38" s="16" t="s">
        <v>93</v>
      </c>
      <c r="N38" s="713"/>
      <c r="O38" s="714"/>
      <c r="P38" s="48">
        <v>9</v>
      </c>
      <c r="Q38" s="8">
        <f>Q14</f>
        <v>195486</v>
      </c>
      <c r="R38" s="71">
        <f t="shared" si="16"/>
        <v>4.6039102544427733E-5</v>
      </c>
      <c r="S38" s="15">
        <v>1</v>
      </c>
      <c r="T38" s="33">
        <v>120</v>
      </c>
      <c r="U38" s="64">
        <f t="shared" si="13"/>
        <v>5.5246923053313282E-3</v>
      </c>
      <c r="V38" s="734"/>
      <c r="W38" s="27">
        <v>12</v>
      </c>
      <c r="X38" s="16" t="s">
        <v>93</v>
      </c>
      <c r="Y38" s="713"/>
      <c r="Z38" s="714"/>
      <c r="AA38" s="48"/>
      <c r="AB38" s="8">
        <f>AB14</f>
        <v>21018</v>
      </c>
      <c r="AC38" s="71">
        <f t="shared" si="17"/>
        <v>0</v>
      </c>
      <c r="AD38" s="15">
        <v>1</v>
      </c>
      <c r="AE38" s="33">
        <v>120</v>
      </c>
      <c r="AF38" s="64">
        <f t="shared" si="14"/>
        <v>0</v>
      </c>
      <c r="AG38" s="734"/>
      <c r="AH38" s="85" t="e">
        <f>#REF!+#REF!+#REF!+F38+P38+AA38</f>
        <v>#REF!</v>
      </c>
      <c r="AI38" s="85" t="e">
        <f>#REF!-'натнорм худож'!AH38</f>
        <v>#REF!</v>
      </c>
      <c r="AJ38" s="85" t="e">
        <f>#REF!*#REF!+#REF!*#REF!+#REF!*#REF!+K38*G38+U38*Q38+AF38*AB38</f>
        <v>#REF!</v>
      </c>
      <c r="AK38" s="85" t="e">
        <f>#REF!*#REF!</f>
        <v>#REF!</v>
      </c>
      <c r="BE38" s="27">
        <v>12</v>
      </c>
      <c r="BF38" s="16" t="s">
        <v>93</v>
      </c>
      <c r="BG38" s="713"/>
      <c r="BH38" s="714"/>
      <c r="BI38" s="48">
        <v>9</v>
      </c>
      <c r="BJ38" s="8">
        <f>BJ14</f>
        <v>173538</v>
      </c>
      <c r="BK38" s="124">
        <f t="shared" si="18"/>
        <v>5.1861840058085259E-5</v>
      </c>
      <c r="BL38" s="15">
        <v>1</v>
      </c>
      <c r="BM38" s="33">
        <v>120</v>
      </c>
      <c r="BN38" s="64">
        <f t="shared" si="15"/>
        <v>6.2234208069702314E-3</v>
      </c>
      <c r="BO38" s="734"/>
    </row>
    <row r="39" spans="1:67" ht="15" customHeight="1" outlineLevel="2">
      <c r="A39" s="813"/>
      <c r="B39" s="809"/>
      <c r="C39" s="140" t="str">
        <f>'расчет по направ'!AI36</f>
        <v>Набор файлов (100шт.)</v>
      </c>
      <c r="D39" s="731" t="s">
        <v>179</v>
      </c>
      <c r="E39" s="732"/>
      <c r="F39" s="138">
        <v>12</v>
      </c>
      <c r="G39" s="126">
        <f>G14</f>
        <v>173538</v>
      </c>
      <c r="H39" s="127">
        <f>'расчет по направ'!AN36</f>
        <v>8.7652295864063806E-5</v>
      </c>
      <c r="I39" s="99">
        <v>1</v>
      </c>
      <c r="J39" s="128">
        <v>200</v>
      </c>
      <c r="K39" s="129">
        <f t="shared" si="12"/>
        <v>1.7530459172812762E-2</v>
      </c>
      <c r="L39" s="27">
        <v>13</v>
      </c>
      <c r="M39" s="16" t="s">
        <v>111</v>
      </c>
      <c r="N39" s="713"/>
      <c r="O39" s="714"/>
      <c r="P39" s="48">
        <v>14</v>
      </c>
      <c r="Q39" s="8">
        <f>Q14</f>
        <v>195486</v>
      </c>
      <c r="R39" s="71">
        <f t="shared" si="16"/>
        <v>7.161638173577648E-5</v>
      </c>
      <c r="S39" s="15">
        <v>1</v>
      </c>
      <c r="T39" s="33">
        <v>200</v>
      </c>
      <c r="U39" s="64">
        <f t="shared" si="13"/>
        <v>1.4323276347155295E-2</v>
      </c>
      <c r="V39" s="734"/>
      <c r="W39" s="27">
        <v>13</v>
      </c>
      <c r="X39" s="16" t="s">
        <v>111</v>
      </c>
      <c r="Y39" s="713"/>
      <c r="Z39" s="714"/>
      <c r="AA39" s="48">
        <v>1</v>
      </c>
      <c r="AB39" s="8">
        <f>AB14</f>
        <v>21018</v>
      </c>
      <c r="AC39" s="71">
        <f t="shared" si="17"/>
        <v>4.7578266247977927E-5</v>
      </c>
      <c r="AD39" s="15">
        <v>1</v>
      </c>
      <c r="AE39" s="33">
        <v>200</v>
      </c>
      <c r="AF39" s="64">
        <f t="shared" si="14"/>
        <v>9.5156532495955862E-3</v>
      </c>
      <c r="AG39" s="734"/>
      <c r="AH39" s="85" t="e">
        <f>#REF!+#REF!+#REF!+F39+P39+AA39</f>
        <v>#REF!</v>
      </c>
      <c r="AI39" s="85" t="e">
        <f>#REF!-'натнорм худож'!AH39</f>
        <v>#REF!</v>
      </c>
      <c r="AJ39" s="85" t="e">
        <f>#REF!*#REF!+#REF!*#REF!+#REF!*#REF!+K39*G39+U39*Q39+AF39*AB39</f>
        <v>#REF!</v>
      </c>
      <c r="AK39" s="85" t="e">
        <f>#REF!*#REF!</f>
        <v>#REF!</v>
      </c>
      <c r="BE39" s="27">
        <v>13</v>
      </c>
      <c r="BF39" s="16" t="s">
        <v>111</v>
      </c>
      <c r="BG39" s="713"/>
      <c r="BH39" s="714"/>
      <c r="BI39" s="48">
        <v>12</v>
      </c>
      <c r="BJ39" s="8">
        <f>BJ14</f>
        <v>173538</v>
      </c>
      <c r="BK39" s="124">
        <f t="shared" si="18"/>
        <v>6.9149120077447021E-5</v>
      </c>
      <c r="BL39" s="15">
        <v>1</v>
      </c>
      <c r="BM39" s="33">
        <v>200</v>
      </c>
      <c r="BN39" s="64">
        <f t="shared" si="15"/>
        <v>1.3829824015489404E-2</v>
      </c>
      <c r="BO39" s="734"/>
    </row>
    <row r="40" spans="1:67" ht="11.25" hidden="1" customHeight="1" outlineLevel="2">
      <c r="A40" s="813"/>
      <c r="B40" s="809"/>
      <c r="C40" s="140" t="str">
        <f>'расчет по направ'!AI37</f>
        <v>Клей канцелярский</v>
      </c>
      <c r="D40" s="731" t="s">
        <v>179</v>
      </c>
      <c r="E40" s="732"/>
      <c r="F40" s="138"/>
      <c r="G40" s="126">
        <f>G14</f>
        <v>173538</v>
      </c>
      <c r="H40" s="127">
        <f>'расчет по направ'!AN37</f>
        <v>0</v>
      </c>
      <c r="I40" s="99">
        <v>1</v>
      </c>
      <c r="J40" s="128">
        <v>60</v>
      </c>
      <c r="K40" s="129">
        <f t="shared" si="12"/>
        <v>0</v>
      </c>
      <c r="L40" s="27">
        <v>14</v>
      </c>
      <c r="M40" s="16" t="s">
        <v>94</v>
      </c>
      <c r="N40" s="713"/>
      <c r="O40" s="714"/>
      <c r="P40" s="48"/>
      <c r="Q40" s="8">
        <f>Q14</f>
        <v>195486</v>
      </c>
      <c r="R40" s="71">
        <f t="shared" si="16"/>
        <v>0</v>
      </c>
      <c r="S40" s="15">
        <v>1</v>
      </c>
      <c r="T40" s="33">
        <v>60</v>
      </c>
      <c r="U40" s="64">
        <f t="shared" si="13"/>
        <v>0</v>
      </c>
      <c r="V40" s="734"/>
      <c r="W40" s="27">
        <v>14</v>
      </c>
      <c r="X40" s="16" t="s">
        <v>94</v>
      </c>
      <c r="Y40" s="713"/>
      <c r="Z40" s="714"/>
      <c r="AA40" s="48"/>
      <c r="AB40" s="8">
        <f>AB14</f>
        <v>21018</v>
      </c>
      <c r="AC40" s="71">
        <f t="shared" si="17"/>
        <v>0</v>
      </c>
      <c r="AD40" s="15">
        <v>1</v>
      </c>
      <c r="AE40" s="33">
        <v>60</v>
      </c>
      <c r="AF40" s="64">
        <f t="shared" si="14"/>
        <v>0</v>
      </c>
      <c r="AG40" s="734"/>
      <c r="AH40" s="85" t="e">
        <f>#REF!+#REF!+#REF!+F40+P40+AA40</f>
        <v>#REF!</v>
      </c>
      <c r="AI40" s="85" t="e">
        <f>#REF!-'натнорм худож'!AH40</f>
        <v>#REF!</v>
      </c>
      <c r="AJ40" s="85" t="e">
        <f>#REF!*#REF!+#REF!*#REF!+#REF!*#REF!+K40*G40+U40*Q40+AF40*AB40</f>
        <v>#REF!</v>
      </c>
      <c r="AK40" s="85" t="e">
        <f>#REF!*#REF!</f>
        <v>#REF!</v>
      </c>
      <c r="BE40" s="27">
        <v>14</v>
      </c>
      <c r="BF40" s="16" t="s">
        <v>94</v>
      </c>
      <c r="BG40" s="713"/>
      <c r="BH40" s="714"/>
      <c r="BI40" s="48"/>
      <c r="BJ40" s="8">
        <f>BJ14</f>
        <v>173538</v>
      </c>
      <c r="BK40" s="124">
        <f t="shared" si="18"/>
        <v>0</v>
      </c>
      <c r="BL40" s="15">
        <v>1</v>
      </c>
      <c r="BM40" s="33">
        <v>60</v>
      </c>
      <c r="BN40" s="64">
        <f t="shared" si="15"/>
        <v>0</v>
      </c>
      <c r="BO40" s="734"/>
    </row>
    <row r="41" spans="1:67" ht="15" customHeight="1" outlineLevel="2">
      <c r="A41" s="813"/>
      <c r="B41" s="809"/>
      <c r="C41" s="140" t="str">
        <f>'расчет по направ'!AI38</f>
        <v>Набор театрального грима</v>
      </c>
      <c r="D41" s="731" t="s">
        <v>179</v>
      </c>
      <c r="E41" s="732"/>
      <c r="F41" s="138">
        <v>3</v>
      </c>
      <c r="G41" s="126">
        <f>G14</f>
        <v>173538</v>
      </c>
      <c r="H41" s="127">
        <f>'расчет по направ'!AN38</f>
        <v>3.7565269656027349E-5</v>
      </c>
      <c r="I41" s="99">
        <v>1</v>
      </c>
      <c r="J41" s="128">
        <v>750</v>
      </c>
      <c r="K41" s="129">
        <f t="shared" si="12"/>
        <v>2.8173952242020513E-2</v>
      </c>
      <c r="L41" s="27">
        <v>15</v>
      </c>
      <c r="M41" s="16" t="s">
        <v>114</v>
      </c>
      <c r="N41" s="713"/>
      <c r="O41" s="714"/>
      <c r="P41" s="48"/>
      <c r="Q41" s="8">
        <f>Q14</f>
        <v>195486</v>
      </c>
      <c r="R41" s="71">
        <f t="shared" si="16"/>
        <v>0</v>
      </c>
      <c r="S41" s="15">
        <v>1</v>
      </c>
      <c r="T41" s="33">
        <v>750</v>
      </c>
      <c r="U41" s="64">
        <f t="shared" si="13"/>
        <v>0</v>
      </c>
      <c r="V41" s="734"/>
      <c r="W41" s="27">
        <v>15</v>
      </c>
      <c r="X41" s="16" t="s">
        <v>114</v>
      </c>
      <c r="Y41" s="713"/>
      <c r="Z41" s="714"/>
      <c r="AA41" s="48"/>
      <c r="AB41" s="8">
        <f>AB14</f>
        <v>21018</v>
      </c>
      <c r="AC41" s="71">
        <f t="shared" si="17"/>
        <v>0</v>
      </c>
      <c r="AD41" s="15">
        <v>1</v>
      </c>
      <c r="AE41" s="33">
        <v>750</v>
      </c>
      <c r="AF41" s="64">
        <f t="shared" si="14"/>
        <v>0</v>
      </c>
      <c r="AG41" s="734"/>
      <c r="AH41" s="85" t="e">
        <f>#REF!+#REF!+#REF!+F41+P41+AA41</f>
        <v>#REF!</v>
      </c>
      <c r="AI41" s="85" t="e">
        <f>#REF!-'натнорм худож'!AH41</f>
        <v>#REF!</v>
      </c>
      <c r="AJ41" s="85" t="e">
        <f>#REF!*#REF!+#REF!*#REF!+#REF!*#REF!+K41*G41+U41*Q41+AF41*AB41</f>
        <v>#REF!</v>
      </c>
      <c r="AK41" s="85" t="e">
        <f>#REF!*#REF!</f>
        <v>#REF!</v>
      </c>
      <c r="BE41" s="27">
        <v>15</v>
      </c>
      <c r="BF41" s="16" t="s">
        <v>114</v>
      </c>
      <c r="BG41" s="713"/>
      <c r="BH41" s="714"/>
      <c r="BI41" s="48">
        <v>3</v>
      </c>
      <c r="BJ41" s="8">
        <f>BJ14</f>
        <v>173538</v>
      </c>
      <c r="BK41" s="124">
        <f t="shared" si="18"/>
        <v>1.7287280019361755E-5</v>
      </c>
      <c r="BL41" s="15">
        <v>1</v>
      </c>
      <c r="BM41" s="33">
        <v>750</v>
      </c>
      <c r="BN41" s="64">
        <f t="shared" si="15"/>
        <v>1.2965460014521316E-2</v>
      </c>
      <c r="BO41" s="734"/>
    </row>
    <row r="42" spans="1:67" outlineLevel="2">
      <c r="A42" s="813"/>
      <c r="B42" s="809"/>
      <c r="C42" s="140" t="str">
        <f>'расчет по направ'!AI39</f>
        <v>картридж</v>
      </c>
      <c r="D42" s="731" t="s">
        <v>179</v>
      </c>
      <c r="E42" s="732"/>
      <c r="F42" s="138">
        <v>3.5</v>
      </c>
      <c r="G42" s="126">
        <f>G14</f>
        <v>173538</v>
      </c>
      <c r="H42" s="127">
        <f>'расчет по направ'!AN39</f>
        <v>3.7565269656027349E-5</v>
      </c>
      <c r="I42" s="99">
        <v>1</v>
      </c>
      <c r="J42" s="128">
        <v>2000</v>
      </c>
      <c r="K42" s="129">
        <f t="shared" si="12"/>
        <v>7.5130539312054698E-2</v>
      </c>
      <c r="L42" s="27">
        <v>16</v>
      </c>
      <c r="M42" s="16" t="s">
        <v>95</v>
      </c>
      <c r="N42" s="713"/>
      <c r="O42" s="714"/>
      <c r="P42" s="48">
        <v>4</v>
      </c>
      <c r="Q42" s="8">
        <f>Q14</f>
        <v>195486</v>
      </c>
      <c r="R42" s="71">
        <f>P42/Q42</f>
        <v>2.0461823353078993E-5</v>
      </c>
      <c r="S42" s="15">
        <v>1</v>
      </c>
      <c r="T42" s="33">
        <v>2000</v>
      </c>
      <c r="U42" s="64">
        <f t="shared" si="13"/>
        <v>4.0923646706157987E-2</v>
      </c>
      <c r="V42" s="734"/>
      <c r="W42" s="27">
        <v>16</v>
      </c>
      <c r="X42" s="16" t="s">
        <v>95</v>
      </c>
      <c r="Y42" s="713"/>
      <c r="Z42" s="714"/>
      <c r="AA42" s="48">
        <f>ROUND((10)/443052*AB42,1)</f>
        <v>0.5</v>
      </c>
      <c r="AB42" s="8">
        <f>AB14</f>
        <v>21018</v>
      </c>
      <c r="AC42" s="71">
        <f>AA42/AB42</f>
        <v>2.3789133123988963E-5</v>
      </c>
      <c r="AD42" s="15">
        <v>1</v>
      </c>
      <c r="AE42" s="33">
        <v>2000</v>
      </c>
      <c r="AF42" s="64">
        <f t="shared" si="14"/>
        <v>4.7578266247977924E-2</v>
      </c>
      <c r="AG42" s="734"/>
      <c r="AH42" s="85" t="e">
        <f>#REF!+#REF!+#REF!+F42+P42+AA42</f>
        <v>#REF!</v>
      </c>
      <c r="AI42" s="85" t="e">
        <f>#REF!-'натнорм худож'!AH42</f>
        <v>#REF!</v>
      </c>
      <c r="AJ42" s="85" t="e">
        <f>#REF!*#REF!+#REF!*#REF!+#REF!*#REF!+K42*G42+U42*Q42+AF42*AB42</f>
        <v>#REF!</v>
      </c>
      <c r="AK42" s="85" t="e">
        <f>#REF!*#REF!</f>
        <v>#REF!</v>
      </c>
      <c r="BE42" s="27">
        <v>16</v>
      </c>
      <c r="BF42" s="16" t="s">
        <v>95</v>
      </c>
      <c r="BG42" s="713"/>
      <c r="BH42" s="714"/>
      <c r="BI42" s="48">
        <v>3.5</v>
      </c>
      <c r="BJ42" s="8">
        <f>BJ14</f>
        <v>173538</v>
      </c>
      <c r="BK42" s="124">
        <f>BI42/BJ42</f>
        <v>2.0168493355922044E-5</v>
      </c>
      <c r="BL42" s="15">
        <v>1</v>
      </c>
      <c r="BM42" s="33">
        <v>2000</v>
      </c>
      <c r="BN42" s="64">
        <f t="shared" si="15"/>
        <v>4.0336986711844089E-2</v>
      </c>
      <c r="BO42" s="734"/>
    </row>
    <row r="43" spans="1:67" outlineLevel="2">
      <c r="A43" s="813"/>
      <c r="B43" s="809"/>
      <c r="C43" s="140" t="str">
        <f>'расчет по направ'!AI40</f>
        <v>тонер</v>
      </c>
      <c r="D43" s="731" t="s">
        <v>179</v>
      </c>
      <c r="E43" s="732"/>
      <c r="F43" s="138">
        <f>ROUND((20)/443052*G43,1)</f>
        <v>7.8</v>
      </c>
      <c r="G43" s="126">
        <f>G14</f>
        <v>173538</v>
      </c>
      <c r="H43" s="127">
        <f>'расчет по направ'!AN40</f>
        <v>5.0087026208036463E-5</v>
      </c>
      <c r="I43" s="99">
        <v>1</v>
      </c>
      <c r="J43" s="128">
        <v>200</v>
      </c>
      <c r="K43" s="129">
        <f t="shared" si="12"/>
        <v>1.0017405241607293E-2</v>
      </c>
      <c r="L43" s="27">
        <v>17</v>
      </c>
      <c r="M43" s="16" t="s">
        <v>96</v>
      </c>
      <c r="N43" s="713"/>
      <c r="O43" s="714"/>
      <c r="P43" s="48">
        <v>9.1999999999999993</v>
      </c>
      <c r="Q43" s="8">
        <f>Q14</f>
        <v>195486</v>
      </c>
      <c r="R43" s="71">
        <f t="shared" ref="R43:R52" si="19">P43/Q43</f>
        <v>4.7062193712081678E-5</v>
      </c>
      <c r="S43" s="15">
        <v>1</v>
      </c>
      <c r="T43" s="33">
        <v>200</v>
      </c>
      <c r="U43" s="64">
        <f t="shared" si="13"/>
        <v>9.4124387424163354E-3</v>
      </c>
      <c r="V43" s="734"/>
      <c r="W43" s="27">
        <v>17</v>
      </c>
      <c r="X43" s="16" t="s">
        <v>96</v>
      </c>
      <c r="Y43" s="713"/>
      <c r="Z43" s="714"/>
      <c r="AA43" s="48">
        <v>1</v>
      </c>
      <c r="AB43" s="8">
        <f>AB14</f>
        <v>21018</v>
      </c>
      <c r="AC43" s="71">
        <f t="shared" ref="AC43:AC52" si="20">AA43/AB43</f>
        <v>4.7578266247977927E-5</v>
      </c>
      <c r="AD43" s="15">
        <v>1</v>
      </c>
      <c r="AE43" s="33">
        <v>200</v>
      </c>
      <c r="AF43" s="64">
        <f t="shared" si="14"/>
        <v>9.5156532495955862E-3</v>
      </c>
      <c r="AG43" s="734"/>
      <c r="AH43" s="85" t="e">
        <f>#REF!+#REF!+#REF!+F43+P43+AA43</f>
        <v>#REF!</v>
      </c>
      <c r="AI43" s="85" t="e">
        <f>#REF!-'натнорм худож'!AH43</f>
        <v>#REF!</v>
      </c>
      <c r="AJ43" s="85" t="e">
        <f>#REF!*#REF!+#REF!*#REF!+#REF!*#REF!+K43*G43+U43*Q43+AF43*AB43</f>
        <v>#REF!</v>
      </c>
      <c r="AK43" s="85" t="e">
        <f>#REF!*#REF!</f>
        <v>#REF!</v>
      </c>
      <c r="BE43" s="27">
        <v>17</v>
      </c>
      <c r="BF43" s="16" t="s">
        <v>96</v>
      </c>
      <c r="BG43" s="713"/>
      <c r="BH43" s="714"/>
      <c r="BI43" s="48">
        <f>ROUND((20)/443052*BJ43,1)</f>
        <v>7.8</v>
      </c>
      <c r="BJ43" s="8">
        <f>BJ14</f>
        <v>173538</v>
      </c>
      <c r="BK43" s="124">
        <f t="shared" ref="BK43:BK52" si="21">BI43/BJ43</f>
        <v>4.4946928050340555E-5</v>
      </c>
      <c r="BL43" s="15">
        <v>1</v>
      </c>
      <c r="BM43" s="33">
        <v>200</v>
      </c>
      <c r="BN43" s="64">
        <f t="shared" si="15"/>
        <v>8.9893856100681114E-3</v>
      </c>
      <c r="BO43" s="734"/>
    </row>
    <row r="44" spans="1:67" outlineLevel="2">
      <c r="A44" s="813"/>
      <c r="B44" s="809"/>
      <c r="C44" s="140" t="str">
        <f>'расчет по направ'!AI41</f>
        <v>Фотобумага</v>
      </c>
      <c r="D44" s="731" t="s">
        <v>179</v>
      </c>
      <c r="E44" s="732"/>
      <c r="F44" s="138">
        <f>ROUND((5)/443052*G44,1)</f>
        <v>2</v>
      </c>
      <c r="G44" s="126">
        <f>G14</f>
        <v>173538</v>
      </c>
      <c r="H44" s="127">
        <f>'расчет по направ'!AN41</f>
        <v>2.5043513104018232E-5</v>
      </c>
      <c r="I44" s="99">
        <v>1</v>
      </c>
      <c r="J44" s="128">
        <v>600</v>
      </c>
      <c r="K44" s="129">
        <f t="shared" si="12"/>
        <v>1.5026107862410938E-2</v>
      </c>
      <c r="L44" s="27">
        <v>18</v>
      </c>
      <c r="M44" s="16" t="s">
        <v>112</v>
      </c>
      <c r="N44" s="713"/>
      <c r="O44" s="714"/>
      <c r="P44" s="48">
        <f>ROUND((5)/443052*Q44,1)</f>
        <v>2.2000000000000002</v>
      </c>
      <c r="Q44" s="8">
        <f>Q14</f>
        <v>195486</v>
      </c>
      <c r="R44" s="71">
        <f t="shared" si="19"/>
        <v>1.1254002844193447E-5</v>
      </c>
      <c r="S44" s="15">
        <v>1</v>
      </c>
      <c r="T44" s="33">
        <v>600</v>
      </c>
      <c r="U44" s="64">
        <f t="shared" si="13"/>
        <v>6.7524017065160678E-3</v>
      </c>
      <c r="V44" s="734"/>
      <c r="W44" s="27">
        <v>18</v>
      </c>
      <c r="X44" s="16" t="s">
        <v>112</v>
      </c>
      <c r="Y44" s="713"/>
      <c r="Z44" s="714"/>
      <c r="AA44" s="48">
        <f>ROUND((5)/443052*AB44,1)</f>
        <v>0.2</v>
      </c>
      <c r="AB44" s="8">
        <f>AB14</f>
        <v>21018</v>
      </c>
      <c r="AC44" s="71">
        <f t="shared" si="20"/>
        <v>9.5156532495955856E-6</v>
      </c>
      <c r="AD44" s="15">
        <v>1</v>
      </c>
      <c r="AE44" s="33">
        <v>600</v>
      </c>
      <c r="AF44" s="64">
        <f t="shared" si="14"/>
        <v>5.7093919497573512E-3</v>
      </c>
      <c r="AG44" s="734"/>
      <c r="AH44" s="85" t="e">
        <f>#REF!+#REF!+#REF!+F44+P44+AA44</f>
        <v>#REF!</v>
      </c>
      <c r="AI44" s="85" t="e">
        <f>#REF!-'натнорм худож'!AH44</f>
        <v>#REF!</v>
      </c>
      <c r="AJ44" s="85" t="e">
        <f>#REF!*#REF!+#REF!*#REF!+#REF!*#REF!+K44*G44+U44*Q44+AF44*AB44</f>
        <v>#REF!</v>
      </c>
      <c r="AK44" s="85" t="e">
        <f>#REF!*#REF!</f>
        <v>#REF!</v>
      </c>
      <c r="BE44" s="27">
        <v>18</v>
      </c>
      <c r="BF44" s="16" t="s">
        <v>112</v>
      </c>
      <c r="BG44" s="713"/>
      <c r="BH44" s="714"/>
      <c r="BI44" s="48">
        <f>ROUND((5)/443052*BJ44,1)</f>
        <v>2</v>
      </c>
      <c r="BJ44" s="8">
        <f>BJ14</f>
        <v>173538</v>
      </c>
      <c r="BK44" s="124">
        <f t="shared" si="21"/>
        <v>1.1524853346241168E-5</v>
      </c>
      <c r="BL44" s="15">
        <v>1</v>
      </c>
      <c r="BM44" s="33">
        <v>600</v>
      </c>
      <c r="BN44" s="64">
        <f t="shared" si="15"/>
        <v>6.9149120077447012E-3</v>
      </c>
      <c r="BO44" s="734"/>
    </row>
    <row r="45" spans="1:67" ht="15" customHeight="1" outlineLevel="2">
      <c r="A45" s="813"/>
      <c r="B45" s="809"/>
      <c r="C45" s="140" t="str">
        <f>'расчет по направ'!AI42</f>
        <v>Пленка для ламинирования</v>
      </c>
      <c r="D45" s="731" t="s">
        <v>179</v>
      </c>
      <c r="E45" s="732"/>
      <c r="F45" s="138">
        <f>ROUND((2)/443052*G45,1)</f>
        <v>0.8</v>
      </c>
      <c r="G45" s="126">
        <f>G14</f>
        <v>173538</v>
      </c>
      <c r="H45" s="127">
        <f>'расчет по направ'!AN42</f>
        <v>1.2521756552009116E-5</v>
      </c>
      <c r="I45" s="99">
        <v>1</v>
      </c>
      <c r="J45" s="128">
        <v>1350</v>
      </c>
      <c r="K45" s="129">
        <f t="shared" si="12"/>
        <v>1.6904371345212308E-2</v>
      </c>
      <c r="L45" s="27">
        <v>19</v>
      </c>
      <c r="M45" s="16" t="s">
        <v>113</v>
      </c>
      <c r="N45" s="713"/>
      <c r="O45" s="714"/>
      <c r="P45" s="48">
        <f>ROUND((2)/443052*Q45,1)</f>
        <v>0.9</v>
      </c>
      <c r="Q45" s="8">
        <f>Q14</f>
        <v>195486</v>
      </c>
      <c r="R45" s="71">
        <f t="shared" si="19"/>
        <v>4.6039102544427731E-6</v>
      </c>
      <c r="S45" s="15">
        <v>1</v>
      </c>
      <c r="T45" s="33">
        <v>1350</v>
      </c>
      <c r="U45" s="64">
        <f t="shared" si="13"/>
        <v>6.2152788434977442E-3</v>
      </c>
      <c r="V45" s="734"/>
      <c r="W45" s="27">
        <v>19</v>
      </c>
      <c r="X45" s="16" t="s">
        <v>113</v>
      </c>
      <c r="Y45" s="713"/>
      <c r="Z45" s="714"/>
      <c r="AA45" s="48">
        <f>ROUND((2)/443052*AB45,1)</f>
        <v>0.1</v>
      </c>
      <c r="AB45" s="8">
        <f>AB14</f>
        <v>21018</v>
      </c>
      <c r="AC45" s="71">
        <f t="shared" si="20"/>
        <v>4.7578266247977928E-6</v>
      </c>
      <c r="AD45" s="15">
        <v>1</v>
      </c>
      <c r="AE45" s="33">
        <v>1350</v>
      </c>
      <c r="AF45" s="64">
        <f t="shared" si="14"/>
        <v>6.42306594347702E-3</v>
      </c>
      <c r="AG45" s="734"/>
      <c r="AH45" s="85" t="e">
        <f>#REF!+#REF!+#REF!+F45+P45+AA45</f>
        <v>#REF!</v>
      </c>
      <c r="AI45" s="85" t="e">
        <f>#REF!-'натнорм худож'!AH45</f>
        <v>#REF!</v>
      </c>
      <c r="AJ45" s="85" t="e">
        <f>#REF!*#REF!+#REF!*#REF!+#REF!*#REF!+K45*G45+U45*Q45+AF45*AB45</f>
        <v>#REF!</v>
      </c>
      <c r="AK45" s="85" t="e">
        <f>#REF!*#REF!</f>
        <v>#REF!</v>
      </c>
      <c r="BE45" s="27">
        <v>19</v>
      </c>
      <c r="BF45" s="16" t="s">
        <v>113</v>
      </c>
      <c r="BG45" s="713"/>
      <c r="BH45" s="714"/>
      <c r="BI45" s="48">
        <f>ROUND((2)/443052*BJ45,1)</f>
        <v>0.8</v>
      </c>
      <c r="BJ45" s="8">
        <f>BJ14</f>
        <v>173538</v>
      </c>
      <c r="BK45" s="124">
        <f t="shared" si="21"/>
        <v>4.6099413384964675E-6</v>
      </c>
      <c r="BL45" s="15">
        <v>1</v>
      </c>
      <c r="BM45" s="33">
        <v>1350</v>
      </c>
      <c r="BN45" s="64">
        <f t="shared" si="15"/>
        <v>6.2234208069702314E-3</v>
      </c>
      <c r="BO45" s="734"/>
    </row>
    <row r="46" spans="1:67" ht="15" customHeight="1" outlineLevel="2">
      <c r="A46" s="813"/>
      <c r="B46" s="809"/>
      <c r="C46" s="140" t="str">
        <f>'расчет по направ'!AI43</f>
        <v>Клей для горячего пистолета</v>
      </c>
      <c r="D46" s="731" t="s">
        <v>179</v>
      </c>
      <c r="E46" s="732"/>
      <c r="F46" s="138">
        <f>ROUND((5)/443052*G46,1)+0.2</f>
        <v>2.2000000000000002</v>
      </c>
      <c r="G46" s="126">
        <f>G14</f>
        <v>173538</v>
      </c>
      <c r="H46" s="127">
        <f>'расчет по направ'!AN43</f>
        <v>6.2608782760045577E-5</v>
      </c>
      <c r="I46" s="99">
        <v>1</v>
      </c>
      <c r="J46" s="128">
        <v>100</v>
      </c>
      <c r="K46" s="129">
        <f t="shared" si="12"/>
        <v>6.2608782760045579E-3</v>
      </c>
      <c r="L46" s="27">
        <v>20</v>
      </c>
      <c r="M46" s="16" t="s">
        <v>115</v>
      </c>
      <c r="N46" s="713"/>
      <c r="O46" s="714"/>
      <c r="P46" s="48">
        <f>ROUND((5)/443052*Q46,1)</f>
        <v>2.2000000000000002</v>
      </c>
      <c r="Q46" s="8">
        <f>Q14</f>
        <v>195486</v>
      </c>
      <c r="R46" s="71">
        <f t="shared" si="19"/>
        <v>1.1254002844193447E-5</v>
      </c>
      <c r="S46" s="15">
        <v>1</v>
      </c>
      <c r="T46" s="33">
        <v>100</v>
      </c>
      <c r="U46" s="64">
        <f t="shared" si="13"/>
        <v>1.1254002844193448E-3</v>
      </c>
      <c r="V46" s="734"/>
      <c r="W46" s="27">
        <v>20</v>
      </c>
      <c r="X46" s="16" t="s">
        <v>115</v>
      </c>
      <c r="Y46" s="713"/>
      <c r="Z46" s="714"/>
      <c r="AA46" s="48"/>
      <c r="AB46" s="8">
        <f>AB14</f>
        <v>21018</v>
      </c>
      <c r="AC46" s="71">
        <f t="shared" si="20"/>
        <v>0</v>
      </c>
      <c r="AD46" s="15">
        <v>1</v>
      </c>
      <c r="AE46" s="33">
        <v>100</v>
      </c>
      <c r="AF46" s="64">
        <f t="shared" si="14"/>
        <v>0</v>
      </c>
      <c r="AG46" s="734"/>
      <c r="AH46" s="85" t="e">
        <f>#REF!+#REF!+#REF!+F46+P46+AA46</f>
        <v>#REF!</v>
      </c>
      <c r="AI46" s="85" t="e">
        <f>#REF!-'натнорм худож'!AH46</f>
        <v>#REF!</v>
      </c>
      <c r="AJ46" s="85" t="e">
        <f>#REF!*#REF!+#REF!*#REF!+#REF!*#REF!+K46*G46+U46*Q46+AF46*AB46</f>
        <v>#REF!</v>
      </c>
      <c r="AK46" s="85" t="e">
        <f>#REF!*#REF!</f>
        <v>#REF!</v>
      </c>
      <c r="BE46" s="27">
        <v>20</v>
      </c>
      <c r="BF46" s="16" t="s">
        <v>115</v>
      </c>
      <c r="BG46" s="713"/>
      <c r="BH46" s="714"/>
      <c r="BI46" s="48">
        <f>ROUND((5)/443052*BJ46,1)+0.2</f>
        <v>2.2000000000000002</v>
      </c>
      <c r="BJ46" s="8">
        <f>BJ14</f>
        <v>173538</v>
      </c>
      <c r="BK46" s="124">
        <f t="shared" si="21"/>
        <v>1.2677338680865287E-5</v>
      </c>
      <c r="BL46" s="15">
        <v>1</v>
      </c>
      <c r="BM46" s="33">
        <v>100</v>
      </c>
      <c r="BN46" s="64">
        <f t="shared" si="15"/>
        <v>1.2677338680865287E-3</v>
      </c>
      <c r="BO46" s="734"/>
    </row>
    <row r="47" spans="1:67" ht="15" customHeight="1" outlineLevel="2">
      <c r="A47" s="813"/>
      <c r="B47" s="809"/>
      <c r="C47" s="140" t="str">
        <f>'расчет по направ'!AI44</f>
        <v>Пленка для ламинирования</v>
      </c>
      <c r="D47" s="731" t="s">
        <v>179</v>
      </c>
      <c r="E47" s="732"/>
      <c r="F47" s="138">
        <f>ROUND((2)/443052*G47,1)</f>
        <v>0.8</v>
      </c>
      <c r="G47" s="126">
        <f>G14</f>
        <v>173538</v>
      </c>
      <c r="H47" s="127">
        <f>'расчет по направ'!AN44</f>
        <v>0</v>
      </c>
      <c r="I47" s="99">
        <v>1</v>
      </c>
      <c r="J47" s="128">
        <v>1350</v>
      </c>
      <c r="K47" s="129">
        <f t="shared" si="12"/>
        <v>0</v>
      </c>
      <c r="L47" s="27">
        <v>21</v>
      </c>
      <c r="M47" s="16" t="s">
        <v>113</v>
      </c>
      <c r="N47" s="713"/>
      <c r="O47" s="714"/>
      <c r="P47" s="48">
        <f>ROUND((2)/443052*Q47,1)</f>
        <v>0.9</v>
      </c>
      <c r="Q47" s="8">
        <f>Q14</f>
        <v>195486</v>
      </c>
      <c r="R47" s="71">
        <f t="shared" si="19"/>
        <v>4.6039102544427731E-6</v>
      </c>
      <c r="S47" s="15">
        <v>1</v>
      </c>
      <c r="T47" s="33">
        <v>1350</v>
      </c>
      <c r="U47" s="64">
        <f t="shared" si="13"/>
        <v>6.2152788434977442E-3</v>
      </c>
      <c r="V47" s="734"/>
      <c r="W47" s="27">
        <v>21</v>
      </c>
      <c r="X47" s="16" t="s">
        <v>113</v>
      </c>
      <c r="Y47" s="713"/>
      <c r="Z47" s="714"/>
      <c r="AA47" s="48">
        <f>ROUND((2)/443052*AB47,1)</f>
        <v>0.1</v>
      </c>
      <c r="AB47" s="8">
        <f>AB14</f>
        <v>21018</v>
      </c>
      <c r="AC47" s="71">
        <f t="shared" si="20"/>
        <v>4.7578266247977928E-6</v>
      </c>
      <c r="AD47" s="15">
        <v>1</v>
      </c>
      <c r="AE47" s="33">
        <v>1350</v>
      </c>
      <c r="AF47" s="64">
        <f t="shared" si="14"/>
        <v>6.42306594347702E-3</v>
      </c>
      <c r="AG47" s="734"/>
      <c r="AH47" s="85" t="e">
        <f>#REF!+#REF!+#REF!+F47+P47+AA47</f>
        <v>#REF!</v>
      </c>
      <c r="AI47" s="85" t="e">
        <f>#REF!-'натнорм худож'!AH47</f>
        <v>#REF!</v>
      </c>
      <c r="AJ47" s="85" t="e">
        <f>#REF!*#REF!+#REF!*#REF!+#REF!*#REF!+K47*G47+U47*Q47+AF47*AB47</f>
        <v>#REF!</v>
      </c>
      <c r="AK47" s="85" t="e">
        <f>#REF!*#REF!</f>
        <v>#REF!</v>
      </c>
      <c r="BE47" s="27">
        <v>21</v>
      </c>
      <c r="BF47" s="16" t="s">
        <v>113</v>
      </c>
      <c r="BG47" s="713"/>
      <c r="BH47" s="714"/>
      <c r="BI47" s="48">
        <f>ROUND((2)/443052*BJ47,1)</f>
        <v>0.8</v>
      </c>
      <c r="BJ47" s="8">
        <f>BJ14</f>
        <v>173538</v>
      </c>
      <c r="BK47" s="124">
        <f t="shared" si="21"/>
        <v>4.6099413384964675E-6</v>
      </c>
      <c r="BL47" s="15">
        <v>1</v>
      </c>
      <c r="BM47" s="33">
        <v>1350</v>
      </c>
      <c r="BN47" s="64">
        <f t="shared" si="15"/>
        <v>6.2234208069702314E-3</v>
      </c>
      <c r="BO47" s="734"/>
    </row>
    <row r="48" spans="1:67" outlineLevel="2">
      <c r="A48" s="813"/>
      <c r="B48" s="809"/>
      <c r="C48" s="140" t="str">
        <f>'расчет по направ'!AI45</f>
        <v>Бисер</v>
      </c>
      <c r="D48" s="731" t="s">
        <v>179</v>
      </c>
      <c r="E48" s="732"/>
      <c r="F48" s="139">
        <v>6</v>
      </c>
      <c r="G48" s="126">
        <f>G14</f>
        <v>173538</v>
      </c>
      <c r="H48" s="127">
        <f>'расчет по направ'!AN45</f>
        <v>7.5130539312054698E-5</v>
      </c>
      <c r="I48" s="99">
        <v>1</v>
      </c>
      <c r="J48" s="128">
        <v>500</v>
      </c>
      <c r="K48" s="129">
        <f t="shared" si="12"/>
        <v>3.7565269656027349E-2</v>
      </c>
      <c r="L48" s="27">
        <v>22</v>
      </c>
      <c r="M48" s="16" t="s">
        <v>116</v>
      </c>
      <c r="N48" s="713"/>
      <c r="O48" s="714"/>
      <c r="P48" s="49"/>
      <c r="Q48" s="8">
        <f>Q14</f>
        <v>195486</v>
      </c>
      <c r="R48" s="71">
        <f t="shared" si="19"/>
        <v>0</v>
      </c>
      <c r="S48" s="15">
        <v>1</v>
      </c>
      <c r="T48" s="33">
        <v>500</v>
      </c>
      <c r="U48" s="64">
        <f t="shared" si="13"/>
        <v>0</v>
      </c>
      <c r="V48" s="734"/>
      <c r="W48" s="27">
        <v>22</v>
      </c>
      <c r="X48" s="16" t="s">
        <v>116</v>
      </c>
      <c r="Y48" s="713"/>
      <c r="Z48" s="714"/>
      <c r="AA48" s="49"/>
      <c r="AB48" s="8">
        <f>AB14</f>
        <v>21018</v>
      </c>
      <c r="AC48" s="71">
        <f t="shared" si="20"/>
        <v>0</v>
      </c>
      <c r="AD48" s="15">
        <v>1</v>
      </c>
      <c r="AE48" s="33">
        <v>500</v>
      </c>
      <c r="AF48" s="64">
        <f t="shared" si="14"/>
        <v>0</v>
      </c>
      <c r="AG48" s="734"/>
      <c r="AH48" s="85" t="e">
        <f>#REF!+#REF!+#REF!+F48+P48+AA48</f>
        <v>#REF!</v>
      </c>
      <c r="AI48" s="85" t="e">
        <f>#REF!-'натнорм худож'!AH48</f>
        <v>#REF!</v>
      </c>
      <c r="AJ48" s="85" t="e">
        <f>#REF!*#REF!+#REF!*#REF!+#REF!*#REF!+K48*G48+U48*Q48+AF48*AB48</f>
        <v>#REF!</v>
      </c>
      <c r="AK48" s="85" t="e">
        <f>#REF!*#REF!</f>
        <v>#REF!</v>
      </c>
      <c r="BE48" s="27">
        <v>22</v>
      </c>
      <c r="BF48" s="16" t="s">
        <v>116</v>
      </c>
      <c r="BG48" s="713"/>
      <c r="BH48" s="714"/>
      <c r="BI48" s="49">
        <v>6</v>
      </c>
      <c r="BJ48" s="8">
        <f>BJ14</f>
        <v>173538</v>
      </c>
      <c r="BK48" s="124">
        <f t="shared" si="21"/>
        <v>3.457456003872351E-5</v>
      </c>
      <c r="BL48" s="15">
        <v>1</v>
      </c>
      <c r="BM48" s="33">
        <v>500</v>
      </c>
      <c r="BN48" s="64">
        <f t="shared" si="15"/>
        <v>1.7287280019361754E-2</v>
      </c>
      <c r="BO48" s="734"/>
    </row>
    <row r="49" spans="1:67" outlineLevel="2">
      <c r="A49" s="813"/>
      <c r="B49" s="809"/>
      <c r="C49" s="140" t="str">
        <f>'расчет по направ'!AI46</f>
        <v>Костюмная ткань</v>
      </c>
      <c r="D49" s="731" t="s">
        <v>212</v>
      </c>
      <c r="E49" s="732"/>
      <c r="F49" s="139">
        <v>30</v>
      </c>
      <c r="G49" s="126">
        <f>G14</f>
        <v>173538</v>
      </c>
      <c r="H49" s="127">
        <f>'расчет по направ'!AN46</f>
        <v>1.8782634828013673E-4</v>
      </c>
      <c r="I49" s="99">
        <v>1</v>
      </c>
      <c r="J49" s="128">
        <v>300</v>
      </c>
      <c r="K49" s="129">
        <f t="shared" si="12"/>
        <v>5.634790448404102E-2</v>
      </c>
      <c r="L49" s="27">
        <v>23</v>
      </c>
      <c r="M49" s="16" t="s">
        <v>117</v>
      </c>
      <c r="N49" s="713"/>
      <c r="O49" s="714"/>
      <c r="P49" s="49"/>
      <c r="Q49" s="8">
        <f>Q14</f>
        <v>195486</v>
      </c>
      <c r="R49" s="71">
        <f t="shared" si="19"/>
        <v>0</v>
      </c>
      <c r="S49" s="15">
        <v>1</v>
      </c>
      <c r="T49" s="33">
        <v>300</v>
      </c>
      <c r="U49" s="64">
        <f t="shared" si="13"/>
        <v>0</v>
      </c>
      <c r="V49" s="734"/>
      <c r="W49" s="27">
        <v>23</v>
      </c>
      <c r="X49" s="16" t="s">
        <v>117</v>
      </c>
      <c r="Y49" s="713"/>
      <c r="Z49" s="714"/>
      <c r="AA49" s="49"/>
      <c r="AB49" s="8">
        <f>AB14</f>
        <v>21018</v>
      </c>
      <c r="AC49" s="71">
        <f t="shared" si="20"/>
        <v>0</v>
      </c>
      <c r="AD49" s="15">
        <v>1</v>
      </c>
      <c r="AE49" s="33">
        <v>300</v>
      </c>
      <c r="AF49" s="64">
        <f t="shared" si="14"/>
        <v>0</v>
      </c>
      <c r="AG49" s="734"/>
      <c r="AH49" s="85" t="e">
        <f>#REF!+#REF!+#REF!+F49+P49+AA49</f>
        <v>#REF!</v>
      </c>
      <c r="AI49" s="85" t="e">
        <f>#REF!-'натнорм худож'!AH49</f>
        <v>#REF!</v>
      </c>
      <c r="AJ49" s="85" t="e">
        <f>#REF!*#REF!+#REF!*#REF!+#REF!*#REF!+K49*G49+U49*Q49+AF49*AB49</f>
        <v>#REF!</v>
      </c>
      <c r="AK49" s="85" t="e">
        <f>#REF!*#REF!</f>
        <v>#REF!</v>
      </c>
      <c r="BE49" s="27">
        <v>23</v>
      </c>
      <c r="BF49" s="16" t="s">
        <v>117</v>
      </c>
      <c r="BG49" s="713"/>
      <c r="BH49" s="714"/>
      <c r="BI49" s="49">
        <v>30</v>
      </c>
      <c r="BJ49" s="8">
        <f>BJ14</f>
        <v>173538</v>
      </c>
      <c r="BK49" s="124">
        <f t="shared" si="21"/>
        <v>1.7287280019361752E-4</v>
      </c>
      <c r="BL49" s="15">
        <v>1</v>
      </c>
      <c r="BM49" s="33">
        <v>300</v>
      </c>
      <c r="BN49" s="64">
        <f t="shared" si="15"/>
        <v>5.1861840058085258E-2</v>
      </c>
      <c r="BO49" s="734"/>
    </row>
    <row r="50" spans="1:67" outlineLevel="2">
      <c r="A50" s="813"/>
      <c r="B50" s="809"/>
      <c r="C50" s="140" t="str">
        <f>'расчет по направ'!AI47</f>
        <v>Гуашь</v>
      </c>
      <c r="D50" s="731" t="s">
        <v>179</v>
      </c>
      <c r="E50" s="732"/>
      <c r="F50" s="139">
        <v>20</v>
      </c>
      <c r="G50" s="126">
        <f>G14</f>
        <v>173538</v>
      </c>
      <c r="H50" s="127">
        <f>'расчет по направ'!AN47</f>
        <v>1.8782634828013673E-4</v>
      </c>
      <c r="I50" s="99">
        <v>1</v>
      </c>
      <c r="J50" s="128">
        <v>300</v>
      </c>
      <c r="K50" s="129">
        <f t="shared" si="12"/>
        <v>5.634790448404102E-2</v>
      </c>
      <c r="L50" s="27">
        <v>24</v>
      </c>
      <c r="M50" s="16" t="s">
        <v>118</v>
      </c>
      <c r="N50" s="713"/>
      <c r="O50" s="714"/>
      <c r="P50" s="49"/>
      <c r="Q50" s="8">
        <f>Q14</f>
        <v>195486</v>
      </c>
      <c r="R50" s="71">
        <f t="shared" si="19"/>
        <v>0</v>
      </c>
      <c r="S50" s="15">
        <v>1</v>
      </c>
      <c r="T50" s="33">
        <v>300</v>
      </c>
      <c r="U50" s="64">
        <f t="shared" si="13"/>
        <v>0</v>
      </c>
      <c r="V50" s="734"/>
      <c r="W50" s="27">
        <v>24</v>
      </c>
      <c r="X50" s="16" t="s">
        <v>118</v>
      </c>
      <c r="Y50" s="713"/>
      <c r="Z50" s="714"/>
      <c r="AA50" s="49"/>
      <c r="AB50" s="8">
        <f>AB14</f>
        <v>21018</v>
      </c>
      <c r="AC50" s="71">
        <f t="shared" si="20"/>
        <v>0</v>
      </c>
      <c r="AD50" s="15">
        <v>1</v>
      </c>
      <c r="AE50" s="33">
        <v>300</v>
      </c>
      <c r="AF50" s="64">
        <f t="shared" si="14"/>
        <v>0</v>
      </c>
      <c r="AG50" s="734"/>
      <c r="AH50" s="85" t="e">
        <f>#REF!+#REF!+#REF!+F50+P50+AA50</f>
        <v>#REF!</v>
      </c>
      <c r="AI50" s="85" t="e">
        <f>#REF!-'натнорм худож'!AH50</f>
        <v>#REF!</v>
      </c>
      <c r="AJ50" s="85" t="e">
        <f>#REF!*#REF!+#REF!*#REF!+#REF!*#REF!+K50*G50+U50*Q50+AF50*AB50</f>
        <v>#REF!</v>
      </c>
      <c r="AK50" s="85" t="e">
        <f>#REF!*#REF!</f>
        <v>#REF!</v>
      </c>
      <c r="BE50" s="27">
        <v>24</v>
      </c>
      <c r="BF50" s="16" t="s">
        <v>118</v>
      </c>
      <c r="BG50" s="713"/>
      <c r="BH50" s="714"/>
      <c r="BI50" s="49">
        <v>20</v>
      </c>
      <c r="BJ50" s="8">
        <f>BJ14</f>
        <v>173538</v>
      </c>
      <c r="BK50" s="124">
        <f t="shared" si="21"/>
        <v>1.1524853346241169E-4</v>
      </c>
      <c r="BL50" s="15">
        <v>1</v>
      </c>
      <c r="BM50" s="33">
        <v>300</v>
      </c>
      <c r="BN50" s="64">
        <f t="shared" si="15"/>
        <v>3.4574560038723508E-2</v>
      </c>
      <c r="BO50" s="734"/>
    </row>
    <row r="51" spans="1:67" ht="15" hidden="1" customHeight="1" outlineLevel="2">
      <c r="A51" s="813"/>
      <c r="B51" s="809"/>
      <c r="C51" s="140" t="str">
        <f>'расчет по направ'!AI48</f>
        <v>Тенисный мяч</v>
      </c>
      <c r="D51" s="731" t="s">
        <v>179</v>
      </c>
      <c r="E51" s="732"/>
      <c r="F51" s="139"/>
      <c r="G51" s="126">
        <f>G14</f>
        <v>173538</v>
      </c>
      <c r="H51" s="127">
        <f>'расчет по направ'!AN48</f>
        <v>0</v>
      </c>
      <c r="I51" s="99">
        <v>1</v>
      </c>
      <c r="J51" s="128">
        <v>155</v>
      </c>
      <c r="K51" s="129">
        <f t="shared" si="12"/>
        <v>0</v>
      </c>
      <c r="L51" s="27">
        <v>25</v>
      </c>
      <c r="M51" s="16" t="s">
        <v>119</v>
      </c>
      <c r="N51" s="713"/>
      <c r="O51" s="714"/>
      <c r="P51" s="49"/>
      <c r="Q51" s="8">
        <f>Q14</f>
        <v>195486</v>
      </c>
      <c r="R51" s="71">
        <f t="shared" si="19"/>
        <v>0</v>
      </c>
      <c r="S51" s="15">
        <v>1</v>
      </c>
      <c r="T51" s="33">
        <v>155</v>
      </c>
      <c r="U51" s="64">
        <f t="shared" si="13"/>
        <v>0</v>
      </c>
      <c r="V51" s="734"/>
      <c r="W51" s="27">
        <v>25</v>
      </c>
      <c r="X51" s="16" t="s">
        <v>119</v>
      </c>
      <c r="Y51" s="713"/>
      <c r="Z51" s="714"/>
      <c r="AA51" s="49">
        <v>100</v>
      </c>
      <c r="AB51" s="8">
        <f>AB14</f>
        <v>21018</v>
      </c>
      <c r="AC51" s="71">
        <f t="shared" si="20"/>
        <v>4.7578266247977922E-3</v>
      </c>
      <c r="AD51" s="15">
        <v>1</v>
      </c>
      <c r="AE51" s="33">
        <v>155</v>
      </c>
      <c r="AF51" s="64">
        <f t="shared" si="14"/>
        <v>0.73746312684365778</v>
      </c>
      <c r="AG51" s="734"/>
      <c r="AH51" s="85" t="e">
        <f>#REF!+#REF!+#REF!+F51+P51+AA51</f>
        <v>#REF!</v>
      </c>
      <c r="AI51" s="85" t="e">
        <f>#REF!-'натнорм худож'!AH51</f>
        <v>#REF!</v>
      </c>
      <c r="AJ51" s="85" t="e">
        <f>#REF!*#REF!+#REF!*#REF!+#REF!*#REF!+K51*G51+U51*Q51+AF51*AB51</f>
        <v>#REF!</v>
      </c>
      <c r="AK51" s="85" t="e">
        <f>#REF!*#REF!</f>
        <v>#REF!</v>
      </c>
      <c r="BE51" s="27">
        <v>25</v>
      </c>
      <c r="BF51" s="16" t="s">
        <v>119</v>
      </c>
      <c r="BG51" s="713"/>
      <c r="BH51" s="714"/>
      <c r="BI51" s="49"/>
      <c r="BJ51" s="8">
        <f>BJ14</f>
        <v>173538</v>
      </c>
      <c r="BK51" s="124">
        <f t="shared" si="21"/>
        <v>0</v>
      </c>
      <c r="BL51" s="15">
        <v>1</v>
      </c>
      <c r="BM51" s="33">
        <v>155</v>
      </c>
      <c r="BN51" s="64">
        <f t="shared" si="15"/>
        <v>0</v>
      </c>
      <c r="BO51" s="734"/>
    </row>
    <row r="52" spans="1:67" outlineLevel="2">
      <c r="A52" s="813"/>
      <c r="B52" s="809"/>
      <c r="C52" s="140" t="str">
        <f>'расчет по направ'!AI49</f>
        <v>Маркер для доски</v>
      </c>
      <c r="D52" s="731" t="s">
        <v>179</v>
      </c>
      <c r="E52" s="732"/>
      <c r="F52" s="139">
        <v>1</v>
      </c>
      <c r="G52" s="126">
        <f>G14</f>
        <v>173538</v>
      </c>
      <c r="H52" s="127">
        <f>'расчет по направ'!AN49</f>
        <v>1.2521756552009116E-5</v>
      </c>
      <c r="I52" s="99">
        <v>1</v>
      </c>
      <c r="J52" s="128">
        <v>131</v>
      </c>
      <c r="K52" s="129">
        <f t="shared" si="12"/>
        <v>1.6403501083131942E-3</v>
      </c>
      <c r="L52" s="27">
        <v>26</v>
      </c>
      <c r="M52" s="16" t="s">
        <v>120</v>
      </c>
      <c r="N52" s="713"/>
      <c r="O52" s="714"/>
      <c r="P52" s="49">
        <v>8</v>
      </c>
      <c r="Q52" s="8">
        <f>Q14</f>
        <v>195486</v>
      </c>
      <c r="R52" s="71">
        <f t="shared" si="19"/>
        <v>4.0923646706157987E-5</v>
      </c>
      <c r="S52" s="15">
        <v>1</v>
      </c>
      <c r="T52" s="33">
        <v>131</v>
      </c>
      <c r="U52" s="64">
        <f t="shared" si="13"/>
        <v>5.3609977185066961E-3</v>
      </c>
      <c r="V52" s="734"/>
      <c r="W52" s="27">
        <v>26</v>
      </c>
      <c r="X52" s="16" t="s">
        <v>120</v>
      </c>
      <c r="Y52" s="713"/>
      <c r="Z52" s="714"/>
      <c r="AA52" s="49"/>
      <c r="AB52" s="8">
        <f>AB14</f>
        <v>21018</v>
      </c>
      <c r="AC52" s="71">
        <f t="shared" si="20"/>
        <v>0</v>
      </c>
      <c r="AD52" s="15">
        <v>1</v>
      </c>
      <c r="AE52" s="33">
        <v>131</v>
      </c>
      <c r="AF52" s="64">
        <f t="shared" si="14"/>
        <v>0</v>
      </c>
      <c r="AG52" s="734"/>
      <c r="AH52" s="85" t="e">
        <f>#REF!+#REF!+#REF!+F52+P52+AA52</f>
        <v>#REF!</v>
      </c>
      <c r="AI52" s="85" t="e">
        <f>#REF!-'натнорм худож'!AH52</f>
        <v>#REF!</v>
      </c>
      <c r="AJ52" s="85" t="e">
        <f>#REF!*#REF!+#REF!*#REF!+#REF!*#REF!+K52*G52+U52*Q52+AF52*AB52</f>
        <v>#REF!</v>
      </c>
      <c r="AK52" s="85" t="e">
        <f>#REF!*#REF!</f>
        <v>#REF!</v>
      </c>
      <c r="BE52" s="27">
        <v>26</v>
      </c>
      <c r="BF52" s="16" t="s">
        <v>120</v>
      </c>
      <c r="BG52" s="713"/>
      <c r="BH52" s="714"/>
      <c r="BI52" s="49">
        <v>1</v>
      </c>
      <c r="BJ52" s="8">
        <f>BJ14</f>
        <v>173538</v>
      </c>
      <c r="BK52" s="124">
        <f t="shared" si="21"/>
        <v>5.7624266731205842E-6</v>
      </c>
      <c r="BL52" s="15">
        <v>1</v>
      </c>
      <c r="BM52" s="33">
        <v>131</v>
      </c>
      <c r="BN52" s="64">
        <f t="shared" si="15"/>
        <v>7.5487789417879648E-4</v>
      </c>
      <c r="BO52" s="734"/>
    </row>
    <row r="53" spans="1:67" ht="15" hidden="1" customHeight="1" outlineLevel="2">
      <c r="A53" s="813"/>
      <c r="B53" s="809"/>
      <c r="C53" s="744"/>
      <c r="D53" s="744"/>
      <c r="E53" s="744"/>
      <c r="F53" s="744"/>
      <c r="G53" s="744"/>
      <c r="H53" s="744"/>
      <c r="I53" s="744"/>
      <c r="J53" s="745"/>
      <c r="K53" s="133">
        <f>SUM(K27:K52)</f>
        <v>0.69522044552409812</v>
      </c>
      <c r="L53" s="740" t="s">
        <v>43</v>
      </c>
      <c r="M53" s="741"/>
      <c r="N53" s="741"/>
      <c r="O53" s="741"/>
      <c r="P53" s="741"/>
      <c r="Q53" s="741"/>
      <c r="R53" s="741"/>
      <c r="S53" s="741"/>
      <c r="T53" s="742"/>
      <c r="U53" s="35">
        <f>SUM(U27:U52)</f>
        <v>0.27567191512435674</v>
      </c>
      <c r="V53" s="735"/>
      <c r="W53" s="740" t="s">
        <v>43</v>
      </c>
      <c r="X53" s="741"/>
      <c r="Y53" s="741"/>
      <c r="Z53" s="741"/>
      <c r="AA53" s="741"/>
      <c r="AB53" s="741"/>
      <c r="AC53" s="741"/>
      <c r="AD53" s="741"/>
      <c r="AE53" s="742"/>
      <c r="AF53" s="35">
        <f>SUM(AF27:AF52)</f>
        <v>1.0374916738034066</v>
      </c>
      <c r="AG53" s="735"/>
      <c r="AH53" s="85" t="e">
        <f>#REF!+#REF!+#REF!+F53+P53+AA53</f>
        <v>#REF!</v>
      </c>
      <c r="AI53" s="85" t="e">
        <f>#REF!-'натнорм худож'!AH53</f>
        <v>#REF!</v>
      </c>
      <c r="AJ53" s="85" t="e">
        <f>#REF!*#REF!+#REF!*#REF!+#REF!*#REF!+K53*G53+U53*Q53+AF53*AB53</f>
        <v>#REF!</v>
      </c>
      <c r="AK53" s="85" t="e">
        <f>#REF!*#REF!</f>
        <v>#REF!</v>
      </c>
      <c r="BE53" s="740" t="s">
        <v>43</v>
      </c>
      <c r="BF53" s="741"/>
      <c r="BG53" s="741"/>
      <c r="BH53" s="741"/>
      <c r="BI53" s="741"/>
      <c r="BJ53" s="741"/>
      <c r="BK53" s="741"/>
      <c r="BL53" s="741"/>
      <c r="BM53" s="742"/>
      <c r="BN53" s="35">
        <f>SUM(BN27:BN52)</f>
        <v>0.44441563231107878</v>
      </c>
      <c r="BO53" s="735"/>
    </row>
    <row r="54" spans="1:67" s="44" customFormat="1" ht="15" hidden="1" customHeight="1" outlineLevel="2">
      <c r="A54" s="813"/>
      <c r="B54" s="809"/>
      <c r="C54" s="409"/>
      <c r="D54" s="149"/>
      <c r="E54" s="149"/>
      <c r="F54" s="149"/>
      <c r="G54" s="149"/>
      <c r="H54" s="149"/>
      <c r="I54" s="149"/>
      <c r="J54" s="150"/>
      <c r="K54" s="133"/>
      <c r="L54" s="39"/>
      <c r="M54" s="40"/>
      <c r="N54" s="40"/>
      <c r="O54" s="40"/>
      <c r="P54" s="40"/>
      <c r="Q54" s="53"/>
      <c r="R54" s="40"/>
      <c r="S54" s="40"/>
      <c r="T54" s="41"/>
      <c r="U54" s="42"/>
      <c r="V54" s="43"/>
      <c r="W54" s="39"/>
      <c r="X54" s="40"/>
      <c r="Y54" s="40"/>
      <c r="Z54" s="40"/>
      <c r="AA54" s="40"/>
      <c r="AB54" s="53"/>
      <c r="AC54" s="40"/>
      <c r="AD54" s="40"/>
      <c r="AE54" s="41"/>
      <c r="AF54" s="42"/>
      <c r="AG54" s="43"/>
      <c r="AH54" s="85" t="e">
        <f>#REF!+#REF!+#REF!+F54+P54+AA54</f>
        <v>#REF!</v>
      </c>
      <c r="AI54" s="85" t="e">
        <f>#REF!-'натнорм худож'!AH54</f>
        <v>#REF!</v>
      </c>
      <c r="AJ54" s="85" t="e">
        <f>#REF!*#REF!+#REF!*#REF!+#REF!*#REF!+K54*G54+U54*Q54+AF54*AB54</f>
        <v>#REF!</v>
      </c>
      <c r="AK54" s="67"/>
      <c r="BE54" s="39"/>
      <c r="BF54" s="40"/>
      <c r="BG54" s="40"/>
      <c r="BH54" s="40"/>
      <c r="BI54" s="40"/>
      <c r="BJ54" s="53"/>
      <c r="BK54" s="40"/>
      <c r="BL54" s="40"/>
      <c r="BM54" s="41"/>
      <c r="BN54" s="42"/>
      <c r="BO54" s="43"/>
    </row>
    <row r="55" spans="1:67" s="37" customFormat="1" ht="68.25" hidden="1" customHeight="1">
      <c r="A55" s="813"/>
      <c r="B55" s="809"/>
      <c r="C55" s="412" t="s">
        <v>3</v>
      </c>
      <c r="D55" s="723"/>
      <c r="E55" s="724"/>
      <c r="F55" s="136" t="s">
        <v>64</v>
      </c>
      <c r="G55" s="136" t="s">
        <v>2</v>
      </c>
      <c r="H55" s="137" t="s">
        <v>59</v>
      </c>
      <c r="I55" s="137" t="s">
        <v>62</v>
      </c>
      <c r="J55" s="137" t="s">
        <v>76</v>
      </c>
      <c r="K55" s="137" t="s">
        <v>5</v>
      </c>
      <c r="L55" s="36" t="s">
        <v>1</v>
      </c>
      <c r="M55" s="36" t="s">
        <v>3</v>
      </c>
      <c r="N55" s="721"/>
      <c r="O55" s="722"/>
      <c r="P55" s="36" t="s">
        <v>64</v>
      </c>
      <c r="Q55" s="36" t="s">
        <v>2</v>
      </c>
      <c r="R55" s="31" t="s">
        <v>59</v>
      </c>
      <c r="S55" s="31" t="s">
        <v>62</v>
      </c>
      <c r="T55" s="31" t="s">
        <v>76</v>
      </c>
      <c r="U55" s="31" t="s">
        <v>5</v>
      </c>
      <c r="V55" s="31" t="s">
        <v>0</v>
      </c>
      <c r="W55" s="36" t="s">
        <v>1</v>
      </c>
      <c r="X55" s="36" t="s">
        <v>3</v>
      </c>
      <c r="Y55" s="721"/>
      <c r="Z55" s="722"/>
      <c r="AA55" s="36" t="s">
        <v>64</v>
      </c>
      <c r="AB55" s="36" t="s">
        <v>2</v>
      </c>
      <c r="AC55" s="31" t="s">
        <v>59</v>
      </c>
      <c r="AD55" s="31" t="s">
        <v>62</v>
      </c>
      <c r="AE55" s="31" t="s">
        <v>76</v>
      </c>
      <c r="AF55" s="31" t="s">
        <v>5</v>
      </c>
      <c r="AG55" s="31" t="s">
        <v>0</v>
      </c>
      <c r="AH55" s="85"/>
      <c r="AI55" s="85"/>
      <c r="AJ55" s="85"/>
      <c r="AK55" s="65"/>
      <c r="BE55" s="36" t="s">
        <v>1</v>
      </c>
      <c r="BF55" s="36" t="s">
        <v>3</v>
      </c>
      <c r="BG55" s="721"/>
      <c r="BH55" s="722"/>
      <c r="BI55" s="36" t="s">
        <v>64</v>
      </c>
      <c r="BJ55" s="36" t="s">
        <v>2</v>
      </c>
      <c r="BK55" s="31" t="s">
        <v>59</v>
      </c>
      <c r="BL55" s="31" t="s">
        <v>62</v>
      </c>
      <c r="BM55" s="31" t="s">
        <v>76</v>
      </c>
      <c r="BN55" s="31" t="s">
        <v>5</v>
      </c>
      <c r="BO55" s="31" t="s">
        <v>0</v>
      </c>
    </row>
    <row r="56" spans="1:67" ht="15" hidden="1" customHeight="1">
      <c r="A56" s="813"/>
      <c r="B56" s="809"/>
      <c r="C56" s="411">
        <v>2</v>
      </c>
      <c r="D56" s="719"/>
      <c r="E56" s="720"/>
      <c r="F56" s="137">
        <v>3</v>
      </c>
      <c r="G56" s="137">
        <v>4</v>
      </c>
      <c r="H56" s="137" t="s">
        <v>81</v>
      </c>
      <c r="I56" s="137">
        <v>6</v>
      </c>
      <c r="J56" s="137">
        <v>7</v>
      </c>
      <c r="K56" s="137" t="s">
        <v>61</v>
      </c>
      <c r="L56" s="31">
        <v>1</v>
      </c>
      <c r="M56" s="31">
        <v>2</v>
      </c>
      <c r="N56" s="704"/>
      <c r="O56" s="705"/>
      <c r="P56" s="31">
        <v>3</v>
      </c>
      <c r="Q56" s="31">
        <v>4</v>
      </c>
      <c r="R56" s="31" t="s">
        <v>81</v>
      </c>
      <c r="S56" s="31">
        <v>6</v>
      </c>
      <c r="T56" s="31">
        <v>7</v>
      </c>
      <c r="U56" s="31" t="s">
        <v>61</v>
      </c>
      <c r="V56" s="31">
        <v>9</v>
      </c>
      <c r="W56" s="31">
        <v>1</v>
      </c>
      <c r="X56" s="31">
        <v>2</v>
      </c>
      <c r="Y56" s="704"/>
      <c r="Z56" s="705"/>
      <c r="AA56" s="31">
        <v>3</v>
      </c>
      <c r="AB56" s="31">
        <v>4</v>
      </c>
      <c r="AC56" s="31" t="s">
        <v>81</v>
      </c>
      <c r="AD56" s="31">
        <v>6</v>
      </c>
      <c r="AE56" s="31">
        <v>7</v>
      </c>
      <c r="AF56" s="31" t="s">
        <v>61</v>
      </c>
      <c r="AG56" s="31">
        <v>9</v>
      </c>
      <c r="AH56" s="85"/>
      <c r="AI56" s="85"/>
      <c r="AJ56" s="85"/>
      <c r="AK56" s="65"/>
      <c r="BE56" s="31">
        <v>1</v>
      </c>
      <c r="BF56" s="31">
        <v>2</v>
      </c>
      <c r="BG56" s="704"/>
      <c r="BH56" s="705"/>
      <c r="BI56" s="31">
        <v>3</v>
      </c>
      <c r="BJ56" s="31">
        <v>4</v>
      </c>
      <c r="BK56" s="31" t="s">
        <v>81</v>
      </c>
      <c r="BL56" s="31">
        <v>6</v>
      </c>
      <c r="BM56" s="31">
        <v>7</v>
      </c>
      <c r="BN56" s="31" t="s">
        <v>61</v>
      </c>
      <c r="BO56" s="31">
        <v>9</v>
      </c>
    </row>
    <row r="57" spans="1:67" ht="34.5" customHeight="1">
      <c r="A57" s="813"/>
      <c r="B57" s="809"/>
      <c r="C57" s="703" t="s">
        <v>8</v>
      </c>
      <c r="D57" s="703"/>
      <c r="E57" s="703"/>
      <c r="F57" s="703"/>
      <c r="G57" s="703"/>
      <c r="H57" s="703"/>
      <c r="I57" s="703"/>
      <c r="J57" s="703"/>
      <c r="K57" s="790"/>
      <c r="L57" s="699" t="s">
        <v>8</v>
      </c>
      <c r="M57" s="700"/>
      <c r="N57" s="700"/>
      <c r="O57" s="700"/>
      <c r="P57" s="700"/>
      <c r="Q57" s="700"/>
      <c r="R57" s="700"/>
      <c r="S57" s="700"/>
      <c r="T57" s="700"/>
      <c r="U57" s="700"/>
      <c r="V57" s="701"/>
      <c r="W57" s="699" t="s">
        <v>8</v>
      </c>
      <c r="X57" s="700"/>
      <c r="Y57" s="700"/>
      <c r="Z57" s="700"/>
      <c r="AA57" s="700"/>
      <c r="AB57" s="700"/>
      <c r="AC57" s="700"/>
      <c r="AD57" s="700"/>
      <c r="AE57" s="700"/>
      <c r="AF57" s="700"/>
      <c r="AG57" s="701"/>
      <c r="AH57" s="85"/>
      <c r="AI57" s="85"/>
      <c r="AJ57" s="85" t="e">
        <f>#REF!*#REF!+#REF!*#REF!+#REF!*#REF!+K57*G57+U57*Q57+AF57*AB57</f>
        <v>#REF!</v>
      </c>
      <c r="AK57" s="66"/>
      <c r="BE57" s="699" t="s">
        <v>8</v>
      </c>
      <c r="BF57" s="700"/>
      <c r="BG57" s="700"/>
      <c r="BH57" s="700"/>
      <c r="BI57" s="700"/>
      <c r="BJ57" s="700"/>
      <c r="BK57" s="700"/>
      <c r="BL57" s="700"/>
      <c r="BM57" s="700"/>
      <c r="BN57" s="700"/>
      <c r="BO57" s="701"/>
    </row>
    <row r="58" spans="1:67" ht="15" customHeight="1" outlineLevel="2">
      <c r="A58" s="813"/>
      <c r="B58" s="809"/>
      <c r="C58" s="277" t="str">
        <f>'расчет по направ'!AI55</f>
        <v>медосмотр (пед работники)</v>
      </c>
      <c r="D58" s="746" t="s">
        <v>181</v>
      </c>
      <c r="E58" s="747"/>
      <c r="F58" s="151">
        <f>ROUND(36/443052*G58,1)</f>
        <v>14.1</v>
      </c>
      <c r="G58" s="126">
        <f>G14</f>
        <v>173538</v>
      </c>
      <c r="H58" s="127">
        <f>'расчет по направ'!AN55</f>
        <v>8.2643593243260155E-5</v>
      </c>
      <c r="I58" s="99">
        <v>1</v>
      </c>
      <c r="J58" s="128">
        <v>3000</v>
      </c>
      <c r="K58" s="128">
        <f t="shared" ref="K58:K74" si="22">IFERROR(H58*J58/I58,0)</f>
        <v>0.24793077972978048</v>
      </c>
      <c r="L58" s="27">
        <v>1</v>
      </c>
      <c r="M58" s="72" t="s">
        <v>121</v>
      </c>
      <c r="N58" s="748"/>
      <c r="O58" s="749"/>
      <c r="P58" s="1">
        <f>ROUND(36/443052*Q58,1)</f>
        <v>15.9</v>
      </c>
      <c r="Q58" s="8">
        <f>Q14</f>
        <v>195486</v>
      </c>
      <c r="R58" s="70">
        <f t="shared" ref="R58:R74" si="23">P58/Q58</f>
        <v>8.1335747828489E-5</v>
      </c>
      <c r="S58" s="15">
        <v>1</v>
      </c>
      <c r="T58" s="33">
        <v>3000</v>
      </c>
      <c r="U58" s="34">
        <f t="shared" ref="U58:U74" si="24">IFERROR(R58*T58/S58,0)</f>
        <v>0.24400724348546701</v>
      </c>
      <c r="V58" s="750" t="s">
        <v>63</v>
      </c>
      <c r="W58" s="27">
        <v>1</v>
      </c>
      <c r="X58" s="72" t="s">
        <v>121</v>
      </c>
      <c r="Y58" s="748"/>
      <c r="Z58" s="749"/>
      <c r="AA58" s="1">
        <f>ROUND(36/443052*AB58,1)</f>
        <v>1.7</v>
      </c>
      <c r="AB58" s="8">
        <f>AB14</f>
        <v>21018</v>
      </c>
      <c r="AC58" s="70">
        <f t="shared" ref="AC58:AC74" si="25">AA58/AB58</f>
        <v>8.0883052621562467E-5</v>
      </c>
      <c r="AD58" s="15">
        <v>1</v>
      </c>
      <c r="AE58" s="33">
        <v>3000</v>
      </c>
      <c r="AF58" s="34">
        <f t="shared" ref="AF58:AF74" si="26">IFERROR(AC58*AE58/AD58,0)</f>
        <v>0.24264915786468741</v>
      </c>
      <c r="AG58" s="750" t="s">
        <v>63</v>
      </c>
      <c r="AH58" s="85" t="e">
        <f>#REF!+#REF!+#REF!+F58+P58+AA58</f>
        <v>#REF!</v>
      </c>
      <c r="AI58" s="85" t="e">
        <f>#REF!-'натнорм худож'!AH58</f>
        <v>#REF!</v>
      </c>
      <c r="AJ58" s="85" t="e">
        <f>#REF!*#REF!+#REF!*#REF!+#REF!*#REF!+K58*G58+U58*Q58+AF58*AB58</f>
        <v>#REF!</v>
      </c>
      <c r="AK58" s="88" t="e">
        <f>#REF!*#REF!</f>
        <v>#REF!</v>
      </c>
      <c r="BE58" s="27">
        <v>1</v>
      </c>
      <c r="BF58" s="72" t="s">
        <v>121</v>
      </c>
      <c r="BG58" s="748"/>
      <c r="BH58" s="749"/>
      <c r="BI58" s="1">
        <f>ROUND(36/443052*BJ58,1)</f>
        <v>14.1</v>
      </c>
      <c r="BJ58" s="8">
        <f>BJ14</f>
        <v>173538</v>
      </c>
      <c r="BK58" s="124">
        <f t="shared" ref="BK58:BK74" si="27">BI58/BJ58</f>
        <v>8.1250216091000247E-5</v>
      </c>
      <c r="BL58" s="15">
        <v>1</v>
      </c>
      <c r="BM58" s="33">
        <v>3000</v>
      </c>
      <c r="BN58" s="34">
        <f t="shared" ref="BN58:BN74" si="28">IFERROR(BK58*BM58/BL58,0)</f>
        <v>0.24375064827300075</v>
      </c>
      <c r="BO58" s="750" t="s">
        <v>63</v>
      </c>
    </row>
    <row r="59" spans="1:67" ht="30" customHeight="1" outlineLevel="2">
      <c r="A59" s="813"/>
      <c r="B59" s="809"/>
      <c r="C59" s="277" t="str">
        <f>'расчет по направ'!AI56</f>
        <v>Интернет</v>
      </c>
      <c r="D59" s="711" t="s">
        <v>188</v>
      </c>
      <c r="E59" s="712"/>
      <c r="F59" s="151">
        <f>ROUND(20/443052*G59,1)</f>
        <v>7.8</v>
      </c>
      <c r="G59" s="126">
        <f t="shared" ref="G59:G60" si="29">G15</f>
        <v>173538</v>
      </c>
      <c r="H59" s="127">
        <f>'расчет по направ'!AN56</f>
        <v>8.2643593243260165E-6</v>
      </c>
      <c r="I59" s="99">
        <v>1</v>
      </c>
      <c r="J59" s="128">
        <v>1000</v>
      </c>
      <c r="K59" s="128">
        <f t="shared" si="22"/>
        <v>8.2643593243260163E-3</v>
      </c>
      <c r="L59" s="27">
        <v>2</v>
      </c>
      <c r="M59" s="72" t="s">
        <v>122</v>
      </c>
      <c r="N59" s="748"/>
      <c r="O59" s="749"/>
      <c r="P59" s="1">
        <f>ROUND(20/443052*Q59,1)</f>
        <v>8.8000000000000007</v>
      </c>
      <c r="Q59" s="8">
        <f t="shared" ref="Q59:Q60" si="30">Q15</f>
        <v>195486</v>
      </c>
      <c r="R59" s="70">
        <f t="shared" si="23"/>
        <v>4.5016011376773788E-5</v>
      </c>
      <c r="S59" s="15">
        <v>1</v>
      </c>
      <c r="T59" s="33">
        <v>1000</v>
      </c>
      <c r="U59" s="34">
        <f t="shared" si="24"/>
        <v>4.5016011376773787E-2</v>
      </c>
      <c r="V59" s="751"/>
      <c r="W59" s="27">
        <v>2</v>
      </c>
      <c r="X59" s="72" t="s">
        <v>122</v>
      </c>
      <c r="Y59" s="748"/>
      <c r="Z59" s="749"/>
      <c r="AA59" s="1">
        <f>ROUND(20/443052*AB59,1)+0.1</f>
        <v>1</v>
      </c>
      <c r="AB59" s="8">
        <f t="shared" ref="AB59:AB60" si="31">AB15</f>
        <v>21018</v>
      </c>
      <c r="AC59" s="70">
        <f t="shared" si="25"/>
        <v>4.7578266247977927E-5</v>
      </c>
      <c r="AD59" s="15">
        <v>1</v>
      </c>
      <c r="AE59" s="33">
        <v>1000</v>
      </c>
      <c r="AF59" s="34">
        <f t="shared" si="26"/>
        <v>4.7578266247977924E-2</v>
      </c>
      <c r="AG59" s="751"/>
      <c r="AH59" s="85" t="e">
        <f>#REF!+#REF!+#REF!+F59+P59+AA59</f>
        <v>#REF!</v>
      </c>
      <c r="AI59" s="85" t="e">
        <f>#REF!-'натнорм худож'!AH59</f>
        <v>#REF!</v>
      </c>
      <c r="AJ59" s="85" t="e">
        <f>#REF!*#REF!+#REF!*#REF!+#REF!*#REF!+K59*G59+U59*Q59+AF59*AB59</f>
        <v>#REF!</v>
      </c>
      <c r="AK59" s="88" t="e">
        <f>#REF!*#REF!</f>
        <v>#REF!</v>
      </c>
      <c r="BE59" s="27">
        <v>2</v>
      </c>
      <c r="BF59" s="72" t="s">
        <v>122</v>
      </c>
      <c r="BG59" s="748"/>
      <c r="BH59" s="749"/>
      <c r="BI59" s="1">
        <f>ROUND(20/443052*BJ59,1)</f>
        <v>7.8</v>
      </c>
      <c r="BJ59" s="8">
        <f t="shared" ref="BJ59:BJ60" si="32">BJ15</f>
        <v>173538</v>
      </c>
      <c r="BK59" s="124">
        <f t="shared" si="27"/>
        <v>4.4946928050340555E-5</v>
      </c>
      <c r="BL59" s="15">
        <v>1</v>
      </c>
      <c r="BM59" s="33">
        <v>1000</v>
      </c>
      <c r="BN59" s="34">
        <f t="shared" si="28"/>
        <v>4.4946928050340555E-2</v>
      </c>
      <c r="BO59" s="751"/>
    </row>
    <row r="60" spans="1:67" ht="15" customHeight="1" outlineLevel="2">
      <c r="A60" s="813"/>
      <c r="B60" s="809"/>
      <c r="C60" s="277" t="str">
        <f>'расчет по направ'!AI57</f>
        <v>командировочные расходы педработников</v>
      </c>
      <c r="D60" s="746" t="s">
        <v>181</v>
      </c>
      <c r="E60" s="747"/>
      <c r="F60" s="151">
        <f>ROUND(1/443052*G60,1)</f>
        <v>0.4</v>
      </c>
      <c r="G60" s="126">
        <f t="shared" si="29"/>
        <v>173538</v>
      </c>
      <c r="H60" s="127">
        <f>'расчет по направ'!AN57</f>
        <v>8.2643593243260155E-5</v>
      </c>
      <c r="I60" s="99">
        <v>1</v>
      </c>
      <c r="J60" s="128">
        <v>144000</v>
      </c>
      <c r="K60" s="128">
        <f t="shared" si="22"/>
        <v>11.900677427029462</v>
      </c>
      <c r="L60" s="27">
        <v>3</v>
      </c>
      <c r="M60" s="72" t="s">
        <v>124</v>
      </c>
      <c r="N60" s="748"/>
      <c r="O60" s="749"/>
      <c r="P60" s="1">
        <f>ROUND(1/443052*Q60,1)</f>
        <v>0.4</v>
      </c>
      <c r="Q60" s="8">
        <f t="shared" si="30"/>
        <v>195486</v>
      </c>
      <c r="R60" s="70">
        <f t="shared" si="23"/>
        <v>2.0461823353078994E-6</v>
      </c>
      <c r="S60" s="15">
        <v>1</v>
      </c>
      <c r="T60" s="33">
        <v>144000</v>
      </c>
      <c r="U60" s="34">
        <f t="shared" si="24"/>
        <v>0.2946502562843375</v>
      </c>
      <c r="V60" s="751"/>
      <c r="W60" s="27">
        <v>3</v>
      </c>
      <c r="X60" s="72" t="s">
        <v>124</v>
      </c>
      <c r="Y60" s="748"/>
      <c r="Z60" s="749"/>
      <c r="AA60" s="1">
        <f>ROUND(1/443052*AB60,1)</f>
        <v>0</v>
      </c>
      <c r="AB60" s="8">
        <f t="shared" si="31"/>
        <v>21018</v>
      </c>
      <c r="AC60" s="70">
        <f t="shared" si="25"/>
        <v>0</v>
      </c>
      <c r="AD60" s="15">
        <v>1</v>
      </c>
      <c r="AE60" s="33">
        <v>144000</v>
      </c>
      <c r="AF60" s="34">
        <f t="shared" si="26"/>
        <v>0</v>
      </c>
      <c r="AG60" s="751"/>
      <c r="AH60" s="85" t="e">
        <f>#REF!+#REF!+#REF!+F60+P60+AA60</f>
        <v>#REF!</v>
      </c>
      <c r="AI60" s="85" t="e">
        <f>#REF!-'натнорм худож'!AH60</f>
        <v>#REF!</v>
      </c>
      <c r="AJ60" s="85" t="e">
        <f>#REF!*#REF!+#REF!*#REF!+#REF!*#REF!+K60*G60+U60*Q60+AF60*AB60</f>
        <v>#REF!</v>
      </c>
      <c r="AK60" s="88" t="e">
        <f>#REF!*#REF!</f>
        <v>#REF!</v>
      </c>
      <c r="BE60" s="27">
        <v>3</v>
      </c>
      <c r="BF60" s="72" t="s">
        <v>124</v>
      </c>
      <c r="BG60" s="748"/>
      <c r="BH60" s="749"/>
      <c r="BI60" s="1">
        <f>ROUND(1/443052*BJ60,1)</f>
        <v>0.4</v>
      </c>
      <c r="BJ60" s="8">
        <f t="shared" si="32"/>
        <v>173538</v>
      </c>
      <c r="BK60" s="124">
        <f t="shared" si="27"/>
        <v>2.3049706692482338E-6</v>
      </c>
      <c r="BL60" s="15">
        <v>1</v>
      </c>
      <c r="BM60" s="33">
        <v>144000</v>
      </c>
      <c r="BN60" s="34">
        <f t="shared" si="28"/>
        <v>0.33191577637174569</v>
      </c>
      <c r="BO60" s="751"/>
    </row>
    <row r="61" spans="1:67" ht="30" customHeight="1" outlineLevel="2">
      <c r="A61" s="813"/>
      <c r="B61" s="809"/>
      <c r="C61" s="277" t="str">
        <f>'расчет по направ'!AI58</f>
        <v>Питание участников мероприятий (олимпиады, конкурсы)</v>
      </c>
      <c r="D61" s="746" t="s">
        <v>181</v>
      </c>
      <c r="E61" s="747"/>
      <c r="F61" s="151">
        <f>ROUND(20/443052*G61,1)</f>
        <v>7.8</v>
      </c>
      <c r="G61" s="126">
        <f>G14</f>
        <v>173538</v>
      </c>
      <c r="H61" s="127">
        <f>'расчет по направ'!AN58</f>
        <v>3.0967556128773744E-3</v>
      </c>
      <c r="I61" s="99">
        <v>1</v>
      </c>
      <c r="J61" s="128">
        <f>5*450+2500*2+4*1825</f>
        <v>14550</v>
      </c>
      <c r="K61" s="128">
        <f t="shared" si="22"/>
        <v>45.057794167365799</v>
      </c>
      <c r="L61" s="27">
        <v>4</v>
      </c>
      <c r="M61" s="73" t="s">
        <v>123</v>
      </c>
      <c r="N61" s="748"/>
      <c r="O61" s="749"/>
      <c r="P61" s="1">
        <f>ROUND(20/443052*Q61,1)</f>
        <v>8.8000000000000007</v>
      </c>
      <c r="Q61" s="8">
        <f>Q14</f>
        <v>195486</v>
      </c>
      <c r="R61" s="70">
        <f t="shared" si="23"/>
        <v>4.5016011376773788E-5</v>
      </c>
      <c r="S61" s="15">
        <v>1</v>
      </c>
      <c r="T61" s="33">
        <f>5*450+2500*2+4*1825</f>
        <v>14550</v>
      </c>
      <c r="U61" s="34">
        <f t="shared" si="24"/>
        <v>0.65498296553205859</v>
      </c>
      <c r="V61" s="751"/>
      <c r="W61" s="27">
        <v>4</v>
      </c>
      <c r="X61" s="73" t="s">
        <v>123</v>
      </c>
      <c r="Y61" s="748"/>
      <c r="Z61" s="749"/>
      <c r="AA61" s="1">
        <f>ROUND(20/443052*AB61,1)+0.1</f>
        <v>1</v>
      </c>
      <c r="AB61" s="8">
        <f>AB14</f>
        <v>21018</v>
      </c>
      <c r="AC61" s="70">
        <f t="shared" si="25"/>
        <v>4.7578266247977927E-5</v>
      </c>
      <c r="AD61" s="15">
        <v>1</v>
      </c>
      <c r="AE61" s="33">
        <f>5*450+2500*2+4*1825</f>
        <v>14550</v>
      </c>
      <c r="AF61" s="34">
        <f t="shared" si="26"/>
        <v>0.69226377390807881</v>
      </c>
      <c r="AG61" s="751"/>
      <c r="AH61" s="85" t="e">
        <f>#REF!+#REF!+#REF!+F61+P61+AA61</f>
        <v>#REF!</v>
      </c>
      <c r="AI61" s="85" t="e">
        <f>#REF!-'натнорм худож'!AH61</f>
        <v>#REF!</v>
      </c>
      <c r="AJ61" s="85" t="e">
        <f>#REF!*#REF!+#REF!*#REF!+#REF!*#REF!+K61*G61+U61*Q61+AF61*AB61</f>
        <v>#REF!</v>
      </c>
      <c r="AK61" s="88" t="e">
        <f>#REF!*#REF!</f>
        <v>#REF!</v>
      </c>
      <c r="BE61" s="27">
        <v>4</v>
      </c>
      <c r="BF61" s="73" t="s">
        <v>123</v>
      </c>
      <c r="BG61" s="748"/>
      <c r="BH61" s="749"/>
      <c r="BI61" s="1">
        <f>ROUND(20/443052*BJ61,1)</f>
        <v>7.8</v>
      </c>
      <c r="BJ61" s="8">
        <f>BJ14</f>
        <v>173538</v>
      </c>
      <c r="BK61" s="124">
        <f t="shared" si="27"/>
        <v>4.4946928050340555E-5</v>
      </c>
      <c r="BL61" s="15">
        <v>1</v>
      </c>
      <c r="BM61" s="33">
        <f>5*450+2500*2+4*1825</f>
        <v>14550</v>
      </c>
      <c r="BN61" s="34">
        <f t="shared" si="28"/>
        <v>0.65397780313245513</v>
      </c>
      <c r="BO61" s="751"/>
    </row>
    <row r="62" spans="1:67" ht="45" customHeight="1" outlineLevel="2">
      <c r="A62" s="813"/>
      <c r="B62" s="809"/>
      <c r="C62" s="277" t="str">
        <f>'расчет по направ'!AI59</f>
        <v>Участие воспитанников в различных мероприятиях за пределами района (проезд, проживание, питание)</v>
      </c>
      <c r="D62" s="746" t="s">
        <v>181</v>
      </c>
      <c r="E62" s="747"/>
      <c r="F62" s="151">
        <f>ROUND(2382/443052*G62,0)</f>
        <v>933</v>
      </c>
      <c r="G62" s="126">
        <f>G17</f>
        <v>173538</v>
      </c>
      <c r="H62" s="127">
        <f>'расчет по направ'!AN59</f>
        <v>2.064837655426303E-4</v>
      </c>
      <c r="I62" s="99">
        <v>1</v>
      </c>
      <c r="J62" s="128">
        <v>100</v>
      </c>
      <c r="K62" s="128">
        <f t="shared" si="22"/>
        <v>2.0648376554263031E-2</v>
      </c>
      <c r="L62" s="27">
        <v>5</v>
      </c>
      <c r="M62" s="72" t="s">
        <v>126</v>
      </c>
      <c r="N62" s="748"/>
      <c r="O62" s="749"/>
      <c r="P62" s="1">
        <f>ROUND(2382/443052*Q62,1)</f>
        <v>1051</v>
      </c>
      <c r="Q62" s="8">
        <f>Q17</f>
        <v>195486</v>
      </c>
      <c r="R62" s="70">
        <f t="shared" si="23"/>
        <v>5.3763440860215058E-3</v>
      </c>
      <c r="S62" s="15">
        <v>1</v>
      </c>
      <c r="T62" s="33">
        <v>100</v>
      </c>
      <c r="U62" s="34">
        <f t="shared" si="24"/>
        <v>0.53763440860215062</v>
      </c>
      <c r="V62" s="751"/>
      <c r="W62" s="27">
        <v>5</v>
      </c>
      <c r="X62" s="72" t="s">
        <v>126</v>
      </c>
      <c r="Y62" s="748"/>
      <c r="Z62" s="749"/>
      <c r="AA62" s="1">
        <f>ROUND(2382/443052*AB62,0)</f>
        <v>113</v>
      </c>
      <c r="AB62" s="8">
        <f>AB17</f>
        <v>21018</v>
      </c>
      <c r="AC62" s="70">
        <f t="shared" si="25"/>
        <v>5.3763440860215058E-3</v>
      </c>
      <c r="AD62" s="15">
        <v>1</v>
      </c>
      <c r="AE62" s="33">
        <v>100</v>
      </c>
      <c r="AF62" s="34">
        <f t="shared" si="26"/>
        <v>0.53763440860215062</v>
      </c>
      <c r="AG62" s="751"/>
      <c r="AH62" s="85" t="e">
        <f>#REF!+#REF!+#REF!+F62+P62+AA62</f>
        <v>#REF!</v>
      </c>
      <c r="AI62" s="85" t="e">
        <f>#REF!-'натнорм худож'!AH62</f>
        <v>#REF!</v>
      </c>
      <c r="AJ62" s="85" t="e">
        <f>#REF!*#REF!+#REF!*#REF!+#REF!*#REF!+K62*G62+U62*Q62+AF62*AB62</f>
        <v>#REF!</v>
      </c>
      <c r="AK62" s="88" t="e">
        <f>#REF!*#REF!</f>
        <v>#REF!</v>
      </c>
      <c r="BE62" s="27">
        <v>5</v>
      </c>
      <c r="BF62" s="72" t="s">
        <v>126</v>
      </c>
      <c r="BG62" s="748"/>
      <c r="BH62" s="749"/>
      <c r="BI62" s="1">
        <f>ROUND(2382/443052*BJ62,0)</f>
        <v>933</v>
      </c>
      <c r="BJ62" s="8">
        <f>BJ17</f>
        <v>173538</v>
      </c>
      <c r="BK62" s="124">
        <f t="shared" si="27"/>
        <v>5.3763440860215058E-3</v>
      </c>
      <c r="BL62" s="15">
        <v>1</v>
      </c>
      <c r="BM62" s="33">
        <v>100</v>
      </c>
      <c r="BN62" s="34">
        <f t="shared" si="28"/>
        <v>0.53763440860215062</v>
      </c>
      <c r="BO62" s="751"/>
    </row>
    <row r="63" spans="1:67" ht="34.5" customHeight="1" outlineLevel="2">
      <c r="A63" s="813"/>
      <c r="B63" s="809"/>
      <c r="C63" s="277" t="str">
        <f>'расчет по направ'!AI60</f>
        <v>Награждение участников мероприятий</v>
      </c>
      <c r="D63" s="746" t="s">
        <v>181</v>
      </c>
      <c r="E63" s="747"/>
      <c r="F63" s="151">
        <f>ROUND(80/443052*G63,0)</f>
        <v>31</v>
      </c>
      <c r="G63" s="126">
        <f>G14</f>
        <v>173538</v>
      </c>
      <c r="H63" s="127">
        <f>'расчет по направ'!AN60</f>
        <v>1.6528718648652033E-5</v>
      </c>
      <c r="I63" s="99">
        <v>1</v>
      </c>
      <c r="J63" s="128">
        <f>2500*2+100*5+1000*4</f>
        <v>9500</v>
      </c>
      <c r="K63" s="128">
        <f t="shared" si="22"/>
        <v>0.15702282716219432</v>
      </c>
      <c r="L63" s="27">
        <v>6</v>
      </c>
      <c r="M63" s="73" t="s">
        <v>125</v>
      </c>
      <c r="N63" s="748"/>
      <c r="O63" s="749"/>
      <c r="P63" s="1">
        <f>ROUND(80/443052*Q63,0)</f>
        <v>35</v>
      </c>
      <c r="Q63" s="8">
        <f>Q14</f>
        <v>195486</v>
      </c>
      <c r="R63" s="70">
        <f t="shared" si="23"/>
        <v>1.7904095433944118E-4</v>
      </c>
      <c r="S63" s="15">
        <v>1</v>
      </c>
      <c r="T63" s="33">
        <f>2500*2+100*5+1000*4</f>
        <v>9500</v>
      </c>
      <c r="U63" s="34">
        <f t="shared" si="24"/>
        <v>1.7008890662246912</v>
      </c>
      <c r="V63" s="751"/>
      <c r="W63" s="27">
        <v>6</v>
      </c>
      <c r="X63" s="73" t="s">
        <v>125</v>
      </c>
      <c r="Y63" s="748"/>
      <c r="Z63" s="749"/>
      <c r="AA63" s="1">
        <f>ROUND(80/443052*AB63,0)</f>
        <v>4</v>
      </c>
      <c r="AB63" s="8">
        <f>AB14</f>
        <v>21018</v>
      </c>
      <c r="AC63" s="70">
        <f t="shared" si="25"/>
        <v>1.9031306499191171E-4</v>
      </c>
      <c r="AD63" s="15">
        <v>1</v>
      </c>
      <c r="AE63" s="33">
        <f>2500*2+100*5+1000*4</f>
        <v>9500</v>
      </c>
      <c r="AF63" s="34">
        <f t="shared" si="26"/>
        <v>1.8079741174231612</v>
      </c>
      <c r="AG63" s="751"/>
      <c r="AH63" s="85" t="e">
        <f>#REF!+#REF!+#REF!+F63+P63+AA63</f>
        <v>#REF!</v>
      </c>
      <c r="AI63" s="85" t="e">
        <f>#REF!-'натнорм худож'!AH63</f>
        <v>#REF!</v>
      </c>
      <c r="AJ63" s="85" t="e">
        <f>#REF!*#REF!+#REF!*#REF!+#REF!*#REF!+K63*G63+U63*Q63+AF63*AB63</f>
        <v>#REF!</v>
      </c>
      <c r="AK63" s="88" t="e">
        <f>#REF!*#REF!</f>
        <v>#REF!</v>
      </c>
      <c r="BE63" s="27">
        <v>6</v>
      </c>
      <c r="BF63" s="73" t="s">
        <v>125</v>
      </c>
      <c r="BG63" s="748"/>
      <c r="BH63" s="749"/>
      <c r="BI63" s="1">
        <f>ROUND(80/443052*BJ63,0)</f>
        <v>31</v>
      </c>
      <c r="BJ63" s="8">
        <f>BJ14</f>
        <v>173538</v>
      </c>
      <c r="BK63" s="124">
        <f t="shared" si="27"/>
        <v>1.7863522686673811E-4</v>
      </c>
      <c r="BL63" s="15">
        <v>1</v>
      </c>
      <c r="BM63" s="33">
        <f>2500*2+100*5+1000*4</f>
        <v>9500</v>
      </c>
      <c r="BN63" s="34">
        <f t="shared" si="28"/>
        <v>1.6970346552340121</v>
      </c>
      <c r="BO63" s="751"/>
    </row>
    <row r="64" spans="1:67" ht="30" hidden="1" customHeight="1" outlineLevel="2">
      <c r="A64" s="813"/>
      <c r="B64" s="809"/>
      <c r="C64" s="277"/>
      <c r="D64" s="746"/>
      <c r="E64" s="747"/>
      <c r="F64" s="151"/>
      <c r="G64" s="126"/>
      <c r="H64" s="127"/>
      <c r="I64" s="99">
        <v>1</v>
      </c>
      <c r="J64" s="128">
        <v>200</v>
      </c>
      <c r="K64" s="128">
        <f t="shared" si="22"/>
        <v>0</v>
      </c>
      <c r="L64" s="27">
        <v>7</v>
      </c>
      <c r="M64" s="73" t="s">
        <v>127</v>
      </c>
      <c r="N64" s="748"/>
      <c r="O64" s="749"/>
      <c r="P64" s="1">
        <f>ROUND(602/443052*Q64,0)</f>
        <v>266</v>
      </c>
      <c r="Q64" s="8">
        <f>Q14</f>
        <v>195486</v>
      </c>
      <c r="R64" s="70">
        <f t="shared" si="23"/>
        <v>1.3607112529797529E-3</v>
      </c>
      <c r="S64" s="15">
        <v>1</v>
      </c>
      <c r="T64" s="33">
        <v>200</v>
      </c>
      <c r="U64" s="34">
        <f t="shared" si="24"/>
        <v>0.2721422505959506</v>
      </c>
      <c r="V64" s="751"/>
      <c r="W64" s="27">
        <v>7</v>
      </c>
      <c r="X64" s="73" t="s">
        <v>127</v>
      </c>
      <c r="Y64" s="748"/>
      <c r="Z64" s="749"/>
      <c r="AA64" s="1">
        <f>ROUND(602/443052*AB64,0)-2</f>
        <v>27</v>
      </c>
      <c r="AB64" s="8">
        <f>AB14</f>
        <v>21018</v>
      </c>
      <c r="AC64" s="70">
        <f t="shared" si="25"/>
        <v>1.2846131886954039E-3</v>
      </c>
      <c r="AD64" s="15">
        <v>1</v>
      </c>
      <c r="AE64" s="33">
        <v>200</v>
      </c>
      <c r="AF64" s="34">
        <f t="shared" si="26"/>
        <v>0.25692263773908081</v>
      </c>
      <c r="AG64" s="751"/>
      <c r="AH64" s="85" t="e">
        <f>#REF!+#REF!+#REF!+F64+P64+AA64</f>
        <v>#REF!</v>
      </c>
      <c r="AI64" s="85" t="e">
        <f>#REF!-'натнорм худож'!AH64</f>
        <v>#REF!</v>
      </c>
      <c r="AJ64" s="85" t="e">
        <f>#REF!*#REF!+#REF!*#REF!+#REF!*#REF!+K64*G64+U64*Q64+AF64*AB64</f>
        <v>#REF!</v>
      </c>
      <c r="AK64" s="88" t="e">
        <f>#REF!*#REF!</f>
        <v>#REF!</v>
      </c>
      <c r="BE64" s="27">
        <v>7</v>
      </c>
      <c r="BF64" s="73" t="s">
        <v>127</v>
      </c>
      <c r="BG64" s="748"/>
      <c r="BH64" s="749"/>
      <c r="BI64" s="1">
        <f>ROUND(602/443052*BJ64,0)</f>
        <v>236</v>
      </c>
      <c r="BJ64" s="8">
        <f>BJ14</f>
        <v>173538</v>
      </c>
      <c r="BK64" s="124">
        <f t="shared" si="27"/>
        <v>1.3599326948564579E-3</v>
      </c>
      <c r="BL64" s="15">
        <v>1</v>
      </c>
      <c r="BM64" s="33">
        <v>200</v>
      </c>
      <c r="BN64" s="34">
        <f t="shared" si="28"/>
        <v>0.27198653897129155</v>
      </c>
      <c r="BO64" s="751"/>
    </row>
    <row r="65" spans="1:77" ht="15" hidden="1" customHeight="1" outlineLevel="2">
      <c r="A65" s="813"/>
      <c r="B65" s="809"/>
      <c r="C65" s="152"/>
      <c r="D65" s="152"/>
      <c r="E65" s="99"/>
      <c r="F65" s="151">
        <v>0.4</v>
      </c>
      <c r="G65" s="126">
        <f>G14</f>
        <v>173538</v>
      </c>
      <c r="H65" s="99">
        <f t="shared" ref="H65:H74" si="33">F65/G65</f>
        <v>2.3049706692482338E-6</v>
      </c>
      <c r="I65" s="99">
        <v>1</v>
      </c>
      <c r="J65" s="128">
        <v>7000</v>
      </c>
      <c r="K65" s="128">
        <f t="shared" si="22"/>
        <v>1.6134794684737636E-2</v>
      </c>
      <c r="L65" s="27">
        <v>8</v>
      </c>
      <c r="M65" s="73"/>
      <c r="N65" s="79"/>
      <c r="O65" s="14"/>
      <c r="P65" s="1">
        <v>0.4</v>
      </c>
      <c r="Q65" s="8">
        <f>Q14</f>
        <v>195486</v>
      </c>
      <c r="R65" s="14">
        <f t="shared" si="23"/>
        <v>2.0461823353078994E-6</v>
      </c>
      <c r="S65" s="15">
        <v>1</v>
      </c>
      <c r="T65" s="33">
        <v>7000</v>
      </c>
      <c r="U65" s="34">
        <f t="shared" si="24"/>
        <v>1.4323276347155295E-2</v>
      </c>
      <c r="V65" s="751"/>
      <c r="W65" s="27">
        <v>8</v>
      </c>
      <c r="X65" s="73"/>
      <c r="Y65" s="79"/>
      <c r="Z65" s="14"/>
      <c r="AA65" s="1">
        <v>0.4</v>
      </c>
      <c r="AB65" s="8">
        <f>AB14</f>
        <v>21018</v>
      </c>
      <c r="AC65" s="14">
        <f t="shared" si="25"/>
        <v>1.9031306499191171E-5</v>
      </c>
      <c r="AD65" s="15">
        <v>1</v>
      </c>
      <c r="AE65" s="33">
        <v>7000</v>
      </c>
      <c r="AF65" s="34">
        <f t="shared" si="26"/>
        <v>0.13321914549433819</v>
      </c>
      <c r="AG65" s="751"/>
      <c r="AH65" s="85" t="e">
        <f>#REF!+#REF!+#REF!+F65+P65+AA65</f>
        <v>#REF!</v>
      </c>
      <c r="AI65" s="85" t="e">
        <f>#REF!-'натнорм худож'!AH65</f>
        <v>#REF!</v>
      </c>
      <c r="AJ65" s="85" t="e">
        <f>#REF!*#REF!+#REF!*#REF!+#REF!*#REF!+K65*G65+U65*Q65+AF65*AB65</f>
        <v>#REF!</v>
      </c>
      <c r="AK65" s="88" t="e">
        <f>#REF!*#REF!</f>
        <v>#REF!</v>
      </c>
      <c r="BE65" s="27">
        <v>8</v>
      </c>
      <c r="BF65" s="73"/>
      <c r="BG65" s="79"/>
      <c r="BH65" s="14"/>
      <c r="BI65" s="1">
        <v>0.4</v>
      </c>
      <c r="BJ65" s="8">
        <f>BJ14</f>
        <v>173538</v>
      </c>
      <c r="BK65" s="14">
        <f t="shared" si="27"/>
        <v>2.3049706692482338E-6</v>
      </c>
      <c r="BL65" s="15">
        <v>1</v>
      </c>
      <c r="BM65" s="33">
        <v>7000</v>
      </c>
      <c r="BN65" s="34">
        <f t="shared" si="28"/>
        <v>1.6134794684737636E-2</v>
      </c>
      <c r="BO65" s="751"/>
    </row>
    <row r="66" spans="1:77" ht="15" hidden="1" customHeight="1" outlineLevel="2">
      <c r="A66" s="813"/>
      <c r="B66" s="809"/>
      <c r="C66" s="152"/>
      <c r="D66" s="152"/>
      <c r="E66" s="99"/>
      <c r="F66" s="151">
        <v>0.4</v>
      </c>
      <c r="G66" s="126">
        <f t="shared" ref="G66:G73" si="34">G14</f>
        <v>173538</v>
      </c>
      <c r="H66" s="99">
        <f t="shared" si="33"/>
        <v>2.3049706692482338E-6</v>
      </c>
      <c r="I66" s="99">
        <v>1</v>
      </c>
      <c r="J66" s="128">
        <v>7000</v>
      </c>
      <c r="K66" s="128">
        <f t="shared" si="22"/>
        <v>1.6134794684737636E-2</v>
      </c>
      <c r="L66" s="27">
        <v>9</v>
      </c>
      <c r="M66" s="73"/>
      <c r="N66" s="79"/>
      <c r="O66" s="14"/>
      <c r="P66" s="1">
        <v>0.4</v>
      </c>
      <c r="Q66" s="8">
        <f t="shared" ref="Q66:Q73" si="35">Q14</f>
        <v>195486</v>
      </c>
      <c r="R66" s="14">
        <f t="shared" si="23"/>
        <v>2.0461823353078994E-6</v>
      </c>
      <c r="S66" s="15">
        <v>1</v>
      </c>
      <c r="T66" s="33">
        <v>7000</v>
      </c>
      <c r="U66" s="34">
        <f t="shared" si="24"/>
        <v>1.4323276347155295E-2</v>
      </c>
      <c r="V66" s="751"/>
      <c r="W66" s="27">
        <v>9</v>
      </c>
      <c r="X66" s="73"/>
      <c r="Y66" s="79"/>
      <c r="Z66" s="14"/>
      <c r="AA66" s="1">
        <v>0.4</v>
      </c>
      <c r="AB66" s="8">
        <f t="shared" ref="AB66:AB73" si="36">AB14</f>
        <v>21018</v>
      </c>
      <c r="AC66" s="14">
        <f t="shared" si="25"/>
        <v>1.9031306499191171E-5</v>
      </c>
      <c r="AD66" s="15">
        <v>1</v>
      </c>
      <c r="AE66" s="33">
        <v>7000</v>
      </c>
      <c r="AF66" s="34">
        <f t="shared" si="26"/>
        <v>0.13321914549433819</v>
      </c>
      <c r="AG66" s="751"/>
      <c r="AH66" s="85" t="e">
        <f>#REF!+#REF!+#REF!+F66+P66+AA66</f>
        <v>#REF!</v>
      </c>
      <c r="AI66" s="85" t="e">
        <f>#REF!-'натнорм худож'!AH66</f>
        <v>#REF!</v>
      </c>
      <c r="AJ66" s="85" t="e">
        <f>#REF!*#REF!+#REF!*#REF!+#REF!*#REF!+K66*G66+U66*Q66+AF66*AB66</f>
        <v>#REF!</v>
      </c>
      <c r="AK66" s="88" t="e">
        <f>#REF!*#REF!</f>
        <v>#REF!</v>
      </c>
      <c r="BE66" s="27">
        <v>9</v>
      </c>
      <c r="BF66" s="73"/>
      <c r="BG66" s="79"/>
      <c r="BH66" s="14"/>
      <c r="BI66" s="1">
        <v>0.4</v>
      </c>
      <c r="BJ66" s="8">
        <f t="shared" ref="BJ66:BJ73" si="37">BJ14</f>
        <v>173538</v>
      </c>
      <c r="BK66" s="14">
        <f t="shared" si="27"/>
        <v>2.3049706692482338E-6</v>
      </c>
      <c r="BL66" s="15">
        <v>1</v>
      </c>
      <c r="BM66" s="33">
        <v>7000</v>
      </c>
      <c r="BN66" s="34">
        <f t="shared" si="28"/>
        <v>1.6134794684737636E-2</v>
      </c>
      <c r="BO66" s="751"/>
    </row>
    <row r="67" spans="1:77" ht="15" hidden="1" customHeight="1" outlineLevel="2">
      <c r="A67" s="813"/>
      <c r="B67" s="809"/>
      <c r="C67" s="152"/>
      <c r="D67" s="152"/>
      <c r="E67" s="99"/>
      <c r="F67" s="151">
        <v>0.4</v>
      </c>
      <c r="G67" s="126">
        <f t="shared" si="34"/>
        <v>173538</v>
      </c>
      <c r="H67" s="99">
        <f t="shared" si="33"/>
        <v>2.3049706692482338E-6</v>
      </c>
      <c r="I67" s="99">
        <v>1</v>
      </c>
      <c r="J67" s="128">
        <v>7000</v>
      </c>
      <c r="K67" s="128">
        <f t="shared" si="22"/>
        <v>1.6134794684737636E-2</v>
      </c>
      <c r="L67" s="27">
        <v>10</v>
      </c>
      <c r="M67" s="73"/>
      <c r="N67" s="79"/>
      <c r="O67" s="14"/>
      <c r="P67" s="1">
        <v>0.4</v>
      </c>
      <c r="Q67" s="8">
        <f t="shared" si="35"/>
        <v>195486</v>
      </c>
      <c r="R67" s="14">
        <f t="shared" si="23"/>
        <v>2.0461823353078994E-6</v>
      </c>
      <c r="S67" s="15">
        <v>1</v>
      </c>
      <c r="T67" s="33">
        <v>7000</v>
      </c>
      <c r="U67" s="34">
        <f t="shared" si="24"/>
        <v>1.4323276347155295E-2</v>
      </c>
      <c r="V67" s="751"/>
      <c r="W67" s="27">
        <v>10</v>
      </c>
      <c r="X67" s="73"/>
      <c r="Y67" s="79"/>
      <c r="Z67" s="14"/>
      <c r="AA67" s="1">
        <v>0.4</v>
      </c>
      <c r="AB67" s="8">
        <f t="shared" si="36"/>
        <v>21018</v>
      </c>
      <c r="AC67" s="14">
        <f t="shared" si="25"/>
        <v>1.9031306499191171E-5</v>
      </c>
      <c r="AD67" s="15">
        <v>1</v>
      </c>
      <c r="AE67" s="33">
        <v>7000</v>
      </c>
      <c r="AF67" s="34">
        <f t="shared" si="26"/>
        <v>0.13321914549433819</v>
      </c>
      <c r="AG67" s="751"/>
      <c r="AH67" s="85" t="e">
        <f>#REF!+#REF!+#REF!+F67+P67+AA67</f>
        <v>#REF!</v>
      </c>
      <c r="AI67" s="85" t="e">
        <f>#REF!-'натнорм худож'!AH67</f>
        <v>#REF!</v>
      </c>
      <c r="AJ67" s="85" t="e">
        <f>#REF!*#REF!+#REF!*#REF!+#REF!*#REF!+K67*G67+U67*Q67+AF67*AB67</f>
        <v>#REF!</v>
      </c>
      <c r="AK67" s="88" t="e">
        <f>#REF!*#REF!</f>
        <v>#REF!</v>
      </c>
      <c r="BE67" s="27">
        <v>10</v>
      </c>
      <c r="BF67" s="73"/>
      <c r="BG67" s="79"/>
      <c r="BH67" s="14"/>
      <c r="BI67" s="1">
        <v>0.4</v>
      </c>
      <c r="BJ67" s="8">
        <f t="shared" si="37"/>
        <v>173538</v>
      </c>
      <c r="BK67" s="14">
        <f t="shared" si="27"/>
        <v>2.3049706692482338E-6</v>
      </c>
      <c r="BL67" s="15">
        <v>1</v>
      </c>
      <c r="BM67" s="33">
        <v>7000</v>
      </c>
      <c r="BN67" s="34">
        <f t="shared" si="28"/>
        <v>1.6134794684737636E-2</v>
      </c>
      <c r="BO67" s="751"/>
    </row>
    <row r="68" spans="1:77" ht="15" hidden="1" customHeight="1" outlineLevel="2">
      <c r="A68" s="813"/>
      <c r="B68" s="809"/>
      <c r="C68" s="152"/>
      <c r="D68" s="152"/>
      <c r="E68" s="99"/>
      <c r="F68" s="151">
        <v>0.4</v>
      </c>
      <c r="G68" s="126">
        <f t="shared" si="34"/>
        <v>173538</v>
      </c>
      <c r="H68" s="99">
        <f t="shared" si="33"/>
        <v>2.3049706692482338E-6</v>
      </c>
      <c r="I68" s="99">
        <v>1</v>
      </c>
      <c r="J68" s="128">
        <v>7000</v>
      </c>
      <c r="K68" s="128">
        <f t="shared" si="22"/>
        <v>1.6134794684737636E-2</v>
      </c>
      <c r="L68" s="27">
        <v>11</v>
      </c>
      <c r="M68" s="73"/>
      <c r="N68" s="79"/>
      <c r="O68" s="14"/>
      <c r="P68" s="1">
        <v>0.4</v>
      </c>
      <c r="Q68" s="8">
        <f t="shared" si="35"/>
        <v>195486</v>
      </c>
      <c r="R68" s="14">
        <f t="shared" si="23"/>
        <v>2.0461823353078994E-6</v>
      </c>
      <c r="S68" s="15">
        <v>1</v>
      </c>
      <c r="T68" s="33">
        <v>7000</v>
      </c>
      <c r="U68" s="34">
        <f t="shared" si="24"/>
        <v>1.4323276347155295E-2</v>
      </c>
      <c r="V68" s="751"/>
      <c r="W68" s="27">
        <v>11</v>
      </c>
      <c r="X68" s="73"/>
      <c r="Y68" s="79"/>
      <c r="Z68" s="14"/>
      <c r="AA68" s="1">
        <v>0.4</v>
      </c>
      <c r="AB68" s="8">
        <f t="shared" si="36"/>
        <v>21018</v>
      </c>
      <c r="AC68" s="14">
        <f t="shared" si="25"/>
        <v>1.9031306499191171E-5</v>
      </c>
      <c r="AD68" s="15">
        <v>1</v>
      </c>
      <c r="AE68" s="33">
        <v>7000</v>
      </c>
      <c r="AF68" s="34">
        <f t="shared" si="26"/>
        <v>0.13321914549433819</v>
      </c>
      <c r="AG68" s="751"/>
      <c r="AH68" s="85" t="e">
        <f>#REF!+#REF!+#REF!+F68+P68+AA68</f>
        <v>#REF!</v>
      </c>
      <c r="AI68" s="85" t="e">
        <f>#REF!-'натнорм худож'!AH68</f>
        <v>#REF!</v>
      </c>
      <c r="AJ68" s="85" t="e">
        <f>#REF!*#REF!+#REF!*#REF!+#REF!*#REF!+K68*G68+U68*Q68+AF68*AB68</f>
        <v>#REF!</v>
      </c>
      <c r="AK68" s="88" t="e">
        <f>#REF!*#REF!</f>
        <v>#REF!</v>
      </c>
      <c r="BE68" s="27">
        <v>11</v>
      </c>
      <c r="BF68" s="73"/>
      <c r="BG68" s="79"/>
      <c r="BH68" s="14"/>
      <c r="BI68" s="1">
        <v>0.4</v>
      </c>
      <c r="BJ68" s="8">
        <f t="shared" si="37"/>
        <v>173538</v>
      </c>
      <c r="BK68" s="14">
        <f t="shared" si="27"/>
        <v>2.3049706692482338E-6</v>
      </c>
      <c r="BL68" s="15">
        <v>1</v>
      </c>
      <c r="BM68" s="33">
        <v>7000</v>
      </c>
      <c r="BN68" s="34">
        <f t="shared" si="28"/>
        <v>1.6134794684737636E-2</v>
      </c>
      <c r="BO68" s="751"/>
    </row>
    <row r="69" spans="1:77" ht="15" hidden="1" customHeight="1" outlineLevel="2">
      <c r="A69" s="813"/>
      <c r="B69" s="809"/>
      <c r="C69" s="152"/>
      <c r="D69" s="152"/>
      <c r="E69" s="99"/>
      <c r="F69" s="151">
        <v>0.4</v>
      </c>
      <c r="G69" s="126">
        <f t="shared" si="34"/>
        <v>173538</v>
      </c>
      <c r="H69" s="99">
        <f t="shared" si="33"/>
        <v>2.3049706692482338E-6</v>
      </c>
      <c r="I69" s="99">
        <v>1</v>
      </c>
      <c r="J69" s="128">
        <v>7000</v>
      </c>
      <c r="K69" s="128">
        <f t="shared" si="22"/>
        <v>1.6134794684737636E-2</v>
      </c>
      <c r="L69" s="27">
        <v>11</v>
      </c>
      <c r="M69" s="73"/>
      <c r="N69" s="79"/>
      <c r="O69" s="14"/>
      <c r="P69" s="1">
        <v>0.4</v>
      </c>
      <c r="Q69" s="8">
        <f t="shared" si="35"/>
        <v>195486</v>
      </c>
      <c r="R69" s="14">
        <f t="shared" si="23"/>
        <v>2.0461823353078994E-6</v>
      </c>
      <c r="S69" s="15">
        <v>1</v>
      </c>
      <c r="T69" s="33">
        <v>7000</v>
      </c>
      <c r="U69" s="34">
        <f t="shared" si="24"/>
        <v>1.4323276347155295E-2</v>
      </c>
      <c r="V69" s="751"/>
      <c r="W69" s="27">
        <v>11</v>
      </c>
      <c r="X69" s="73"/>
      <c r="Y69" s="79"/>
      <c r="Z69" s="14"/>
      <c r="AA69" s="1">
        <v>0.4</v>
      </c>
      <c r="AB69" s="8">
        <f t="shared" si="36"/>
        <v>21018</v>
      </c>
      <c r="AC69" s="14">
        <f t="shared" si="25"/>
        <v>1.9031306499191171E-5</v>
      </c>
      <c r="AD69" s="15">
        <v>1</v>
      </c>
      <c r="AE69" s="33">
        <v>7000</v>
      </c>
      <c r="AF69" s="34">
        <f t="shared" si="26"/>
        <v>0.13321914549433819</v>
      </c>
      <c r="AG69" s="751"/>
      <c r="AH69" s="85" t="e">
        <f>#REF!+#REF!+#REF!+F69+P69+AA69</f>
        <v>#REF!</v>
      </c>
      <c r="AI69" s="85" t="e">
        <f>#REF!-'натнорм худож'!AH69</f>
        <v>#REF!</v>
      </c>
      <c r="AJ69" s="85" t="e">
        <f>#REF!*#REF!+#REF!*#REF!+#REF!*#REF!+K69*G69+U69*Q69+AF69*AB69</f>
        <v>#REF!</v>
      </c>
      <c r="AK69" s="88" t="e">
        <f>#REF!*#REF!</f>
        <v>#REF!</v>
      </c>
      <c r="BE69" s="27">
        <v>11</v>
      </c>
      <c r="BF69" s="73"/>
      <c r="BG69" s="79"/>
      <c r="BH69" s="14"/>
      <c r="BI69" s="1">
        <v>0.4</v>
      </c>
      <c r="BJ69" s="8">
        <f t="shared" si="37"/>
        <v>173538</v>
      </c>
      <c r="BK69" s="14">
        <f t="shared" si="27"/>
        <v>2.3049706692482338E-6</v>
      </c>
      <c r="BL69" s="15">
        <v>1</v>
      </c>
      <c r="BM69" s="33">
        <v>7000</v>
      </c>
      <c r="BN69" s="34">
        <f t="shared" si="28"/>
        <v>1.6134794684737636E-2</v>
      </c>
      <c r="BO69" s="751"/>
    </row>
    <row r="70" spans="1:77" ht="15" hidden="1" customHeight="1" outlineLevel="2">
      <c r="A70" s="813"/>
      <c r="B70" s="809"/>
      <c r="C70" s="278" t="s">
        <v>23</v>
      </c>
      <c r="D70" s="153"/>
      <c r="E70" s="99"/>
      <c r="F70" s="151">
        <v>0.4</v>
      </c>
      <c r="G70" s="126">
        <f t="shared" si="34"/>
        <v>173538</v>
      </c>
      <c r="H70" s="99">
        <f t="shared" si="33"/>
        <v>2.3049706692482338E-6</v>
      </c>
      <c r="I70" s="99">
        <v>1</v>
      </c>
      <c r="J70" s="128">
        <v>7000</v>
      </c>
      <c r="K70" s="128">
        <f t="shared" si="22"/>
        <v>1.6134794684737636E-2</v>
      </c>
      <c r="L70" s="27">
        <v>12</v>
      </c>
      <c r="M70" s="14" t="s">
        <v>23</v>
      </c>
      <c r="N70" s="74"/>
      <c r="O70" s="14"/>
      <c r="P70" s="1">
        <v>0.4</v>
      </c>
      <c r="Q70" s="8">
        <f t="shared" si="35"/>
        <v>195486</v>
      </c>
      <c r="R70" s="14">
        <f t="shared" si="23"/>
        <v>2.0461823353078994E-6</v>
      </c>
      <c r="S70" s="15">
        <v>1</v>
      </c>
      <c r="T70" s="33">
        <v>7000</v>
      </c>
      <c r="U70" s="34">
        <f t="shared" si="24"/>
        <v>1.4323276347155295E-2</v>
      </c>
      <c r="V70" s="751"/>
      <c r="W70" s="27">
        <v>12</v>
      </c>
      <c r="X70" s="14" t="s">
        <v>23</v>
      </c>
      <c r="Y70" s="74"/>
      <c r="Z70" s="14"/>
      <c r="AA70" s="1">
        <v>0.4</v>
      </c>
      <c r="AB70" s="8">
        <f t="shared" si="36"/>
        <v>21018</v>
      </c>
      <c r="AC70" s="14">
        <f t="shared" si="25"/>
        <v>1.9031306499191171E-5</v>
      </c>
      <c r="AD70" s="15">
        <v>1</v>
      </c>
      <c r="AE70" s="33">
        <v>7000</v>
      </c>
      <c r="AF70" s="34">
        <f t="shared" si="26"/>
        <v>0.13321914549433819</v>
      </c>
      <c r="AG70" s="751"/>
      <c r="AH70" s="85" t="e">
        <f>#REF!+#REF!+#REF!+F70+P70+AA70</f>
        <v>#REF!</v>
      </c>
      <c r="AI70" s="85" t="e">
        <f>#REF!-'натнорм худож'!AH70</f>
        <v>#REF!</v>
      </c>
      <c r="AJ70" s="85" t="e">
        <f>#REF!*#REF!+#REF!*#REF!+#REF!*#REF!+K70*G70+U70*Q70+AF70*AB70</f>
        <v>#REF!</v>
      </c>
      <c r="AK70" s="88" t="e">
        <f>#REF!*#REF!</f>
        <v>#REF!</v>
      </c>
      <c r="BE70" s="27">
        <v>12</v>
      </c>
      <c r="BF70" s="14" t="s">
        <v>23</v>
      </c>
      <c r="BG70" s="74"/>
      <c r="BH70" s="14"/>
      <c r="BI70" s="1">
        <v>0.4</v>
      </c>
      <c r="BJ70" s="8">
        <f t="shared" si="37"/>
        <v>173538</v>
      </c>
      <c r="BK70" s="14">
        <f t="shared" si="27"/>
        <v>2.3049706692482338E-6</v>
      </c>
      <c r="BL70" s="15">
        <v>1</v>
      </c>
      <c r="BM70" s="33">
        <v>7000</v>
      </c>
      <c r="BN70" s="34">
        <f t="shared" si="28"/>
        <v>1.6134794684737636E-2</v>
      </c>
      <c r="BO70" s="751"/>
    </row>
    <row r="71" spans="1:77" ht="15" hidden="1" customHeight="1" outlineLevel="2">
      <c r="A71" s="813"/>
      <c r="B71" s="809"/>
      <c r="C71" s="278" t="s">
        <v>23</v>
      </c>
      <c r="D71" s="153"/>
      <c r="E71" s="99"/>
      <c r="F71" s="151">
        <v>0.4</v>
      </c>
      <c r="G71" s="126">
        <f t="shared" si="34"/>
        <v>0</v>
      </c>
      <c r="H71" s="99" t="e">
        <f t="shared" si="33"/>
        <v>#DIV/0!</v>
      </c>
      <c r="I71" s="99">
        <v>1</v>
      </c>
      <c r="J71" s="128">
        <v>7000</v>
      </c>
      <c r="K71" s="128">
        <f t="shared" si="22"/>
        <v>0</v>
      </c>
      <c r="L71" s="27">
        <v>13</v>
      </c>
      <c r="M71" s="14" t="s">
        <v>23</v>
      </c>
      <c r="N71" s="74"/>
      <c r="O71" s="14"/>
      <c r="P71" s="1">
        <v>0.4</v>
      </c>
      <c r="Q71" s="8">
        <f t="shared" si="35"/>
        <v>0</v>
      </c>
      <c r="R71" s="14" t="e">
        <f t="shared" si="23"/>
        <v>#DIV/0!</v>
      </c>
      <c r="S71" s="15">
        <v>1</v>
      </c>
      <c r="T71" s="33">
        <v>7000</v>
      </c>
      <c r="U71" s="34">
        <f t="shared" si="24"/>
        <v>0</v>
      </c>
      <c r="V71" s="751"/>
      <c r="W71" s="27">
        <v>13</v>
      </c>
      <c r="X71" s="14" t="s">
        <v>23</v>
      </c>
      <c r="Y71" s="74"/>
      <c r="Z71" s="14"/>
      <c r="AA71" s="1">
        <v>0.4</v>
      </c>
      <c r="AB71" s="8">
        <f t="shared" si="36"/>
        <v>0</v>
      </c>
      <c r="AC71" s="14" t="e">
        <f t="shared" si="25"/>
        <v>#DIV/0!</v>
      </c>
      <c r="AD71" s="15">
        <v>1</v>
      </c>
      <c r="AE71" s="33">
        <v>7000</v>
      </c>
      <c r="AF71" s="34">
        <f t="shared" si="26"/>
        <v>0</v>
      </c>
      <c r="AG71" s="751"/>
      <c r="AH71" s="85" t="e">
        <f>#REF!+#REF!+#REF!+F71+P71+AA71</f>
        <v>#REF!</v>
      </c>
      <c r="AI71" s="85" t="e">
        <f>#REF!-'натнорм худож'!AH71</f>
        <v>#REF!</v>
      </c>
      <c r="AJ71" s="85" t="e">
        <f>#REF!*#REF!+#REF!*#REF!+#REF!*#REF!+K71*G71+U71*Q71+AF71*AB71</f>
        <v>#REF!</v>
      </c>
      <c r="AK71" s="88" t="e">
        <f>#REF!*#REF!</f>
        <v>#REF!</v>
      </c>
      <c r="BE71" s="27">
        <v>13</v>
      </c>
      <c r="BF71" s="14" t="s">
        <v>23</v>
      </c>
      <c r="BG71" s="74"/>
      <c r="BH71" s="14"/>
      <c r="BI71" s="1">
        <v>0.4</v>
      </c>
      <c r="BJ71" s="8">
        <f t="shared" si="37"/>
        <v>0</v>
      </c>
      <c r="BK71" s="14" t="e">
        <f t="shared" si="27"/>
        <v>#DIV/0!</v>
      </c>
      <c r="BL71" s="15">
        <v>1</v>
      </c>
      <c r="BM71" s="33">
        <v>7000</v>
      </c>
      <c r="BN71" s="34">
        <f t="shared" si="28"/>
        <v>0</v>
      </c>
      <c r="BO71" s="751"/>
    </row>
    <row r="72" spans="1:77" ht="15" hidden="1" customHeight="1" outlineLevel="2">
      <c r="A72" s="813"/>
      <c r="B72" s="809"/>
      <c r="C72" s="278" t="s">
        <v>23</v>
      </c>
      <c r="D72" s="153"/>
      <c r="E72" s="99"/>
      <c r="F72" s="151">
        <v>0.4</v>
      </c>
      <c r="G72" s="126">
        <f t="shared" si="34"/>
        <v>0</v>
      </c>
      <c r="H72" s="99" t="e">
        <f t="shared" si="33"/>
        <v>#DIV/0!</v>
      </c>
      <c r="I72" s="99">
        <v>1</v>
      </c>
      <c r="J72" s="128">
        <v>7000</v>
      </c>
      <c r="K72" s="128">
        <f t="shared" si="22"/>
        <v>0</v>
      </c>
      <c r="L72" s="27">
        <v>1</v>
      </c>
      <c r="M72" s="14" t="s">
        <v>23</v>
      </c>
      <c r="N72" s="74"/>
      <c r="O72" s="14"/>
      <c r="P72" s="1">
        <v>0.4</v>
      </c>
      <c r="Q72" s="8">
        <f t="shared" si="35"/>
        <v>0</v>
      </c>
      <c r="R72" s="14" t="e">
        <f t="shared" si="23"/>
        <v>#DIV/0!</v>
      </c>
      <c r="S72" s="15">
        <v>1</v>
      </c>
      <c r="T72" s="33">
        <v>7000</v>
      </c>
      <c r="U72" s="34">
        <f t="shared" si="24"/>
        <v>0</v>
      </c>
      <c r="V72" s="751"/>
      <c r="W72" s="27">
        <v>1</v>
      </c>
      <c r="X72" s="14" t="s">
        <v>23</v>
      </c>
      <c r="Y72" s="74"/>
      <c r="Z72" s="14"/>
      <c r="AA72" s="1">
        <v>0.4</v>
      </c>
      <c r="AB72" s="8">
        <f t="shared" si="36"/>
        <v>0</v>
      </c>
      <c r="AC72" s="14" t="e">
        <f t="shared" si="25"/>
        <v>#DIV/0!</v>
      </c>
      <c r="AD72" s="15">
        <v>1</v>
      </c>
      <c r="AE72" s="33">
        <v>7000</v>
      </c>
      <c r="AF72" s="34">
        <f t="shared" si="26"/>
        <v>0</v>
      </c>
      <c r="AG72" s="751"/>
      <c r="AH72" s="85" t="e">
        <f>#REF!+#REF!+#REF!+F72+P72+AA72</f>
        <v>#REF!</v>
      </c>
      <c r="AI72" s="85" t="e">
        <f>#REF!-'натнорм худож'!AH72</f>
        <v>#REF!</v>
      </c>
      <c r="AJ72" s="85" t="e">
        <f>#REF!*#REF!+#REF!*#REF!+#REF!*#REF!+K72*G72+U72*Q72+AF72*AB72</f>
        <v>#REF!</v>
      </c>
      <c r="AK72" s="88" t="e">
        <f>#REF!*#REF!</f>
        <v>#REF!</v>
      </c>
      <c r="BE72" s="27">
        <v>1</v>
      </c>
      <c r="BF72" s="14" t="s">
        <v>23</v>
      </c>
      <c r="BG72" s="74"/>
      <c r="BH72" s="14"/>
      <c r="BI72" s="1">
        <v>0.4</v>
      </c>
      <c r="BJ72" s="8">
        <f t="shared" si="37"/>
        <v>0</v>
      </c>
      <c r="BK72" s="14" t="e">
        <f t="shared" si="27"/>
        <v>#DIV/0!</v>
      </c>
      <c r="BL72" s="15">
        <v>1</v>
      </c>
      <c r="BM72" s="33">
        <v>7000</v>
      </c>
      <c r="BN72" s="34">
        <f t="shared" si="28"/>
        <v>0</v>
      </c>
      <c r="BO72" s="751"/>
    </row>
    <row r="73" spans="1:77" ht="15" hidden="1" customHeight="1" outlineLevel="2">
      <c r="A73" s="813"/>
      <c r="B73" s="809"/>
      <c r="C73" s="278" t="s">
        <v>23</v>
      </c>
      <c r="D73" s="153"/>
      <c r="E73" s="99"/>
      <c r="F73" s="151">
        <v>0.4</v>
      </c>
      <c r="G73" s="126">
        <f t="shared" si="34"/>
        <v>0</v>
      </c>
      <c r="H73" s="99" t="e">
        <f t="shared" si="33"/>
        <v>#DIV/0!</v>
      </c>
      <c r="I73" s="99">
        <v>1</v>
      </c>
      <c r="J73" s="128">
        <v>7000</v>
      </c>
      <c r="K73" s="128">
        <f t="shared" si="22"/>
        <v>0</v>
      </c>
      <c r="L73" s="27">
        <v>1</v>
      </c>
      <c r="M73" s="14" t="s">
        <v>23</v>
      </c>
      <c r="N73" s="74"/>
      <c r="O73" s="14"/>
      <c r="P73" s="1">
        <v>0.4</v>
      </c>
      <c r="Q73" s="8">
        <f t="shared" si="35"/>
        <v>0</v>
      </c>
      <c r="R73" s="14" t="e">
        <f t="shared" si="23"/>
        <v>#DIV/0!</v>
      </c>
      <c r="S73" s="15">
        <v>1</v>
      </c>
      <c r="T73" s="33">
        <v>7000</v>
      </c>
      <c r="U73" s="34">
        <f t="shared" si="24"/>
        <v>0</v>
      </c>
      <c r="V73" s="751"/>
      <c r="W73" s="27">
        <v>1</v>
      </c>
      <c r="X73" s="14" t="s">
        <v>23</v>
      </c>
      <c r="Y73" s="74"/>
      <c r="Z73" s="14"/>
      <c r="AA73" s="1">
        <v>0.4</v>
      </c>
      <c r="AB73" s="8">
        <f t="shared" si="36"/>
        <v>0</v>
      </c>
      <c r="AC73" s="14" t="e">
        <f t="shared" si="25"/>
        <v>#DIV/0!</v>
      </c>
      <c r="AD73" s="15">
        <v>1</v>
      </c>
      <c r="AE73" s="33">
        <v>7000</v>
      </c>
      <c r="AF73" s="34">
        <f t="shared" si="26"/>
        <v>0</v>
      </c>
      <c r="AG73" s="751"/>
      <c r="AH73" s="85" t="e">
        <f>#REF!+#REF!+#REF!+F73+P73+AA73</f>
        <v>#REF!</v>
      </c>
      <c r="AI73" s="85" t="e">
        <f>#REF!-'натнорм худож'!AH73</f>
        <v>#REF!</v>
      </c>
      <c r="AJ73" s="85" t="e">
        <f>#REF!*#REF!+#REF!*#REF!+#REF!*#REF!+K73*G73+U73*Q73+AF73*AB73</f>
        <v>#REF!</v>
      </c>
      <c r="AK73" s="88" t="e">
        <f>#REF!*#REF!</f>
        <v>#REF!</v>
      </c>
      <c r="BE73" s="27">
        <v>1</v>
      </c>
      <c r="BF73" s="14" t="s">
        <v>23</v>
      </c>
      <c r="BG73" s="74"/>
      <c r="BH73" s="14"/>
      <c r="BI73" s="1">
        <v>0.4</v>
      </c>
      <c r="BJ73" s="8">
        <f t="shared" si="37"/>
        <v>0</v>
      </c>
      <c r="BK73" s="14" t="e">
        <f t="shared" si="27"/>
        <v>#DIV/0!</v>
      </c>
      <c r="BL73" s="15">
        <v>1</v>
      </c>
      <c r="BM73" s="33">
        <v>7000</v>
      </c>
      <c r="BN73" s="34">
        <f t="shared" si="28"/>
        <v>0</v>
      </c>
      <c r="BO73" s="751"/>
    </row>
    <row r="74" spans="1:77" ht="15" hidden="1" customHeight="1" outlineLevel="2">
      <c r="A74" s="813"/>
      <c r="B74" s="809"/>
      <c r="C74" s="278"/>
      <c r="D74" s="153"/>
      <c r="E74" s="99"/>
      <c r="F74" s="151"/>
      <c r="G74" s="151"/>
      <c r="H74" s="99" t="e">
        <f t="shared" si="33"/>
        <v>#DIV/0!</v>
      </c>
      <c r="I74" s="99"/>
      <c r="J74" s="128"/>
      <c r="K74" s="128">
        <f t="shared" si="22"/>
        <v>0</v>
      </c>
      <c r="L74" s="27"/>
      <c r="M74" s="14"/>
      <c r="N74" s="74"/>
      <c r="O74" s="14"/>
      <c r="P74" s="1"/>
      <c r="Q74" s="50"/>
      <c r="R74" s="14" t="e">
        <f t="shared" si="23"/>
        <v>#DIV/0!</v>
      </c>
      <c r="S74" s="15"/>
      <c r="T74" s="33"/>
      <c r="U74" s="34">
        <f t="shared" si="24"/>
        <v>0</v>
      </c>
      <c r="V74" s="751"/>
      <c r="W74" s="27"/>
      <c r="X74" s="14"/>
      <c r="Y74" s="74"/>
      <c r="Z74" s="14"/>
      <c r="AA74" s="1"/>
      <c r="AB74" s="50"/>
      <c r="AC74" s="14" t="e">
        <f t="shared" si="25"/>
        <v>#DIV/0!</v>
      </c>
      <c r="AD74" s="15"/>
      <c r="AE74" s="33"/>
      <c r="AF74" s="34">
        <f t="shared" si="26"/>
        <v>0</v>
      </c>
      <c r="AG74" s="751"/>
      <c r="AH74" s="85" t="e">
        <f>#REF!+#REF!+#REF!+F74+P74+AA74</f>
        <v>#REF!</v>
      </c>
      <c r="AI74" s="85" t="e">
        <f>#REF!-'натнорм худож'!AH74</f>
        <v>#REF!</v>
      </c>
      <c r="AJ74" s="85" t="e">
        <f>#REF!*#REF!+#REF!*#REF!+#REF!*#REF!+K74*G74+U74*Q74+AF74*AB74</f>
        <v>#REF!</v>
      </c>
      <c r="AK74" s="88" t="e">
        <f>#REF!*#REF!</f>
        <v>#REF!</v>
      </c>
      <c r="BE74" s="27"/>
      <c r="BF74" s="14"/>
      <c r="BG74" s="74"/>
      <c r="BH74" s="14"/>
      <c r="BI74" s="1"/>
      <c r="BJ74" s="50"/>
      <c r="BK74" s="14" t="e">
        <f t="shared" si="27"/>
        <v>#DIV/0!</v>
      </c>
      <c r="BL74" s="15"/>
      <c r="BM74" s="33"/>
      <c r="BN74" s="34">
        <f t="shared" si="28"/>
        <v>0</v>
      </c>
      <c r="BO74" s="751"/>
    </row>
    <row r="75" spans="1:77" ht="15" hidden="1" customHeight="1" outlineLevel="2">
      <c r="A75" s="813"/>
      <c r="B75" s="809"/>
      <c r="C75" s="744"/>
      <c r="D75" s="744"/>
      <c r="E75" s="744"/>
      <c r="F75" s="744"/>
      <c r="G75" s="744"/>
      <c r="H75" s="744"/>
      <c r="I75" s="744"/>
      <c r="J75" s="745"/>
      <c r="K75" s="133">
        <f>SUM(K58:K64)</f>
        <v>57.392337937165827</v>
      </c>
      <c r="L75" s="740" t="s">
        <v>44</v>
      </c>
      <c r="M75" s="741"/>
      <c r="N75" s="741"/>
      <c r="O75" s="741"/>
      <c r="P75" s="741"/>
      <c r="Q75" s="741"/>
      <c r="R75" s="741"/>
      <c r="S75" s="741"/>
      <c r="T75" s="742"/>
      <c r="U75" s="35">
        <f>SUM(U58:U64)</f>
        <v>3.7493222021014292</v>
      </c>
      <c r="V75" s="752"/>
      <c r="W75" s="740" t="s">
        <v>44</v>
      </c>
      <c r="X75" s="741"/>
      <c r="Y75" s="741"/>
      <c r="Z75" s="741"/>
      <c r="AA75" s="741"/>
      <c r="AB75" s="741"/>
      <c r="AC75" s="741"/>
      <c r="AD75" s="741"/>
      <c r="AE75" s="742"/>
      <c r="AF75" s="35">
        <f>SUM(AF58:AF64)</f>
        <v>3.5850223617851369</v>
      </c>
      <c r="AG75" s="752"/>
      <c r="AH75" s="85" t="e">
        <f>#REF!+#REF!+#REF!+F75+P75+AA75</f>
        <v>#REF!</v>
      </c>
      <c r="AI75" s="85" t="e">
        <f>#REF!-'натнорм худож'!AH75</f>
        <v>#REF!</v>
      </c>
      <c r="AJ75" s="85" t="e">
        <f>#REF!*#REF!+#REF!*#REF!+#REF!*#REF!+K75*G75+U75*Q75+AF75*AB75</f>
        <v>#REF!</v>
      </c>
      <c r="AK75" s="88" t="e">
        <f>#REF!*#REF!</f>
        <v>#REF!</v>
      </c>
      <c r="BE75" s="740" t="s">
        <v>44</v>
      </c>
      <c r="BF75" s="741"/>
      <c r="BG75" s="741"/>
      <c r="BH75" s="741"/>
      <c r="BI75" s="741"/>
      <c r="BJ75" s="741"/>
      <c r="BK75" s="741"/>
      <c r="BL75" s="741"/>
      <c r="BM75" s="742"/>
      <c r="BN75" s="35">
        <f>SUM(BN58:BN64)</f>
        <v>3.781246758634996</v>
      </c>
      <c r="BO75" s="752"/>
    </row>
    <row r="76" spans="1:77" ht="15.75" hidden="1" customHeight="1" thickBot="1">
      <c r="A76" s="813"/>
      <c r="B76" s="809"/>
      <c r="C76" s="757"/>
      <c r="D76" s="757"/>
      <c r="E76" s="757"/>
      <c r="F76" s="757"/>
      <c r="G76" s="757"/>
      <c r="H76" s="757"/>
      <c r="I76" s="757"/>
      <c r="J76" s="758"/>
      <c r="K76" s="133">
        <f>K75+K53+K22</f>
        <v>153.00544454479777</v>
      </c>
      <c r="L76" s="754" t="s">
        <v>128</v>
      </c>
      <c r="M76" s="755"/>
      <c r="N76" s="755"/>
      <c r="O76" s="755"/>
      <c r="P76" s="755"/>
      <c r="Q76" s="755"/>
      <c r="R76" s="755"/>
      <c r="S76" s="755"/>
      <c r="T76" s="756"/>
      <c r="U76" s="35">
        <f>U75+U53+U22</f>
        <v>40.069146752810951</v>
      </c>
      <c r="V76" s="15"/>
      <c r="W76" s="754" t="s">
        <v>128</v>
      </c>
      <c r="X76" s="755"/>
      <c r="Y76" s="755"/>
      <c r="Z76" s="755"/>
      <c r="AA76" s="755"/>
      <c r="AB76" s="755"/>
      <c r="AC76" s="755"/>
      <c r="AD76" s="755"/>
      <c r="AE76" s="756"/>
      <c r="AF76" s="35">
        <f>AF75+AF53+AF22</f>
        <v>91.607795363022177</v>
      </c>
      <c r="AG76" s="15"/>
      <c r="AH76" s="85" t="e">
        <f>#REF!+#REF!+#REF!+F76+P76+AA76</f>
        <v>#REF!</v>
      </c>
      <c r="AI76" s="85" t="e">
        <f>#REF!-'натнорм худож'!AH76</f>
        <v>#REF!</v>
      </c>
      <c r="AJ76" s="90" t="e">
        <f>#REF!*#REF!+#REF!*#REF!+#REF!*#REF!+K76*G64+U76*Q64+AF76*AB64</f>
        <v>#REF!</v>
      </c>
      <c r="AK76" s="91" t="e">
        <f>#REF!*#REF!</f>
        <v>#REF!</v>
      </c>
      <c r="BE76" s="754" t="s">
        <v>128</v>
      </c>
      <c r="BF76" s="755"/>
      <c r="BG76" s="755"/>
      <c r="BH76" s="755"/>
      <c r="BI76" s="755"/>
      <c r="BJ76" s="755"/>
      <c r="BK76" s="755"/>
      <c r="BL76" s="755"/>
      <c r="BM76" s="756"/>
      <c r="BN76" s="35">
        <f>BN75+BN53+BN22</f>
        <v>52.546452240892492</v>
      </c>
      <c r="BO76" s="15"/>
    </row>
    <row r="77" spans="1:77" ht="76.5" hidden="1" customHeight="1">
      <c r="A77" s="813"/>
      <c r="B77" s="809"/>
      <c r="C77" s="413" t="s">
        <v>10</v>
      </c>
      <c r="D77" s="196" t="s">
        <v>27</v>
      </c>
      <c r="E77" s="196" t="s">
        <v>19</v>
      </c>
      <c r="F77" s="136" t="s">
        <v>2</v>
      </c>
      <c r="G77" s="196" t="s">
        <v>101</v>
      </c>
      <c r="H77" s="196" t="s">
        <v>56</v>
      </c>
      <c r="I77" s="196" t="s">
        <v>77</v>
      </c>
      <c r="J77" s="196" t="s">
        <v>22</v>
      </c>
      <c r="K77" s="196" t="s">
        <v>11</v>
      </c>
      <c r="L77" s="17" t="s">
        <v>9</v>
      </c>
      <c r="M77" s="17" t="s">
        <v>10</v>
      </c>
      <c r="N77" s="17" t="s">
        <v>27</v>
      </c>
      <c r="O77" s="17" t="s">
        <v>19</v>
      </c>
      <c r="P77" s="36" t="s">
        <v>2</v>
      </c>
      <c r="Q77" s="12" t="s">
        <v>101</v>
      </c>
      <c r="R77" s="17" t="s">
        <v>56</v>
      </c>
      <c r="S77" s="17" t="s">
        <v>77</v>
      </c>
      <c r="T77" s="17" t="s">
        <v>22</v>
      </c>
      <c r="U77" s="17" t="s">
        <v>11</v>
      </c>
      <c r="V77" s="17" t="s">
        <v>45</v>
      </c>
      <c r="W77" s="17" t="s">
        <v>9</v>
      </c>
      <c r="X77" s="17" t="s">
        <v>10</v>
      </c>
      <c r="Y77" s="17" t="s">
        <v>27</v>
      </c>
      <c r="Z77" s="17" t="s">
        <v>19</v>
      </c>
      <c r="AA77" s="36" t="s">
        <v>2</v>
      </c>
      <c r="AB77" s="12" t="s">
        <v>101</v>
      </c>
      <c r="AC77" s="17" t="s">
        <v>56</v>
      </c>
      <c r="AD77" s="17" t="s">
        <v>77</v>
      </c>
      <c r="AE77" s="17" t="s">
        <v>22</v>
      </c>
      <c r="AF77" s="17" t="s">
        <v>11</v>
      </c>
      <c r="AG77" s="17" t="s">
        <v>45</v>
      </c>
      <c r="AH77" s="85"/>
      <c r="AI77" s="85"/>
      <c r="AJ77" s="85"/>
      <c r="AK77" s="88"/>
      <c r="BE77" s="17" t="s">
        <v>9</v>
      </c>
      <c r="BF77" s="17" t="s">
        <v>10</v>
      </c>
      <c r="BG77" s="17" t="s">
        <v>27</v>
      </c>
      <c r="BH77" s="17" t="s">
        <v>19</v>
      </c>
      <c r="BI77" s="36" t="s">
        <v>2</v>
      </c>
      <c r="BJ77" s="12" t="s">
        <v>101</v>
      </c>
      <c r="BK77" s="17" t="s">
        <v>56</v>
      </c>
      <c r="BL77" s="17" t="s">
        <v>77</v>
      </c>
      <c r="BM77" s="17" t="s">
        <v>22</v>
      </c>
      <c r="BN77" s="17" t="s">
        <v>11</v>
      </c>
      <c r="BO77" s="17" t="s">
        <v>45</v>
      </c>
    </row>
    <row r="78" spans="1:77" ht="15" hidden="1" customHeight="1">
      <c r="A78" s="813"/>
      <c r="B78" s="809"/>
      <c r="C78" s="279">
        <v>1</v>
      </c>
      <c r="D78" s="104">
        <v>2</v>
      </c>
      <c r="E78" s="104">
        <v>3</v>
      </c>
      <c r="F78" s="104">
        <v>4</v>
      </c>
      <c r="G78" s="104">
        <v>5</v>
      </c>
      <c r="H78" s="104" t="s">
        <v>65</v>
      </c>
      <c r="I78" s="104">
        <v>7</v>
      </c>
      <c r="J78" s="104">
        <v>8</v>
      </c>
      <c r="K78" s="104" t="s">
        <v>131</v>
      </c>
      <c r="L78" s="18">
        <v>1</v>
      </c>
      <c r="M78" s="18">
        <v>1</v>
      </c>
      <c r="N78" s="18">
        <v>2</v>
      </c>
      <c r="O78" s="18">
        <v>3</v>
      </c>
      <c r="P78" s="83">
        <v>4</v>
      </c>
      <c r="Q78" s="83">
        <v>5</v>
      </c>
      <c r="R78" s="18" t="s">
        <v>65</v>
      </c>
      <c r="S78" s="18">
        <v>7</v>
      </c>
      <c r="T78" s="18">
        <v>8</v>
      </c>
      <c r="U78" s="18" t="s">
        <v>131</v>
      </c>
      <c r="V78" s="17"/>
      <c r="W78" s="18">
        <v>1</v>
      </c>
      <c r="X78" s="18">
        <v>1</v>
      </c>
      <c r="Y78" s="18">
        <v>2</v>
      </c>
      <c r="Z78" s="18">
        <v>3</v>
      </c>
      <c r="AA78" s="83">
        <v>4</v>
      </c>
      <c r="AB78" s="83">
        <v>5</v>
      </c>
      <c r="AC78" s="18" t="s">
        <v>65</v>
      </c>
      <c r="AD78" s="18">
        <v>7</v>
      </c>
      <c r="AE78" s="18">
        <v>8</v>
      </c>
      <c r="AF78" s="18" t="s">
        <v>131</v>
      </c>
      <c r="AG78" s="17"/>
      <c r="AH78" s="85"/>
      <c r="AI78" s="85"/>
      <c r="AJ78" s="85"/>
      <c r="AK78" s="66"/>
      <c r="BE78" s="18">
        <v>1</v>
      </c>
      <c r="BF78" s="18">
        <v>1</v>
      </c>
      <c r="BG78" s="18">
        <v>2</v>
      </c>
      <c r="BH78" s="18">
        <v>3</v>
      </c>
      <c r="BI78" s="83">
        <v>4</v>
      </c>
      <c r="BJ78" s="83">
        <v>5</v>
      </c>
      <c r="BK78" s="18" t="s">
        <v>65</v>
      </c>
      <c r="BL78" s="18">
        <v>7</v>
      </c>
      <c r="BM78" s="18">
        <v>8</v>
      </c>
      <c r="BN78" s="18" t="s">
        <v>131</v>
      </c>
      <c r="BO78" s="17"/>
    </row>
    <row r="79" spans="1:77" ht="18.75" customHeight="1">
      <c r="A79" s="813"/>
      <c r="B79" s="809"/>
      <c r="C79" s="810" t="s">
        <v>183</v>
      </c>
      <c r="D79" s="811"/>
      <c r="E79" s="811"/>
      <c r="F79" s="811"/>
      <c r="G79" s="811"/>
      <c r="H79" s="811"/>
      <c r="I79" s="811"/>
      <c r="J79" s="811"/>
      <c r="K79" s="811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  <c r="AA79" s="223"/>
      <c r="AB79" s="223"/>
      <c r="AC79" s="223"/>
      <c r="AD79" s="223"/>
      <c r="AE79" s="223"/>
      <c r="AF79" s="223"/>
      <c r="AG79" s="223"/>
      <c r="AH79" s="223"/>
      <c r="AI79" s="223"/>
      <c r="AJ79" s="223"/>
      <c r="AK79" s="223"/>
      <c r="AL79" s="223"/>
      <c r="AM79" s="223"/>
      <c r="AN79" s="223"/>
      <c r="AO79" s="223"/>
      <c r="AP79" s="223"/>
      <c r="AQ79" s="223"/>
      <c r="AR79" s="223"/>
      <c r="AS79" s="223"/>
      <c r="AT79" s="223"/>
      <c r="AU79" s="223"/>
      <c r="AV79" s="223"/>
      <c r="AW79" s="223"/>
      <c r="AX79" s="223"/>
      <c r="AY79" s="223"/>
      <c r="AZ79" s="223"/>
      <c r="BA79" s="223"/>
      <c r="BB79" s="223"/>
      <c r="BC79" s="223"/>
      <c r="BD79" s="223"/>
      <c r="BE79" s="223"/>
      <c r="BF79" s="223"/>
      <c r="BG79" s="223"/>
      <c r="BH79" s="223"/>
      <c r="BI79" s="223"/>
      <c r="BJ79" s="223"/>
      <c r="BK79" s="223"/>
      <c r="BL79" s="223"/>
      <c r="BM79" s="223"/>
      <c r="BN79" s="223"/>
      <c r="BO79" s="223"/>
      <c r="BP79" s="223"/>
      <c r="BQ79" s="223"/>
      <c r="BR79" s="223"/>
      <c r="BS79" s="223"/>
      <c r="BT79" s="223"/>
      <c r="BU79" s="223"/>
      <c r="BV79" s="223"/>
      <c r="BW79" s="223"/>
      <c r="BX79" s="223"/>
      <c r="BY79" s="224"/>
    </row>
    <row r="80" spans="1:77" ht="15" customHeight="1">
      <c r="A80" s="813"/>
      <c r="B80" s="809"/>
      <c r="C80" s="803" t="s">
        <v>12</v>
      </c>
      <c r="D80" s="775"/>
      <c r="E80" s="775"/>
      <c r="F80" s="775"/>
      <c r="G80" s="775"/>
      <c r="H80" s="775"/>
      <c r="I80" s="775"/>
      <c r="J80" s="775"/>
      <c r="K80" s="775"/>
      <c r="L80" s="764" t="s">
        <v>12</v>
      </c>
      <c r="M80" s="765"/>
      <c r="N80" s="765"/>
      <c r="O80" s="765"/>
      <c r="P80" s="765"/>
      <c r="Q80" s="765"/>
      <c r="R80" s="765"/>
      <c r="S80" s="765"/>
      <c r="T80" s="765"/>
      <c r="U80" s="765"/>
      <c r="V80" s="766"/>
      <c r="W80" s="764" t="s">
        <v>12</v>
      </c>
      <c r="X80" s="765"/>
      <c r="Y80" s="765"/>
      <c r="Z80" s="765"/>
      <c r="AA80" s="765"/>
      <c r="AB80" s="765"/>
      <c r="AC80" s="765"/>
      <c r="AD80" s="765"/>
      <c r="AE80" s="765"/>
      <c r="AF80" s="765"/>
      <c r="AG80" s="766"/>
      <c r="AH80" s="85"/>
      <c r="AI80" s="85"/>
      <c r="AJ80" s="85" t="e">
        <f>#REF!*#REF!+#REF!*#REF!+#REF!*#REF!+K80*G80+U80*Q80+AF80*AB80</f>
        <v>#REF!</v>
      </c>
      <c r="AK80" s="66"/>
      <c r="BE80" s="764" t="s">
        <v>12</v>
      </c>
      <c r="BF80" s="765"/>
      <c r="BG80" s="765"/>
      <c r="BH80" s="765"/>
      <c r="BI80" s="765"/>
      <c r="BJ80" s="765"/>
      <c r="BK80" s="765"/>
      <c r="BL80" s="765"/>
      <c r="BM80" s="765"/>
      <c r="BN80" s="765"/>
      <c r="BO80" s="766"/>
    </row>
    <row r="81" spans="1:67">
      <c r="A81" s="813"/>
      <c r="B81" s="809"/>
      <c r="C81" s="280" t="s">
        <v>154</v>
      </c>
      <c r="D81" s="822" t="s">
        <v>47</v>
      </c>
      <c r="E81" s="823"/>
      <c r="F81" s="151">
        <f>G14</f>
        <v>173538</v>
      </c>
      <c r="G81" s="167">
        <v>1</v>
      </c>
      <c r="H81" s="169">
        <f>'расчет по направ'!AN76</f>
        <v>0.14078493713483495</v>
      </c>
      <c r="I81" s="96">
        <v>6.1</v>
      </c>
      <c r="J81" s="95"/>
      <c r="K81" s="170">
        <f>I81*H81</f>
        <v>0.85878811652249309</v>
      </c>
      <c r="L81" s="19"/>
      <c r="M81" s="8" t="s">
        <v>154</v>
      </c>
      <c r="N81" s="4" t="s">
        <v>47</v>
      </c>
      <c r="O81" s="80">
        <f>(35.19*1000)/443052*P81</f>
        <v>15526.738035264483</v>
      </c>
      <c r="P81" s="50">
        <f>Q14</f>
        <v>195486</v>
      </c>
      <c r="Q81" s="51">
        <v>1</v>
      </c>
      <c r="R81" s="60">
        <f>O81*Q81/P81</f>
        <v>7.9426342731778662E-2</v>
      </c>
      <c r="S81" s="96">
        <v>6.1</v>
      </c>
      <c r="T81" s="20"/>
      <c r="U81" s="28">
        <f>S81*R81</f>
        <v>0.48450069066384982</v>
      </c>
      <c r="V81" s="8"/>
      <c r="W81" s="19"/>
      <c r="X81" s="8" t="s">
        <v>154</v>
      </c>
      <c r="Y81" s="4" t="s">
        <v>47</v>
      </c>
      <c r="Z81" s="80">
        <f>(35.19*1000)/443052*AA81</f>
        <v>1669.3828715365239</v>
      </c>
      <c r="AA81" s="50">
        <f>AB14</f>
        <v>21018</v>
      </c>
      <c r="AB81" s="51">
        <v>1</v>
      </c>
      <c r="AC81" s="60">
        <f>Z81*AB81/AA81</f>
        <v>7.9426342731778662E-2</v>
      </c>
      <c r="AD81" s="96">
        <v>6.1</v>
      </c>
      <c r="AE81" s="20"/>
      <c r="AF81" s="28">
        <f>AD81*AC81</f>
        <v>0.48450069066384982</v>
      </c>
      <c r="AG81" s="8"/>
      <c r="AH81" s="86" t="e">
        <f>#REF!+#REF!+#REF!+E81+O81+Z81</f>
        <v>#REF!</v>
      </c>
      <c r="AI81" s="86" t="e">
        <f>#REF!-'натнорм худож'!AH81</f>
        <v>#REF!</v>
      </c>
      <c r="AJ81" s="85" t="e">
        <f>#REF!*#REF!+#REF!*#REF!+#REF!*#REF!+K81*F81+U81*P81+AF81*AA81</f>
        <v>#REF!</v>
      </c>
      <c r="AK81" s="88" t="e">
        <f>#REF!*#REF!</f>
        <v>#REF!</v>
      </c>
      <c r="BE81" s="19"/>
      <c r="BF81" s="8" t="s">
        <v>154</v>
      </c>
      <c r="BG81" s="4" t="s">
        <v>47</v>
      </c>
      <c r="BH81" s="80">
        <f>(35.19*1000)/443052*BI81</f>
        <v>13783.488664987406</v>
      </c>
      <c r="BI81" s="50">
        <f>BJ14</f>
        <v>173538</v>
      </c>
      <c r="BJ81" s="51">
        <v>1</v>
      </c>
      <c r="BK81" s="56">
        <f>BH81*BJ81/BI81</f>
        <v>7.9426342731778662E-2</v>
      </c>
      <c r="BL81" s="96">
        <v>6.1</v>
      </c>
      <c r="BM81" s="20"/>
      <c r="BN81" s="28">
        <f>BL81*BK81</f>
        <v>0.48450069066384982</v>
      </c>
      <c r="BO81" s="8"/>
    </row>
    <row r="82" spans="1:67">
      <c r="A82" s="813"/>
      <c r="B82" s="809"/>
      <c r="C82" s="280" t="s">
        <v>13</v>
      </c>
      <c r="D82" s="822" t="s">
        <v>187</v>
      </c>
      <c r="E82" s="823"/>
      <c r="F82" s="151">
        <f>G14</f>
        <v>173538</v>
      </c>
      <c r="G82" s="167">
        <v>1</v>
      </c>
      <c r="H82" s="169">
        <f>'расчет по направ'!AN77</f>
        <v>1.7337985424365667E-3</v>
      </c>
      <c r="I82" s="96">
        <f>ROUND((2220.82*6+2220.82*6*1.035)/12,2)</f>
        <v>2259.6799999999998</v>
      </c>
      <c r="J82" s="95"/>
      <c r="K82" s="170">
        <f>I82*H82</f>
        <v>3.9178298903730608</v>
      </c>
      <c r="L82" s="19"/>
      <c r="M82" s="8" t="s">
        <v>13</v>
      </c>
      <c r="N82" s="4" t="s">
        <v>48</v>
      </c>
      <c r="O82" s="80">
        <f>(478.53+445.66)/443052*P82</f>
        <v>407.77652812762386</v>
      </c>
      <c r="P82" s="50">
        <f>Q14</f>
        <v>195486</v>
      </c>
      <c r="Q82" s="51">
        <v>1</v>
      </c>
      <c r="R82" s="60">
        <f>O82*Q82/P82</f>
        <v>2.0859628215198216E-3</v>
      </c>
      <c r="S82" s="96">
        <f>ROUND((2220.82*6+2220.82*6*1.035)/12,2)</f>
        <v>2259.6799999999998</v>
      </c>
      <c r="T82" s="20"/>
      <c r="U82" s="28">
        <f>S82*R82</f>
        <v>4.71360846853191</v>
      </c>
      <c r="V82" s="8"/>
      <c r="W82" s="19"/>
      <c r="X82" s="8" t="s">
        <v>13</v>
      </c>
      <c r="Y82" s="4" t="s">
        <v>48</v>
      </c>
      <c r="Z82" s="80">
        <f>(478.53+445.66)/443052*AA82</f>
        <v>43.842766582703611</v>
      </c>
      <c r="AA82" s="50">
        <f>AB14</f>
        <v>21018</v>
      </c>
      <c r="AB82" s="51">
        <v>1</v>
      </c>
      <c r="AC82" s="60">
        <f>Z82*AB82/AA82</f>
        <v>2.0859628215198216E-3</v>
      </c>
      <c r="AD82" s="96">
        <f>ROUND((2220.82*6+2220.82*6*1.035)/12,2)</f>
        <v>2259.6799999999998</v>
      </c>
      <c r="AE82" s="20"/>
      <c r="AF82" s="28">
        <f>AD82*AC82</f>
        <v>4.71360846853191</v>
      </c>
      <c r="AG82" s="8"/>
      <c r="AH82" s="86" t="e">
        <f>#REF!+#REF!+#REF!+E82+O82+Z82</f>
        <v>#REF!</v>
      </c>
      <c r="AI82" s="86" t="e">
        <f>#REF!-'натнорм худож'!AH82</f>
        <v>#REF!</v>
      </c>
      <c r="AJ82" s="85" t="e">
        <f>#REF!*#REF!+#REF!*#REF!+#REF!*#REF!+K82*F82+U82*P82+AF82*AA82</f>
        <v>#REF!</v>
      </c>
      <c r="AK82" s="88" t="e">
        <f>#REF!*#REF!</f>
        <v>#REF!</v>
      </c>
      <c r="BE82" s="19"/>
      <c r="BF82" s="8" t="s">
        <v>13</v>
      </c>
      <c r="BG82" s="4" t="s">
        <v>48</v>
      </c>
      <c r="BH82" s="80">
        <f>(478.53+445.66)/443052*BI82</f>
        <v>361.99381612090679</v>
      </c>
      <c r="BI82" s="50">
        <f>BJ14</f>
        <v>173538</v>
      </c>
      <c r="BJ82" s="51">
        <v>1</v>
      </c>
      <c r="BK82" s="56">
        <f>BH82*BJ82/BI82</f>
        <v>2.0859628215198216E-3</v>
      </c>
      <c r="BL82" s="96">
        <f>ROUND((2220.82*6+2220.82*6*1.035)/12,2)</f>
        <v>2259.6799999999998</v>
      </c>
      <c r="BM82" s="20"/>
      <c r="BN82" s="28">
        <f>BL82*BK82</f>
        <v>4.71360846853191</v>
      </c>
      <c r="BO82" s="8"/>
    </row>
    <row r="83" spans="1:67" ht="15.75">
      <c r="A83" s="813"/>
      <c r="B83" s="809"/>
      <c r="C83" s="280" t="s">
        <v>14</v>
      </c>
      <c r="D83" s="822" t="s">
        <v>46</v>
      </c>
      <c r="E83" s="823"/>
      <c r="F83" s="151">
        <f>G14</f>
        <v>173538</v>
      </c>
      <c r="G83" s="167">
        <v>1</v>
      </c>
      <c r="H83" s="169">
        <f>'расчет по направ'!AN78</f>
        <v>3.81559551582468E-3</v>
      </c>
      <c r="I83" s="96">
        <f>ROUND(41.51*1.18,2)</f>
        <v>48.98</v>
      </c>
      <c r="J83" s="95"/>
      <c r="K83" s="170">
        <f>I83*H83</f>
        <v>0.18688786836509283</v>
      </c>
      <c r="L83" s="19"/>
      <c r="M83" s="8" t="s">
        <v>14</v>
      </c>
      <c r="N83" s="4" t="s">
        <v>46</v>
      </c>
      <c r="O83" s="80">
        <f>2154.08/443052*P83</f>
        <v>950.43580184718724</v>
      </c>
      <c r="P83" s="50">
        <f>Q14</f>
        <v>195486</v>
      </c>
      <c r="Q83" s="51">
        <v>1</v>
      </c>
      <c r="R83" s="60">
        <f>O83*Q83/P83</f>
        <v>4.8619123714597834E-3</v>
      </c>
      <c r="S83" s="96">
        <f>ROUND(41.51*1.18,2)</f>
        <v>48.98</v>
      </c>
      <c r="T83" s="20"/>
      <c r="U83" s="28">
        <f>S83*R83</f>
        <v>0.23813646795410018</v>
      </c>
      <c r="V83" s="8"/>
      <c r="W83" s="19"/>
      <c r="X83" s="8" t="s">
        <v>14</v>
      </c>
      <c r="Y83" s="4" t="s">
        <v>46</v>
      </c>
      <c r="Z83" s="80">
        <f>2154.08/443052*AA83</f>
        <v>102.18767422334173</v>
      </c>
      <c r="AA83" s="50">
        <f>AB14</f>
        <v>21018</v>
      </c>
      <c r="AB83" s="51">
        <v>1</v>
      </c>
      <c r="AC83" s="60">
        <f>Z83*AB83/AA83</f>
        <v>4.8619123714597834E-3</v>
      </c>
      <c r="AD83" s="96">
        <f>ROUND(41.51*1.18,2)</f>
        <v>48.98</v>
      </c>
      <c r="AE83" s="20"/>
      <c r="AF83" s="28">
        <f>AD83*AC83</f>
        <v>0.23813646795410018</v>
      </c>
      <c r="AG83" s="8"/>
      <c r="AH83" s="86" t="e">
        <f>#REF!+#REF!+#REF!+E83+O83+Z83</f>
        <v>#REF!</v>
      </c>
      <c r="AI83" s="86" t="e">
        <f>#REF!-'натнорм худож'!AH83</f>
        <v>#REF!</v>
      </c>
      <c r="AJ83" s="85" t="e">
        <f>#REF!*#REF!+#REF!*#REF!+#REF!*#REF!+K83*F83+U83*P83+AF83*AA83</f>
        <v>#REF!</v>
      </c>
      <c r="AK83" s="88" t="e">
        <f>#REF!*#REF!</f>
        <v>#REF!</v>
      </c>
      <c r="BE83" s="19"/>
      <c r="BF83" s="8" t="s">
        <v>14</v>
      </c>
      <c r="BG83" s="4" t="s">
        <v>46</v>
      </c>
      <c r="BH83" s="80">
        <f>2154.08/443052*BI83</f>
        <v>843.72654911838788</v>
      </c>
      <c r="BI83" s="50">
        <f>BJ14</f>
        <v>173538</v>
      </c>
      <c r="BJ83" s="51">
        <v>1</v>
      </c>
      <c r="BK83" s="56">
        <f>BH83*BJ83/BI83</f>
        <v>4.8619123714597834E-3</v>
      </c>
      <c r="BL83" s="96">
        <f>ROUND(41.51*1.18,2)</f>
        <v>48.98</v>
      </c>
      <c r="BM83" s="20"/>
      <c r="BN83" s="28">
        <f>BL83*BK83</f>
        <v>0.23813646795410018</v>
      </c>
      <c r="BO83" s="8"/>
    </row>
    <row r="84" spans="1:67" ht="15.75">
      <c r="A84" s="813"/>
      <c r="B84" s="809"/>
      <c r="C84" s="280" t="s">
        <v>15</v>
      </c>
      <c r="D84" s="822" t="s">
        <v>46</v>
      </c>
      <c r="E84" s="823"/>
      <c r="F84" s="151">
        <f>G14</f>
        <v>173538</v>
      </c>
      <c r="G84" s="167">
        <v>1</v>
      </c>
      <c r="H84" s="169">
        <f>'расчет по направ'!AN79</f>
        <v>3.81559551582468E-3</v>
      </c>
      <c r="I84" s="96">
        <f>ROUND(39.58*1.18,2)</f>
        <v>46.7</v>
      </c>
      <c r="J84" s="95"/>
      <c r="K84" s="170">
        <f>I84*H84</f>
        <v>0.17818831058901258</v>
      </c>
      <c r="L84" s="19"/>
      <c r="M84" s="8" t="s">
        <v>15</v>
      </c>
      <c r="N84" s="4" t="s">
        <v>46</v>
      </c>
      <c r="O84" s="80">
        <f>2154.08/443052*P84</f>
        <v>950.43580184718724</v>
      </c>
      <c r="P84" s="50">
        <f>Q14</f>
        <v>195486</v>
      </c>
      <c r="Q84" s="51">
        <v>1</v>
      </c>
      <c r="R84" s="60">
        <f t="shared" ref="R84" si="38">O84*Q84/P84</f>
        <v>4.8619123714597834E-3</v>
      </c>
      <c r="S84" s="96">
        <f>ROUND(39.58*1.18,2)</f>
        <v>46.7</v>
      </c>
      <c r="T84" s="20"/>
      <c r="U84" s="28">
        <f>S84*R84</f>
        <v>0.22705130774717189</v>
      </c>
      <c r="V84" s="8"/>
      <c r="W84" s="19"/>
      <c r="X84" s="8" t="s">
        <v>15</v>
      </c>
      <c r="Y84" s="4" t="s">
        <v>46</v>
      </c>
      <c r="Z84" s="80">
        <f>2154.08/443052*AA84</f>
        <v>102.18767422334173</v>
      </c>
      <c r="AA84" s="50">
        <f>AB14</f>
        <v>21018</v>
      </c>
      <c r="AB84" s="51">
        <v>1</v>
      </c>
      <c r="AC84" s="60">
        <f t="shared" ref="AC84" si="39">Z84*AB84/AA84</f>
        <v>4.8619123714597834E-3</v>
      </c>
      <c r="AD84" s="96">
        <f>ROUND(39.58*1.18,2)</f>
        <v>46.7</v>
      </c>
      <c r="AE84" s="20"/>
      <c r="AF84" s="28">
        <f>AD84*AC84</f>
        <v>0.22705130774717189</v>
      </c>
      <c r="AG84" s="8"/>
      <c r="AH84" s="86" t="e">
        <f>#REF!+#REF!+#REF!+E84+O84+Z84</f>
        <v>#REF!</v>
      </c>
      <c r="AI84" s="86" t="e">
        <f>#REF!-'натнорм худож'!AH84</f>
        <v>#REF!</v>
      </c>
      <c r="AJ84" s="85" t="e">
        <f>#REF!*#REF!+#REF!*#REF!+#REF!*#REF!+K84*F84+U84*P84+AF84*AA84</f>
        <v>#REF!</v>
      </c>
      <c r="AK84" s="88" t="e">
        <f>#REF!*#REF!</f>
        <v>#REF!</v>
      </c>
      <c r="BE84" s="19"/>
      <c r="BF84" s="8" t="s">
        <v>15</v>
      </c>
      <c r="BG84" s="4" t="s">
        <v>46</v>
      </c>
      <c r="BH84" s="80">
        <f>2154.08/443052*BI84</f>
        <v>843.72654911838788</v>
      </c>
      <c r="BI84" s="50">
        <f>BJ14</f>
        <v>173538</v>
      </c>
      <c r="BJ84" s="51">
        <v>1</v>
      </c>
      <c r="BK84" s="56">
        <f t="shared" ref="BK84" si="40">BH84*BJ84/BI84</f>
        <v>4.8619123714597834E-3</v>
      </c>
      <c r="BL84" s="96">
        <f>ROUND(39.58*1.18,2)</f>
        <v>46.7</v>
      </c>
      <c r="BM84" s="20"/>
      <c r="BN84" s="28">
        <f>BL84*BK84</f>
        <v>0.22705130774717189</v>
      </c>
      <c r="BO84" s="8"/>
    </row>
    <row r="85" spans="1:67" ht="32.25" customHeight="1">
      <c r="A85" s="813"/>
      <c r="B85" s="809"/>
      <c r="C85" s="824" t="s">
        <v>69</v>
      </c>
      <c r="D85" s="824"/>
      <c r="E85" s="824"/>
      <c r="F85" s="824"/>
      <c r="G85" s="824"/>
      <c r="H85" s="824"/>
      <c r="I85" s="824"/>
      <c r="J85" s="825"/>
      <c r="K85" s="171">
        <f>SUM(K81:K84)</f>
        <v>5.1416941858496594</v>
      </c>
      <c r="L85" s="761" t="s">
        <v>26</v>
      </c>
      <c r="M85" s="762"/>
      <c r="N85" s="762"/>
      <c r="O85" s="762"/>
      <c r="P85" s="762"/>
      <c r="Q85" s="762"/>
      <c r="R85" s="762"/>
      <c r="S85" s="762"/>
      <c r="T85" s="763"/>
      <c r="U85" s="29">
        <f>SUM(U81:U84)</f>
        <v>5.6632969348970317</v>
      </c>
      <c r="V85" s="8"/>
      <c r="W85" s="761" t="s">
        <v>26</v>
      </c>
      <c r="X85" s="762"/>
      <c r="Y85" s="762"/>
      <c r="Z85" s="762"/>
      <c r="AA85" s="762"/>
      <c r="AB85" s="762"/>
      <c r="AC85" s="762"/>
      <c r="AD85" s="762"/>
      <c r="AE85" s="763"/>
      <c r="AF85" s="29">
        <f>SUM(AF81:AF84)</f>
        <v>5.6632969348970317</v>
      </c>
      <c r="AG85" s="8"/>
      <c r="AH85" s="86" t="e">
        <f>#REF!+#REF!+#REF!+E85+O85+Z85</f>
        <v>#REF!</v>
      </c>
      <c r="AI85" s="86" t="e">
        <f>#REF!-'натнорм худож'!AH85</f>
        <v>#REF!</v>
      </c>
      <c r="AJ85" s="90" t="e">
        <f>AF85*AA84+U85*P84+K85*F84+#REF!*#REF!+#REF!*#REF!+#REF!*#REF!</f>
        <v>#REF!</v>
      </c>
      <c r="AK85" s="91" t="e">
        <f>#REF!*#REF!</f>
        <v>#REF!</v>
      </c>
      <c r="BE85" s="761" t="s">
        <v>26</v>
      </c>
      <c r="BF85" s="762"/>
      <c r="BG85" s="762"/>
      <c r="BH85" s="762"/>
      <c r="BI85" s="762"/>
      <c r="BJ85" s="762"/>
      <c r="BK85" s="762"/>
      <c r="BL85" s="762"/>
      <c r="BM85" s="763"/>
      <c r="BN85" s="29">
        <f>SUM(BN81:BN84)</f>
        <v>5.6632969348970317</v>
      </c>
      <c r="BO85" s="8"/>
    </row>
    <row r="86" spans="1:67" ht="15" hidden="1" customHeight="1">
      <c r="A86" s="813"/>
      <c r="B86" s="809"/>
      <c r="C86" s="768"/>
      <c r="D86" s="768"/>
      <c r="E86" s="768"/>
      <c r="F86" s="768"/>
      <c r="G86" s="768"/>
      <c r="H86" s="768"/>
      <c r="I86" s="768"/>
      <c r="J86" s="768"/>
      <c r="K86" s="768"/>
      <c r="L86" s="764" t="s">
        <v>69</v>
      </c>
      <c r="M86" s="765"/>
      <c r="N86" s="765"/>
      <c r="O86" s="765"/>
      <c r="P86" s="765"/>
      <c r="Q86" s="765"/>
      <c r="R86" s="765"/>
      <c r="S86" s="765"/>
      <c r="T86" s="765"/>
      <c r="U86" s="765"/>
      <c r="V86" s="766"/>
      <c r="W86" s="764" t="s">
        <v>69</v>
      </c>
      <c r="X86" s="765"/>
      <c r="Y86" s="765"/>
      <c r="Z86" s="765"/>
      <c r="AA86" s="765"/>
      <c r="AB86" s="765"/>
      <c r="AC86" s="765"/>
      <c r="AD86" s="765"/>
      <c r="AE86" s="765"/>
      <c r="AF86" s="765"/>
      <c r="AG86" s="766"/>
      <c r="AH86" s="86" t="e">
        <f>#REF!+#REF!+#REF!+E86+O86+Z86</f>
        <v>#REF!</v>
      </c>
      <c r="AI86" s="86" t="e">
        <f>#REF!-'натнорм худож'!AH86</f>
        <v>#REF!</v>
      </c>
      <c r="AJ86" s="85" t="e">
        <f>#REF!*#REF!+#REF!*#REF!+#REF!*#REF!+K86*F86+U86*P86+AF86*AA86</f>
        <v>#REF!</v>
      </c>
      <c r="AK86" s="88" t="e">
        <f>#REF!*#REF!</f>
        <v>#REF!</v>
      </c>
      <c r="BE86" s="764" t="s">
        <v>69</v>
      </c>
      <c r="BF86" s="765"/>
      <c r="BG86" s="765"/>
      <c r="BH86" s="765"/>
      <c r="BI86" s="765"/>
      <c r="BJ86" s="765"/>
      <c r="BK86" s="765"/>
      <c r="BL86" s="765"/>
      <c r="BM86" s="765"/>
      <c r="BN86" s="765"/>
      <c r="BO86" s="766"/>
    </row>
    <row r="87" spans="1:67" ht="51" customHeight="1">
      <c r="A87" s="813"/>
      <c r="B87" s="809"/>
      <c r="C87" s="281" t="str">
        <f>'расчет по направ'!AI82</f>
        <v>Техническое обслуживание и регламентно-профилактический ремонт систем охранно-тревожной сигнализации</v>
      </c>
      <c r="D87" s="711" t="s">
        <v>188</v>
      </c>
      <c r="E87" s="712"/>
      <c r="F87" s="151">
        <f>G14</f>
        <v>173538</v>
      </c>
      <c r="G87" s="167">
        <v>1</v>
      </c>
      <c r="H87" s="169">
        <f>'расчет по направ'!AN82</f>
        <v>4.1321796621630082E-6</v>
      </c>
      <c r="I87" s="96">
        <v>86940</v>
      </c>
      <c r="J87" s="95"/>
      <c r="K87" s="170">
        <f t="shared" ref="K87:K96" si="41">I87*H87</f>
        <v>0.35925169982845195</v>
      </c>
      <c r="L87" s="19"/>
      <c r="M87" s="19" t="s">
        <v>16</v>
      </c>
      <c r="N87" s="11" t="s">
        <v>54</v>
      </c>
      <c r="O87" s="80">
        <f>(1)/443052*P87</f>
        <v>0.44122586062132663</v>
      </c>
      <c r="P87" s="50">
        <f>Q14</f>
        <v>195486</v>
      </c>
      <c r="Q87" s="51">
        <v>1</v>
      </c>
      <c r="R87" s="56">
        <f>O87*Q87/P87</f>
        <v>2.2570714047109596E-6</v>
      </c>
      <c r="S87" s="10">
        <v>86940</v>
      </c>
      <c r="T87" s="20"/>
      <c r="U87" s="28">
        <f t="shared" ref="U87:U96" si="42">S87*R87</f>
        <v>0.19622978792557083</v>
      </c>
      <c r="V87" s="8"/>
      <c r="W87" s="19"/>
      <c r="X87" s="19" t="s">
        <v>16</v>
      </c>
      <c r="Y87" s="11" t="s">
        <v>54</v>
      </c>
      <c r="Z87" s="80">
        <f>(1)/443052*AA87</f>
        <v>4.7439126784214948E-2</v>
      </c>
      <c r="AA87" s="50">
        <f>AB14</f>
        <v>21018</v>
      </c>
      <c r="AB87" s="51">
        <v>1</v>
      </c>
      <c r="AC87" s="56">
        <f>Z87*AB87/AA87</f>
        <v>2.2570714047109596E-6</v>
      </c>
      <c r="AD87" s="10">
        <v>86940</v>
      </c>
      <c r="AE87" s="20"/>
      <c r="AF87" s="28">
        <f t="shared" ref="AF87:AF96" si="43">AD87*AC87</f>
        <v>0.19622978792557083</v>
      </c>
      <c r="AG87" s="8"/>
      <c r="AH87" s="86" t="e">
        <f>#REF!+#REF!+#REF!+E87+O87+Z87</f>
        <v>#REF!</v>
      </c>
      <c r="AI87" s="86" t="e">
        <f>#REF!-'натнорм худож'!AH87</f>
        <v>#REF!</v>
      </c>
      <c r="AJ87" s="92" t="e">
        <f>#REF!*#REF!+#REF!*#REF!+#REF!*#REF!+K87*F87+U87*P87+AF87*AA87</f>
        <v>#REF!</v>
      </c>
      <c r="AK87" s="91" t="e">
        <f>#REF!*#REF!</f>
        <v>#REF!</v>
      </c>
      <c r="BE87" s="19"/>
      <c r="BF87" s="19" t="s">
        <v>16</v>
      </c>
      <c r="BG87" s="11" t="s">
        <v>54</v>
      </c>
      <c r="BH87" s="80">
        <f>(1)/443052*BI87</f>
        <v>0.39168765743073053</v>
      </c>
      <c r="BI87" s="50">
        <f>BJ14</f>
        <v>173538</v>
      </c>
      <c r="BJ87" s="51">
        <v>1</v>
      </c>
      <c r="BK87" s="56">
        <f>BH87*BJ87/BI87</f>
        <v>2.2570714047109596E-6</v>
      </c>
      <c r="BL87" s="10">
        <v>86940</v>
      </c>
      <c r="BM87" s="20"/>
      <c r="BN87" s="28">
        <f t="shared" ref="BN87:BN96" si="44">BL87*BK87</f>
        <v>0.19622978792557083</v>
      </c>
      <c r="BO87" s="8"/>
    </row>
    <row r="88" spans="1:67" ht="20.25" customHeight="1">
      <c r="A88" s="813"/>
      <c r="B88" s="809"/>
      <c r="C88" s="281" t="str">
        <f>'расчет по направ'!AI83</f>
        <v>Проведение текущего ремонта</v>
      </c>
      <c r="D88" s="711" t="s">
        <v>188</v>
      </c>
      <c r="E88" s="712"/>
      <c r="F88" s="151">
        <f>G14</f>
        <v>173538</v>
      </c>
      <c r="G88" s="167">
        <v>1</v>
      </c>
      <c r="H88" s="169">
        <f>'расчет по направ'!AN83</f>
        <v>4.1321796621630082E-6</v>
      </c>
      <c r="I88" s="96">
        <v>170000</v>
      </c>
      <c r="J88" s="95"/>
      <c r="K88" s="170">
        <f t="shared" si="41"/>
        <v>0.70247054256771135</v>
      </c>
      <c r="L88" s="19"/>
      <c r="M88" s="19" t="s">
        <v>17</v>
      </c>
      <c r="N88" s="11" t="s">
        <v>132</v>
      </c>
      <c r="O88" s="80">
        <f t="shared" ref="O88:O95" si="45">(1)/443052*P88</f>
        <v>0.44122586062132663</v>
      </c>
      <c r="P88" s="50">
        <f>Q14</f>
        <v>195486</v>
      </c>
      <c r="Q88" s="51">
        <v>1</v>
      </c>
      <c r="R88" s="56">
        <f>O88*Q88/P88</f>
        <v>2.2570714047109596E-6</v>
      </c>
      <c r="S88" s="10">
        <v>170000</v>
      </c>
      <c r="T88" s="20"/>
      <c r="U88" s="28">
        <f t="shared" si="42"/>
        <v>0.38370213880086312</v>
      </c>
      <c r="V88" s="8"/>
      <c r="W88" s="19"/>
      <c r="X88" s="19" t="s">
        <v>17</v>
      </c>
      <c r="Y88" s="11" t="s">
        <v>132</v>
      </c>
      <c r="Z88" s="80">
        <f t="shared" ref="Z88:Z95" si="46">(1)/443052*AA88</f>
        <v>4.7439126784214948E-2</v>
      </c>
      <c r="AA88" s="50">
        <f>AB14</f>
        <v>21018</v>
      </c>
      <c r="AB88" s="51">
        <v>1</v>
      </c>
      <c r="AC88" s="56">
        <f>Z88*AB88/AA88</f>
        <v>2.2570714047109596E-6</v>
      </c>
      <c r="AD88" s="10">
        <v>170000</v>
      </c>
      <c r="AE88" s="20"/>
      <c r="AF88" s="28">
        <f t="shared" si="43"/>
        <v>0.38370213880086312</v>
      </c>
      <c r="AG88" s="8"/>
      <c r="AH88" s="86" t="e">
        <f>#REF!+#REF!+#REF!+E88+O88+Z88</f>
        <v>#REF!</v>
      </c>
      <c r="AI88" s="86" t="e">
        <f>#REF!-'натнорм худож'!AH88</f>
        <v>#REF!</v>
      </c>
      <c r="AJ88" s="92" t="e">
        <f>#REF!*#REF!+#REF!*#REF!+#REF!*#REF!+K88*F88+U88*P88+AF88*AA88</f>
        <v>#REF!</v>
      </c>
      <c r="AK88" s="91" t="e">
        <f>#REF!*#REF!</f>
        <v>#REF!</v>
      </c>
      <c r="BE88" s="19"/>
      <c r="BF88" s="19" t="s">
        <v>17</v>
      </c>
      <c r="BG88" s="11" t="s">
        <v>132</v>
      </c>
      <c r="BH88" s="80">
        <f t="shared" ref="BH88:BH95" si="47">(1)/443052*BI88</f>
        <v>0.39168765743073053</v>
      </c>
      <c r="BI88" s="50">
        <f>BJ14</f>
        <v>173538</v>
      </c>
      <c r="BJ88" s="51">
        <v>1</v>
      </c>
      <c r="BK88" s="56">
        <f>BH88*BJ88/BI88</f>
        <v>2.2570714047109596E-6</v>
      </c>
      <c r="BL88" s="10">
        <v>170000</v>
      </c>
      <c r="BM88" s="20"/>
      <c r="BN88" s="28">
        <f t="shared" si="44"/>
        <v>0.38370213880086312</v>
      </c>
      <c r="BO88" s="8"/>
    </row>
    <row r="89" spans="1:67" ht="23.25" customHeight="1">
      <c r="A89" s="813"/>
      <c r="B89" s="809"/>
      <c r="C89" s="281" t="str">
        <f>'расчет по направ'!AI84</f>
        <v>Обслуживание тревожной кнопки</v>
      </c>
      <c r="D89" s="711" t="s">
        <v>188</v>
      </c>
      <c r="E89" s="712"/>
      <c r="F89" s="151">
        <f>G14</f>
        <v>173538</v>
      </c>
      <c r="G89" s="167">
        <v>1</v>
      </c>
      <c r="H89" s="169">
        <f>'расчет по направ'!AN84</f>
        <v>4.1321796621630082E-6</v>
      </c>
      <c r="I89" s="199">
        <v>30000</v>
      </c>
      <c r="J89" s="95"/>
      <c r="K89" s="170">
        <f t="shared" si="41"/>
        <v>0.12396538986489025</v>
      </c>
      <c r="L89" s="19"/>
      <c r="M89" s="19" t="s">
        <v>144</v>
      </c>
      <c r="N89" s="11" t="s">
        <v>54</v>
      </c>
      <c r="O89" s="80">
        <f t="shared" si="45"/>
        <v>0.44122586062132663</v>
      </c>
      <c r="P89" s="50">
        <f>Q14</f>
        <v>195486</v>
      </c>
      <c r="Q89" s="51">
        <v>1</v>
      </c>
      <c r="R89" s="56">
        <f t="shared" ref="R89:R96" si="48">O89*Q89/P89</f>
        <v>2.2570714047109596E-6</v>
      </c>
      <c r="S89" s="21">
        <v>30000</v>
      </c>
      <c r="T89" s="20"/>
      <c r="U89" s="28">
        <f t="shared" si="42"/>
        <v>6.7712142141328785E-2</v>
      </c>
      <c r="V89" s="8"/>
      <c r="W89" s="19"/>
      <c r="X89" s="19" t="s">
        <v>144</v>
      </c>
      <c r="Y89" s="11" t="s">
        <v>54</v>
      </c>
      <c r="Z89" s="80">
        <f t="shared" si="46"/>
        <v>4.7439126784214948E-2</v>
      </c>
      <c r="AA89" s="50">
        <f>AB14</f>
        <v>21018</v>
      </c>
      <c r="AB89" s="51">
        <v>1</v>
      </c>
      <c r="AC89" s="56">
        <f t="shared" ref="AC89:AC96" si="49">Z89*AB89/AA89</f>
        <v>2.2570714047109596E-6</v>
      </c>
      <c r="AD89" s="21">
        <v>30000</v>
      </c>
      <c r="AE89" s="20"/>
      <c r="AF89" s="28">
        <f t="shared" si="43"/>
        <v>6.7712142141328785E-2</v>
      </c>
      <c r="AG89" s="8"/>
      <c r="AH89" s="86" t="e">
        <f>#REF!+#REF!+#REF!+E89+O89+Z89</f>
        <v>#REF!</v>
      </c>
      <c r="AI89" s="86" t="e">
        <f>#REF!-'натнорм худож'!AH89</f>
        <v>#REF!</v>
      </c>
      <c r="AJ89" s="92" t="e">
        <f>#REF!*#REF!+#REF!*#REF!+#REF!*#REF!+K89*F89+U89*P89+AF89*AA89</f>
        <v>#REF!</v>
      </c>
      <c r="AK89" s="91" t="e">
        <f>#REF!*#REF!</f>
        <v>#REF!</v>
      </c>
      <c r="BE89" s="19"/>
      <c r="BF89" s="19" t="s">
        <v>144</v>
      </c>
      <c r="BG89" s="11" t="s">
        <v>54</v>
      </c>
      <c r="BH89" s="80">
        <f t="shared" si="47"/>
        <v>0.39168765743073053</v>
      </c>
      <c r="BI89" s="50">
        <f>BJ14</f>
        <v>173538</v>
      </c>
      <c r="BJ89" s="51">
        <v>1</v>
      </c>
      <c r="BK89" s="56">
        <f t="shared" ref="BK89:BK96" si="50">BH89*BJ89/BI89</f>
        <v>2.2570714047109596E-6</v>
      </c>
      <c r="BL89" s="21">
        <v>30000</v>
      </c>
      <c r="BM89" s="20"/>
      <c r="BN89" s="28">
        <f t="shared" si="44"/>
        <v>6.7712142141328785E-2</v>
      </c>
      <c r="BO89" s="8"/>
    </row>
    <row r="90" spans="1:67" ht="21.75" customHeight="1">
      <c r="A90" s="813"/>
      <c r="B90" s="809"/>
      <c r="C90" s="281" t="str">
        <f>'расчет по направ'!AI85</f>
        <v>Уборка территории от снега</v>
      </c>
      <c r="D90" s="711" t="s">
        <v>188</v>
      </c>
      <c r="E90" s="712"/>
      <c r="F90" s="151">
        <f>G14</f>
        <v>173538</v>
      </c>
      <c r="G90" s="167">
        <v>1</v>
      </c>
      <c r="H90" s="169">
        <f>'расчет по направ'!AN85</f>
        <v>4.1321796621630082E-6</v>
      </c>
      <c r="I90" s="96">
        <v>150000</v>
      </c>
      <c r="J90" s="95"/>
      <c r="K90" s="170">
        <f t="shared" si="41"/>
        <v>0.61982694932445126</v>
      </c>
      <c r="L90" s="19"/>
      <c r="M90" s="19" t="s">
        <v>97</v>
      </c>
      <c r="N90" s="11" t="s">
        <v>54</v>
      </c>
      <c r="O90" s="80">
        <f t="shared" si="45"/>
        <v>0.44122586062132663</v>
      </c>
      <c r="P90" s="50">
        <f>Q14</f>
        <v>195486</v>
      </c>
      <c r="Q90" s="51">
        <v>1</v>
      </c>
      <c r="R90" s="56">
        <f t="shared" si="48"/>
        <v>2.2570714047109596E-6</v>
      </c>
      <c r="S90" s="10">
        <v>150000</v>
      </c>
      <c r="T90" s="20"/>
      <c r="U90" s="28">
        <f t="shared" si="42"/>
        <v>0.33856071070664395</v>
      </c>
      <c r="V90" s="8"/>
      <c r="W90" s="19"/>
      <c r="X90" s="19" t="s">
        <v>97</v>
      </c>
      <c r="Y90" s="11" t="s">
        <v>54</v>
      </c>
      <c r="Z90" s="80">
        <f t="shared" si="46"/>
        <v>4.7439126784214948E-2</v>
      </c>
      <c r="AA90" s="50">
        <f>AB14</f>
        <v>21018</v>
      </c>
      <c r="AB90" s="51">
        <v>1</v>
      </c>
      <c r="AC90" s="56">
        <f t="shared" si="49"/>
        <v>2.2570714047109596E-6</v>
      </c>
      <c r="AD90" s="10">
        <v>150000</v>
      </c>
      <c r="AE90" s="20"/>
      <c r="AF90" s="28">
        <f t="shared" si="43"/>
        <v>0.33856071070664395</v>
      </c>
      <c r="AG90" s="8"/>
      <c r="AH90" s="86" t="e">
        <f>#REF!+#REF!+#REF!+E90+O90+Z90</f>
        <v>#REF!</v>
      </c>
      <c r="AI90" s="86" t="e">
        <f>#REF!-'натнорм худож'!AH90</f>
        <v>#REF!</v>
      </c>
      <c r="AJ90" s="92" t="e">
        <f>#REF!*#REF!+#REF!*#REF!+#REF!*#REF!+K90*F90+U90*P90+AF90*AA90</f>
        <v>#REF!</v>
      </c>
      <c r="AK90" s="91" t="e">
        <f>#REF!*#REF!</f>
        <v>#REF!</v>
      </c>
      <c r="BE90" s="19"/>
      <c r="BF90" s="19" t="s">
        <v>97</v>
      </c>
      <c r="BG90" s="11" t="s">
        <v>54</v>
      </c>
      <c r="BH90" s="80">
        <f t="shared" si="47"/>
        <v>0.39168765743073053</v>
      </c>
      <c r="BI90" s="50">
        <f>BJ14</f>
        <v>173538</v>
      </c>
      <c r="BJ90" s="51">
        <v>1</v>
      </c>
      <c r="BK90" s="56">
        <f t="shared" si="50"/>
        <v>2.2570714047109596E-6</v>
      </c>
      <c r="BL90" s="10">
        <v>150000</v>
      </c>
      <c r="BM90" s="20"/>
      <c r="BN90" s="28">
        <f t="shared" si="44"/>
        <v>0.33856071070664395</v>
      </c>
      <c r="BO90" s="8"/>
    </row>
    <row r="91" spans="1:67" ht="34.5" customHeight="1">
      <c r="A91" s="813"/>
      <c r="B91" s="809"/>
      <c r="C91" s="281" t="str">
        <f>'расчет по направ'!AI86</f>
        <v>Аварийно-диспетчерское обслуживание</v>
      </c>
      <c r="D91" s="711" t="s">
        <v>188</v>
      </c>
      <c r="E91" s="712"/>
      <c r="F91" s="285"/>
      <c r="G91" s="168"/>
      <c r="H91" s="169">
        <f>'расчет по направ'!AN86</f>
        <v>4.1321796621630082E-6</v>
      </c>
      <c r="I91" s="293"/>
      <c r="J91" s="418"/>
      <c r="K91" s="295"/>
      <c r="L91" s="180"/>
      <c r="M91" s="180"/>
      <c r="N91" s="326"/>
      <c r="O91" s="321"/>
      <c r="P91" s="159"/>
      <c r="Q91" s="161"/>
      <c r="R91" s="177"/>
      <c r="S91" s="325"/>
      <c r="T91" s="178"/>
      <c r="U91" s="179"/>
      <c r="V91" s="157"/>
      <c r="W91" s="180"/>
      <c r="X91" s="180"/>
      <c r="Y91" s="326"/>
      <c r="Z91" s="321"/>
      <c r="AA91" s="159"/>
      <c r="AB91" s="161"/>
      <c r="AC91" s="177"/>
      <c r="AD91" s="325"/>
      <c r="AE91" s="178"/>
      <c r="AF91" s="179"/>
      <c r="AG91" s="157"/>
      <c r="AH91" s="86"/>
      <c r="AI91" s="86"/>
      <c r="AJ91" s="327"/>
      <c r="AK91" s="183"/>
      <c r="BE91" s="180"/>
      <c r="BF91" s="180"/>
      <c r="BG91" s="326"/>
      <c r="BH91" s="321"/>
      <c r="BI91" s="159"/>
      <c r="BJ91" s="161"/>
      <c r="BK91" s="177"/>
      <c r="BL91" s="325"/>
      <c r="BM91" s="178"/>
      <c r="BN91" s="179"/>
      <c r="BO91" s="157"/>
    </row>
    <row r="92" spans="1:67" ht="21" customHeight="1">
      <c r="A92" s="813"/>
      <c r="B92" s="809"/>
      <c r="C92" s="281" t="str">
        <f>'расчет по направ'!AI87</f>
        <v xml:space="preserve">Проверка тепловодосчетчиков </v>
      </c>
      <c r="D92" s="711" t="s">
        <v>188</v>
      </c>
      <c r="E92" s="712"/>
      <c r="F92" s="285"/>
      <c r="G92" s="168"/>
      <c r="H92" s="169">
        <f>'расчет по направ'!AN87</f>
        <v>4.1321796621630082E-6</v>
      </c>
      <c r="I92" s="293"/>
      <c r="J92" s="418"/>
      <c r="K92" s="295"/>
      <c r="L92" s="180"/>
      <c r="M92" s="180"/>
      <c r="N92" s="326"/>
      <c r="O92" s="321"/>
      <c r="P92" s="159"/>
      <c r="Q92" s="161"/>
      <c r="R92" s="177"/>
      <c r="S92" s="325"/>
      <c r="T92" s="178"/>
      <c r="U92" s="179"/>
      <c r="V92" s="157"/>
      <c r="W92" s="180"/>
      <c r="X92" s="180"/>
      <c r="Y92" s="326"/>
      <c r="Z92" s="321"/>
      <c r="AA92" s="159"/>
      <c r="AB92" s="161"/>
      <c r="AC92" s="177"/>
      <c r="AD92" s="325"/>
      <c r="AE92" s="178"/>
      <c r="AF92" s="179"/>
      <c r="AG92" s="157"/>
      <c r="AH92" s="86"/>
      <c r="AI92" s="86"/>
      <c r="AJ92" s="327"/>
      <c r="AK92" s="183"/>
      <c r="BE92" s="180"/>
      <c r="BF92" s="180"/>
      <c r="BG92" s="326"/>
      <c r="BH92" s="321"/>
      <c r="BI92" s="159"/>
      <c r="BJ92" s="161"/>
      <c r="BK92" s="177"/>
      <c r="BL92" s="325"/>
      <c r="BM92" s="178"/>
      <c r="BN92" s="179"/>
      <c r="BO92" s="157"/>
    </row>
    <row r="93" spans="1:67" ht="39">
      <c r="A93" s="813"/>
      <c r="B93" s="809"/>
      <c r="C93" s="281" t="str">
        <f>'расчет по направ'!AI88</f>
        <v>Годовое техобслуживание узлов учета  тепловодоснабжения (ООО Теплоучет)</v>
      </c>
      <c r="D93" s="711" t="s">
        <v>188</v>
      </c>
      <c r="E93" s="712"/>
      <c r="F93" s="285"/>
      <c r="G93" s="168"/>
      <c r="H93" s="169">
        <f>'расчет по направ'!AN88</f>
        <v>4.1321796621630082E-6</v>
      </c>
      <c r="I93" s="293"/>
      <c r="J93" s="418"/>
      <c r="K93" s="295"/>
      <c r="L93" s="180"/>
      <c r="M93" s="180"/>
      <c r="N93" s="326"/>
      <c r="O93" s="321"/>
      <c r="P93" s="159"/>
      <c r="Q93" s="161"/>
      <c r="R93" s="177"/>
      <c r="S93" s="325"/>
      <c r="T93" s="178"/>
      <c r="U93" s="179"/>
      <c r="V93" s="157"/>
      <c r="W93" s="180"/>
      <c r="X93" s="180"/>
      <c r="Y93" s="326"/>
      <c r="Z93" s="321"/>
      <c r="AA93" s="159"/>
      <c r="AB93" s="161"/>
      <c r="AC93" s="177"/>
      <c r="AD93" s="325"/>
      <c r="AE93" s="178"/>
      <c r="AF93" s="179"/>
      <c r="AG93" s="157"/>
      <c r="AH93" s="86"/>
      <c r="AI93" s="86"/>
      <c r="AJ93" s="327"/>
      <c r="AK93" s="183"/>
      <c r="BE93" s="180"/>
      <c r="BF93" s="180"/>
      <c r="BG93" s="326"/>
      <c r="BH93" s="321"/>
      <c r="BI93" s="159"/>
      <c r="BJ93" s="161"/>
      <c r="BK93" s="177"/>
      <c r="BL93" s="325"/>
      <c r="BM93" s="178"/>
      <c r="BN93" s="179"/>
      <c r="BO93" s="157"/>
    </row>
    <row r="94" spans="1:67" ht="23.25" customHeight="1">
      <c r="A94" s="813"/>
      <c r="B94" s="809"/>
      <c r="C94" s="281" t="str">
        <f>'расчет по направ'!AI89</f>
        <v>Вывоз ТБО</v>
      </c>
      <c r="D94" s="711" t="s">
        <v>188</v>
      </c>
      <c r="E94" s="712"/>
      <c r="F94" s="151">
        <f>G14</f>
        <v>173538</v>
      </c>
      <c r="G94" s="167">
        <v>1</v>
      </c>
      <c r="H94" s="169">
        <f>'расчет по направ'!AN89</f>
        <v>4.1321796621630082E-6</v>
      </c>
      <c r="I94" s="96">
        <v>25000</v>
      </c>
      <c r="J94" s="95"/>
      <c r="K94" s="170">
        <f t="shared" si="41"/>
        <v>0.1033044915540752</v>
      </c>
      <c r="L94" s="19"/>
      <c r="M94" s="19" t="s">
        <v>18</v>
      </c>
      <c r="N94" s="11" t="s">
        <v>54</v>
      </c>
      <c r="O94" s="80">
        <f t="shared" si="45"/>
        <v>0.44122586062132663</v>
      </c>
      <c r="P94" s="50">
        <f>Q14</f>
        <v>195486</v>
      </c>
      <c r="Q94" s="51">
        <v>1</v>
      </c>
      <c r="R94" s="56">
        <f t="shared" si="48"/>
        <v>2.2570714047109596E-6</v>
      </c>
      <c r="S94" s="10">
        <v>25000</v>
      </c>
      <c r="T94" s="20"/>
      <c r="U94" s="28">
        <f t="shared" si="42"/>
        <v>5.6426785117773992E-2</v>
      </c>
      <c r="V94" s="8"/>
      <c r="W94" s="19"/>
      <c r="X94" s="19" t="s">
        <v>18</v>
      </c>
      <c r="Y94" s="11" t="s">
        <v>54</v>
      </c>
      <c r="Z94" s="80">
        <f t="shared" si="46"/>
        <v>4.7439126784214948E-2</v>
      </c>
      <c r="AA94" s="50">
        <f>AB14</f>
        <v>21018</v>
      </c>
      <c r="AB94" s="51">
        <v>1</v>
      </c>
      <c r="AC94" s="56">
        <f t="shared" si="49"/>
        <v>2.2570714047109596E-6</v>
      </c>
      <c r="AD94" s="10">
        <v>25000</v>
      </c>
      <c r="AE94" s="20"/>
      <c r="AF94" s="28">
        <f t="shared" si="43"/>
        <v>5.6426785117773992E-2</v>
      </c>
      <c r="AG94" s="8"/>
      <c r="AH94" s="86" t="e">
        <f>#REF!+#REF!+#REF!+E94+O94+Z94</f>
        <v>#REF!</v>
      </c>
      <c r="AI94" s="86" t="e">
        <f>#REF!-'натнорм худож'!AH94</f>
        <v>#REF!</v>
      </c>
      <c r="AJ94" s="92" t="e">
        <f>#REF!*#REF!+#REF!*#REF!+#REF!*#REF!+K94*F94+U94*P94+AF94*AA94</f>
        <v>#REF!</v>
      </c>
      <c r="AK94" s="91" t="e">
        <f>#REF!*#REF!</f>
        <v>#REF!</v>
      </c>
      <c r="BE94" s="19"/>
      <c r="BF94" s="19" t="s">
        <v>18</v>
      </c>
      <c r="BG94" s="11" t="s">
        <v>54</v>
      </c>
      <c r="BH94" s="80">
        <f t="shared" si="47"/>
        <v>0.39168765743073053</v>
      </c>
      <c r="BI94" s="50">
        <f>BJ14</f>
        <v>173538</v>
      </c>
      <c r="BJ94" s="51">
        <v>1</v>
      </c>
      <c r="BK94" s="56">
        <f t="shared" si="50"/>
        <v>2.2570714047109596E-6</v>
      </c>
      <c r="BL94" s="10">
        <v>25000</v>
      </c>
      <c r="BM94" s="20"/>
      <c r="BN94" s="28">
        <f t="shared" si="44"/>
        <v>5.6426785117773992E-2</v>
      </c>
      <c r="BO94" s="8"/>
    </row>
    <row r="95" spans="1:67" ht="21" customHeight="1">
      <c r="A95" s="813"/>
      <c r="B95" s="809"/>
      <c r="C95" s="281" t="str">
        <f>'расчет по направ'!AI90</f>
        <v>Дератизация и дезинфекция</v>
      </c>
      <c r="D95" s="711" t="s">
        <v>188</v>
      </c>
      <c r="E95" s="712"/>
      <c r="F95" s="151">
        <f>G14</f>
        <v>173538</v>
      </c>
      <c r="G95" s="167">
        <v>1</v>
      </c>
      <c r="H95" s="169">
        <f>'расчет по направ'!AN90</f>
        <v>4.1321796621630082E-6</v>
      </c>
      <c r="I95" s="96">
        <v>50000</v>
      </c>
      <c r="J95" s="95"/>
      <c r="K95" s="170">
        <f t="shared" si="41"/>
        <v>0.2066089831081504</v>
      </c>
      <c r="L95" s="19"/>
      <c r="M95" s="19" t="s">
        <v>134</v>
      </c>
      <c r="N95" s="11" t="s">
        <v>54</v>
      </c>
      <c r="O95" s="80">
        <f t="shared" si="45"/>
        <v>0.44122586062132663</v>
      </c>
      <c r="P95" s="50">
        <f>Q14</f>
        <v>195486</v>
      </c>
      <c r="Q95" s="51">
        <v>1</v>
      </c>
      <c r="R95" s="56">
        <f t="shared" si="48"/>
        <v>2.2570714047109596E-6</v>
      </c>
      <c r="S95" s="10">
        <v>50000</v>
      </c>
      <c r="T95" s="20"/>
      <c r="U95" s="28">
        <f t="shared" si="42"/>
        <v>0.11285357023554798</v>
      </c>
      <c r="V95" s="8"/>
      <c r="W95" s="19"/>
      <c r="X95" s="19" t="s">
        <v>134</v>
      </c>
      <c r="Y95" s="11" t="s">
        <v>54</v>
      </c>
      <c r="Z95" s="80">
        <f t="shared" si="46"/>
        <v>4.7439126784214948E-2</v>
      </c>
      <c r="AA95" s="50">
        <f>AB14</f>
        <v>21018</v>
      </c>
      <c r="AB95" s="51">
        <v>1</v>
      </c>
      <c r="AC95" s="56">
        <f t="shared" si="49"/>
        <v>2.2570714047109596E-6</v>
      </c>
      <c r="AD95" s="10">
        <v>50000</v>
      </c>
      <c r="AE95" s="20"/>
      <c r="AF95" s="28">
        <f t="shared" si="43"/>
        <v>0.11285357023554798</v>
      </c>
      <c r="AG95" s="8"/>
      <c r="AH95" s="86" t="e">
        <f>#REF!+#REF!+#REF!+E95+O95+Z95</f>
        <v>#REF!</v>
      </c>
      <c r="AI95" s="86" t="e">
        <f>#REF!-'натнорм худож'!AH95</f>
        <v>#REF!</v>
      </c>
      <c r="AJ95" s="92" t="e">
        <f>#REF!*#REF!+#REF!*#REF!+#REF!*#REF!+K95*F95+U95*P95+AF95*AA95</f>
        <v>#REF!</v>
      </c>
      <c r="AK95" s="91" t="e">
        <f>#REF!*#REF!</f>
        <v>#REF!</v>
      </c>
      <c r="BE95" s="19"/>
      <c r="BF95" s="19" t="s">
        <v>134</v>
      </c>
      <c r="BG95" s="11" t="s">
        <v>54</v>
      </c>
      <c r="BH95" s="80">
        <f t="shared" si="47"/>
        <v>0.39168765743073053</v>
      </c>
      <c r="BI95" s="50">
        <f>BJ14</f>
        <v>173538</v>
      </c>
      <c r="BJ95" s="51">
        <v>1</v>
      </c>
      <c r="BK95" s="56">
        <f t="shared" si="50"/>
        <v>2.2570714047109596E-6</v>
      </c>
      <c r="BL95" s="10">
        <v>50000</v>
      </c>
      <c r="BM95" s="20"/>
      <c r="BN95" s="28">
        <f t="shared" si="44"/>
        <v>0.11285357023554798</v>
      </c>
      <c r="BO95" s="8"/>
    </row>
    <row r="96" spans="1:67" ht="31.5" customHeight="1">
      <c r="A96" s="813"/>
      <c r="B96" s="809"/>
      <c r="C96" s="281" t="str">
        <f>'расчет по направ'!AI91</f>
        <v>Промывка и опрессовка систем отопления</v>
      </c>
      <c r="D96" s="711" t="s">
        <v>188</v>
      </c>
      <c r="E96" s="712"/>
      <c r="F96" s="151">
        <f>G14</f>
        <v>173538</v>
      </c>
      <c r="G96" s="167">
        <v>1</v>
      </c>
      <c r="H96" s="169">
        <f>'расчет по направ'!AN91</f>
        <v>4.1321796621630082E-6</v>
      </c>
      <c r="I96" s="96">
        <f>(30000+20000+20000+50000)/4</f>
        <v>30000</v>
      </c>
      <c r="J96" s="95"/>
      <c r="K96" s="170">
        <f t="shared" si="41"/>
        <v>0.12396538986489025</v>
      </c>
      <c r="L96" s="19"/>
      <c r="M96" s="19" t="s">
        <v>133</v>
      </c>
      <c r="N96" s="11" t="s">
        <v>54</v>
      </c>
      <c r="O96" s="80">
        <f>(4)/443052*P96</f>
        <v>1.7649034424853065</v>
      </c>
      <c r="P96" s="50">
        <f>Q14</f>
        <v>195486</v>
      </c>
      <c r="Q96" s="51">
        <v>1</v>
      </c>
      <c r="R96" s="56">
        <f t="shared" si="48"/>
        <v>9.0282856188438385E-6</v>
      </c>
      <c r="S96" s="10">
        <f>(30000+20000+20000+50000)/4</f>
        <v>30000</v>
      </c>
      <c r="T96" s="20"/>
      <c r="U96" s="28">
        <f t="shared" si="42"/>
        <v>0.27084856856531514</v>
      </c>
      <c r="V96" s="8"/>
      <c r="W96" s="19"/>
      <c r="X96" s="19" t="s">
        <v>133</v>
      </c>
      <c r="Y96" s="11" t="s">
        <v>54</v>
      </c>
      <c r="Z96" s="80">
        <f>(4)/443052*AA96</f>
        <v>0.18975650713685979</v>
      </c>
      <c r="AA96" s="50">
        <f>AB14</f>
        <v>21018</v>
      </c>
      <c r="AB96" s="51">
        <v>1</v>
      </c>
      <c r="AC96" s="56">
        <f t="shared" si="49"/>
        <v>9.0282856188438385E-6</v>
      </c>
      <c r="AD96" s="10">
        <f>(30000+20000+20000+50000)/4</f>
        <v>30000</v>
      </c>
      <c r="AE96" s="20"/>
      <c r="AF96" s="28">
        <f t="shared" si="43"/>
        <v>0.27084856856531514</v>
      </c>
      <c r="AG96" s="8"/>
      <c r="AH96" s="86" t="e">
        <f>#REF!+#REF!+#REF!+E96+O96+Z96</f>
        <v>#REF!</v>
      </c>
      <c r="AI96" s="86" t="e">
        <f>#REF!-'натнорм худож'!AH96</f>
        <v>#REF!</v>
      </c>
      <c r="AJ96" s="92" t="e">
        <f>#REF!*#REF!+#REF!*#REF!+#REF!*#REF!+K96*F96+U96*P96+AF96*AA96</f>
        <v>#REF!</v>
      </c>
      <c r="AK96" s="91" t="e">
        <f>#REF!*#REF!</f>
        <v>#REF!</v>
      </c>
      <c r="BE96" s="19"/>
      <c r="BF96" s="19" t="s">
        <v>133</v>
      </c>
      <c r="BG96" s="11" t="s">
        <v>54</v>
      </c>
      <c r="BH96" s="80">
        <f>(4)/443052*BI96</f>
        <v>1.5667506297229221</v>
      </c>
      <c r="BI96" s="50">
        <f>BJ14</f>
        <v>173538</v>
      </c>
      <c r="BJ96" s="51">
        <v>1</v>
      </c>
      <c r="BK96" s="56">
        <f t="shared" si="50"/>
        <v>9.0282856188438385E-6</v>
      </c>
      <c r="BL96" s="10">
        <f>(30000+20000+20000+50000)/4</f>
        <v>30000</v>
      </c>
      <c r="BM96" s="20"/>
      <c r="BN96" s="28">
        <f t="shared" si="44"/>
        <v>0.27084856856531514</v>
      </c>
      <c r="BO96" s="8"/>
    </row>
    <row r="97" spans="1:67" ht="15" hidden="1" customHeight="1">
      <c r="A97" s="813"/>
      <c r="B97" s="809"/>
      <c r="C97" s="729"/>
      <c r="D97" s="729"/>
      <c r="E97" s="729"/>
      <c r="F97" s="729"/>
      <c r="G97" s="729"/>
      <c r="H97" s="729"/>
      <c r="I97" s="729"/>
      <c r="J97" s="730"/>
      <c r="K97" s="174">
        <f>SUM(K87:K96)</f>
        <v>2.2393934461126208</v>
      </c>
      <c r="L97" s="761" t="s">
        <v>26</v>
      </c>
      <c r="M97" s="762"/>
      <c r="N97" s="762"/>
      <c r="O97" s="762"/>
      <c r="P97" s="762"/>
      <c r="Q97" s="762"/>
      <c r="R97" s="762"/>
      <c r="S97" s="762"/>
      <c r="T97" s="763"/>
      <c r="U97" s="30">
        <f>SUM(U87:U96)</f>
        <v>1.4263337034930439</v>
      </c>
      <c r="V97" s="8"/>
      <c r="W97" s="761" t="s">
        <v>26</v>
      </c>
      <c r="X97" s="762"/>
      <c r="Y97" s="762"/>
      <c r="Z97" s="762"/>
      <c r="AA97" s="762"/>
      <c r="AB97" s="762"/>
      <c r="AC97" s="762"/>
      <c r="AD97" s="762"/>
      <c r="AE97" s="763"/>
      <c r="AF97" s="30">
        <f>SUM(AF87:AF96)</f>
        <v>1.4263337034930439</v>
      </c>
      <c r="AG97" s="8"/>
      <c r="AH97" s="86" t="e">
        <f>#REF!+#REF!+#REF!+E97+O97+Z97</f>
        <v>#REF!</v>
      </c>
      <c r="AI97" s="86" t="e">
        <f>#REF!-'натнорм худож'!AH97</f>
        <v>#REF!</v>
      </c>
      <c r="AJ97" s="90" t="e">
        <f>AF97*AA96+U97*P96+K97*F96+#REF!*#REF!+#REF!*#REF!+#REF!*#REF!</f>
        <v>#REF!</v>
      </c>
      <c r="AK97" s="88" t="e">
        <f>#REF!*#REF!</f>
        <v>#REF!</v>
      </c>
      <c r="BE97" s="761" t="s">
        <v>26</v>
      </c>
      <c r="BF97" s="762"/>
      <c r="BG97" s="762"/>
      <c r="BH97" s="762"/>
      <c r="BI97" s="762"/>
      <c r="BJ97" s="762"/>
      <c r="BK97" s="762"/>
      <c r="BL97" s="762"/>
      <c r="BM97" s="763"/>
      <c r="BN97" s="30">
        <f>SUM(BN87:BN96)</f>
        <v>1.4263337034930439</v>
      </c>
      <c r="BO97" s="8"/>
    </row>
    <row r="98" spans="1:67" ht="15" hidden="1" customHeight="1">
      <c r="A98" s="813"/>
      <c r="B98" s="809"/>
      <c r="C98" s="768"/>
      <c r="D98" s="768"/>
      <c r="E98" s="768"/>
      <c r="F98" s="768"/>
      <c r="G98" s="768"/>
      <c r="H98" s="768"/>
      <c r="I98" s="768"/>
      <c r="J98" s="768"/>
      <c r="K98" s="768"/>
      <c r="L98" s="764" t="s">
        <v>68</v>
      </c>
      <c r="M98" s="765"/>
      <c r="N98" s="765"/>
      <c r="O98" s="765"/>
      <c r="P98" s="765"/>
      <c r="Q98" s="765"/>
      <c r="R98" s="765"/>
      <c r="S98" s="765"/>
      <c r="T98" s="765"/>
      <c r="U98" s="765"/>
      <c r="V98" s="766"/>
      <c r="W98" s="764" t="s">
        <v>68</v>
      </c>
      <c r="X98" s="765"/>
      <c r="Y98" s="765"/>
      <c r="Z98" s="765"/>
      <c r="AA98" s="765"/>
      <c r="AB98" s="765"/>
      <c r="AC98" s="765"/>
      <c r="AD98" s="765"/>
      <c r="AE98" s="765"/>
      <c r="AF98" s="765"/>
      <c r="AG98" s="766"/>
      <c r="AH98" s="86" t="e">
        <f>#REF!+#REF!+#REF!+E98+O98+Z98</f>
        <v>#REF!</v>
      </c>
      <c r="AI98" s="86" t="e">
        <f>#REF!-'натнорм худож'!AH98</f>
        <v>#REF!</v>
      </c>
      <c r="AJ98" s="85" t="e">
        <f>#REF!*#REF!+#REF!*#REF!+#REF!*#REF!+K98*F98+U98*P98+AF98*AA98</f>
        <v>#REF!</v>
      </c>
      <c r="AK98" s="88" t="e">
        <f>#REF!*#REF!</f>
        <v>#REF!</v>
      </c>
      <c r="BE98" s="764" t="s">
        <v>68</v>
      </c>
      <c r="BF98" s="765"/>
      <c r="BG98" s="765"/>
      <c r="BH98" s="765"/>
      <c r="BI98" s="765"/>
      <c r="BJ98" s="765"/>
      <c r="BK98" s="765"/>
      <c r="BL98" s="765"/>
      <c r="BM98" s="765"/>
      <c r="BN98" s="765"/>
      <c r="BO98" s="766"/>
    </row>
    <row r="99" spans="1:67" ht="15" hidden="1" customHeight="1">
      <c r="A99" s="813"/>
      <c r="B99" s="809"/>
      <c r="C99" s="281"/>
      <c r="D99" s="165"/>
      <c r="E99" s="173"/>
      <c r="F99" s="151">
        <f>G14</f>
        <v>173538</v>
      </c>
      <c r="G99" s="167">
        <v>300</v>
      </c>
      <c r="H99" s="169">
        <f t="shared" ref="H99:H101" si="51">E99*G99/F99</f>
        <v>0</v>
      </c>
      <c r="I99" s="166"/>
      <c r="J99" s="95"/>
      <c r="K99" s="170">
        <f>I99*H99</f>
        <v>0</v>
      </c>
      <c r="L99" s="19"/>
      <c r="M99" s="19"/>
      <c r="N99" s="19"/>
      <c r="O99" s="5"/>
      <c r="P99" s="50">
        <f>Q14</f>
        <v>195486</v>
      </c>
      <c r="Q99" s="51">
        <v>300</v>
      </c>
      <c r="R99" s="56">
        <f t="shared" ref="R99:R101" si="52">O99*Q99/P99</f>
        <v>0</v>
      </c>
      <c r="S99" s="3"/>
      <c r="T99" s="20"/>
      <c r="U99" s="28">
        <f>S99*R99</f>
        <v>0</v>
      </c>
      <c r="V99" s="8"/>
      <c r="W99" s="19"/>
      <c r="X99" s="19"/>
      <c r="Y99" s="19"/>
      <c r="Z99" s="5"/>
      <c r="AA99" s="50">
        <f>AB14</f>
        <v>21018</v>
      </c>
      <c r="AB99" s="51">
        <v>300</v>
      </c>
      <c r="AC99" s="56">
        <f t="shared" ref="AC99:AC101" si="53">Z99*AB99/AA99</f>
        <v>0</v>
      </c>
      <c r="AD99" s="3"/>
      <c r="AE99" s="20"/>
      <c r="AF99" s="28">
        <f>AD99*AC99</f>
        <v>0</v>
      </c>
      <c r="AG99" s="8"/>
      <c r="AH99" s="86" t="e">
        <f>#REF!+#REF!+#REF!+E99+O99+Z99</f>
        <v>#REF!</v>
      </c>
      <c r="AI99" s="86" t="e">
        <f>#REF!-'натнорм худож'!AH99</f>
        <v>#REF!</v>
      </c>
      <c r="AJ99" s="85" t="e">
        <f>#REF!*#REF!+#REF!*#REF!+#REF!*#REF!+K99*F99+U99*P99+AF99*AA99</f>
        <v>#REF!</v>
      </c>
      <c r="AK99" s="88" t="e">
        <f>#REF!*#REF!</f>
        <v>#REF!</v>
      </c>
      <c r="BE99" s="19"/>
      <c r="BF99" s="19"/>
      <c r="BG99" s="19"/>
      <c r="BH99" s="5"/>
      <c r="BI99" s="50">
        <f>BJ14</f>
        <v>173538</v>
      </c>
      <c r="BJ99" s="51">
        <v>300</v>
      </c>
      <c r="BK99" s="56">
        <f t="shared" ref="BK99:BK101" si="54">BH99*BJ99/BI99</f>
        <v>0</v>
      </c>
      <c r="BL99" s="3"/>
      <c r="BM99" s="20"/>
      <c r="BN99" s="28">
        <f>BL99*BK99</f>
        <v>0</v>
      </c>
      <c r="BO99" s="8"/>
    </row>
    <row r="100" spans="1:67" ht="15" hidden="1" customHeight="1">
      <c r="A100" s="813"/>
      <c r="B100" s="809"/>
      <c r="C100" s="281"/>
      <c r="D100" s="165"/>
      <c r="E100" s="173"/>
      <c r="F100" s="151">
        <f t="shared" ref="F100:F101" si="55">G15</f>
        <v>173538</v>
      </c>
      <c r="G100" s="167">
        <v>300</v>
      </c>
      <c r="H100" s="169">
        <f t="shared" si="51"/>
        <v>0</v>
      </c>
      <c r="I100" s="166"/>
      <c r="J100" s="95"/>
      <c r="K100" s="170">
        <f>I100*H100</f>
        <v>0</v>
      </c>
      <c r="L100" s="19"/>
      <c r="M100" s="19"/>
      <c r="N100" s="19"/>
      <c r="O100" s="5"/>
      <c r="P100" s="50">
        <f t="shared" ref="P100:P101" si="56">Q15</f>
        <v>195486</v>
      </c>
      <c r="Q100" s="51">
        <v>300</v>
      </c>
      <c r="R100" s="56">
        <f t="shared" si="52"/>
        <v>0</v>
      </c>
      <c r="S100" s="4"/>
      <c r="T100" s="20"/>
      <c r="U100" s="28">
        <f>S100*R100</f>
        <v>0</v>
      </c>
      <c r="V100" s="8"/>
      <c r="W100" s="19"/>
      <c r="X100" s="19"/>
      <c r="Y100" s="19"/>
      <c r="Z100" s="5"/>
      <c r="AA100" s="50">
        <f t="shared" ref="AA100:AA101" si="57">AB15</f>
        <v>21018</v>
      </c>
      <c r="AB100" s="51">
        <v>300</v>
      </c>
      <c r="AC100" s="56">
        <f t="shared" si="53"/>
        <v>0</v>
      </c>
      <c r="AD100" s="4"/>
      <c r="AE100" s="20"/>
      <c r="AF100" s="28">
        <f>AD100*AC100</f>
        <v>0</v>
      </c>
      <c r="AG100" s="8"/>
      <c r="AH100" s="86" t="e">
        <f>#REF!+#REF!+#REF!+E100+O100+Z100</f>
        <v>#REF!</v>
      </c>
      <c r="AI100" s="86" t="e">
        <f>#REF!-'натнорм худож'!AH100</f>
        <v>#REF!</v>
      </c>
      <c r="AJ100" s="85" t="e">
        <f>#REF!*#REF!+#REF!*#REF!+#REF!*#REF!+K100*F100+U100*P100+AF100*AA100</f>
        <v>#REF!</v>
      </c>
      <c r="AK100" s="88" t="e">
        <f>#REF!*#REF!</f>
        <v>#REF!</v>
      </c>
      <c r="BE100" s="19"/>
      <c r="BF100" s="19"/>
      <c r="BG100" s="19"/>
      <c r="BH100" s="5"/>
      <c r="BI100" s="50">
        <f t="shared" ref="BI100:BI101" si="58">BJ15</f>
        <v>173538</v>
      </c>
      <c r="BJ100" s="51">
        <v>300</v>
      </c>
      <c r="BK100" s="56">
        <f t="shared" si="54"/>
        <v>0</v>
      </c>
      <c r="BL100" s="4"/>
      <c r="BM100" s="20"/>
      <c r="BN100" s="28">
        <f>BL100*BK100</f>
        <v>0</v>
      </c>
      <c r="BO100" s="8"/>
    </row>
    <row r="101" spans="1:67" ht="15" hidden="1" customHeight="1">
      <c r="A101" s="813"/>
      <c r="B101" s="809"/>
      <c r="C101" s="281"/>
      <c r="D101" s="165"/>
      <c r="E101" s="173"/>
      <c r="F101" s="151">
        <f t="shared" si="55"/>
        <v>173538</v>
      </c>
      <c r="G101" s="167">
        <v>300</v>
      </c>
      <c r="H101" s="169">
        <f t="shared" si="51"/>
        <v>0</v>
      </c>
      <c r="I101" s="166"/>
      <c r="J101" s="95"/>
      <c r="K101" s="170">
        <f>I101*H101</f>
        <v>0</v>
      </c>
      <c r="L101" s="19"/>
      <c r="M101" s="19"/>
      <c r="N101" s="19"/>
      <c r="O101" s="5"/>
      <c r="P101" s="50">
        <f t="shared" si="56"/>
        <v>195486</v>
      </c>
      <c r="Q101" s="51">
        <v>300</v>
      </c>
      <c r="R101" s="56">
        <f t="shared" si="52"/>
        <v>0</v>
      </c>
      <c r="S101" s="4"/>
      <c r="T101" s="20"/>
      <c r="U101" s="28">
        <f>S101*R101</f>
        <v>0</v>
      </c>
      <c r="V101" s="8"/>
      <c r="W101" s="19"/>
      <c r="X101" s="19"/>
      <c r="Y101" s="19"/>
      <c r="Z101" s="5"/>
      <c r="AA101" s="50">
        <f t="shared" si="57"/>
        <v>21018</v>
      </c>
      <c r="AB101" s="51">
        <v>300</v>
      </c>
      <c r="AC101" s="56">
        <f t="shared" si="53"/>
        <v>0</v>
      </c>
      <c r="AD101" s="4"/>
      <c r="AE101" s="20"/>
      <c r="AF101" s="28">
        <f>AD101*AC101</f>
        <v>0</v>
      </c>
      <c r="AG101" s="8"/>
      <c r="AH101" s="86" t="e">
        <f>#REF!+#REF!+#REF!+E101+O101+Z101</f>
        <v>#REF!</v>
      </c>
      <c r="AI101" s="86" t="e">
        <f>#REF!-'натнорм худож'!AH101</f>
        <v>#REF!</v>
      </c>
      <c r="AJ101" s="85" t="e">
        <f>#REF!*#REF!+#REF!*#REF!+#REF!*#REF!+K101*F101+U101*P101+AF101*AA101</f>
        <v>#REF!</v>
      </c>
      <c r="AK101" s="88" t="e">
        <f>#REF!*#REF!</f>
        <v>#REF!</v>
      </c>
      <c r="BE101" s="19"/>
      <c r="BF101" s="19"/>
      <c r="BG101" s="19"/>
      <c r="BH101" s="5"/>
      <c r="BI101" s="50">
        <f t="shared" si="58"/>
        <v>173538</v>
      </c>
      <c r="BJ101" s="51">
        <v>300</v>
      </c>
      <c r="BK101" s="56">
        <f t="shared" si="54"/>
        <v>0</v>
      </c>
      <c r="BL101" s="4"/>
      <c r="BM101" s="20"/>
      <c r="BN101" s="28">
        <f>BL101*BK101</f>
        <v>0</v>
      </c>
      <c r="BO101" s="8"/>
    </row>
    <row r="102" spans="1:67" ht="15" hidden="1" customHeight="1">
      <c r="A102" s="813"/>
      <c r="B102" s="809"/>
      <c r="C102" s="729"/>
      <c r="D102" s="729"/>
      <c r="E102" s="729"/>
      <c r="F102" s="729"/>
      <c r="G102" s="729"/>
      <c r="H102" s="729"/>
      <c r="I102" s="729"/>
      <c r="J102" s="730"/>
      <c r="K102" s="174">
        <f>SUM(K99:K101)</f>
        <v>0</v>
      </c>
      <c r="L102" s="761" t="s">
        <v>26</v>
      </c>
      <c r="M102" s="762"/>
      <c r="N102" s="762"/>
      <c r="O102" s="762"/>
      <c r="P102" s="762"/>
      <c r="Q102" s="762"/>
      <c r="R102" s="762"/>
      <c r="S102" s="762"/>
      <c r="T102" s="763"/>
      <c r="U102" s="30">
        <f>SUM(U99:U101)</f>
        <v>0</v>
      </c>
      <c r="V102" s="8"/>
      <c r="W102" s="761" t="s">
        <v>26</v>
      </c>
      <c r="X102" s="762"/>
      <c r="Y102" s="762"/>
      <c r="Z102" s="762"/>
      <c r="AA102" s="762"/>
      <c r="AB102" s="762"/>
      <c r="AC102" s="762"/>
      <c r="AD102" s="762"/>
      <c r="AE102" s="763"/>
      <c r="AF102" s="30">
        <f>SUM(AF99:AF101)</f>
        <v>0</v>
      </c>
      <c r="AG102" s="8"/>
      <c r="AH102" s="86" t="e">
        <f>#REF!+#REF!+#REF!+E102+O102+Z102</f>
        <v>#REF!</v>
      </c>
      <c r="AI102" s="86" t="e">
        <f>#REF!-'натнорм худож'!AH102</f>
        <v>#REF!</v>
      </c>
      <c r="AJ102" s="85" t="e">
        <f>#REF!*#REF!+#REF!*#REF!+#REF!*#REF!+K102*F102+U102*P102+AF102*AA102</f>
        <v>#REF!</v>
      </c>
      <c r="AK102" s="88" t="e">
        <f>#REF!*#REF!</f>
        <v>#REF!</v>
      </c>
      <c r="BE102" s="761" t="s">
        <v>26</v>
      </c>
      <c r="BF102" s="762"/>
      <c r="BG102" s="762"/>
      <c r="BH102" s="762"/>
      <c r="BI102" s="762"/>
      <c r="BJ102" s="762"/>
      <c r="BK102" s="762"/>
      <c r="BL102" s="762"/>
      <c r="BM102" s="763"/>
      <c r="BN102" s="30">
        <f>SUM(BN99:BN101)</f>
        <v>0</v>
      </c>
      <c r="BO102" s="8"/>
    </row>
    <row r="103" spans="1:67" ht="15" customHeight="1">
      <c r="A103" s="813"/>
      <c r="B103" s="809"/>
      <c r="C103" s="803" t="s">
        <v>20</v>
      </c>
      <c r="D103" s="775"/>
      <c r="E103" s="775"/>
      <c r="F103" s="775"/>
      <c r="G103" s="775"/>
      <c r="H103" s="775"/>
      <c r="I103" s="775"/>
      <c r="J103" s="775"/>
      <c r="K103" s="775"/>
      <c r="L103" s="764" t="s">
        <v>20</v>
      </c>
      <c r="M103" s="765"/>
      <c r="N103" s="765"/>
      <c r="O103" s="765"/>
      <c r="P103" s="765"/>
      <c r="Q103" s="765"/>
      <c r="R103" s="765"/>
      <c r="S103" s="765"/>
      <c r="T103" s="765"/>
      <c r="U103" s="765"/>
      <c r="V103" s="766"/>
      <c r="W103" s="764" t="s">
        <v>20</v>
      </c>
      <c r="X103" s="765"/>
      <c r="Y103" s="765"/>
      <c r="Z103" s="765"/>
      <c r="AA103" s="765"/>
      <c r="AB103" s="765"/>
      <c r="AC103" s="765"/>
      <c r="AD103" s="765"/>
      <c r="AE103" s="765"/>
      <c r="AF103" s="765"/>
      <c r="AG103" s="766"/>
      <c r="AH103" s="86" t="e">
        <f>#REF!+#REF!+#REF!+E103+O103+Z103</f>
        <v>#REF!</v>
      </c>
      <c r="AI103" s="86" t="e">
        <f>#REF!-'натнорм худож'!AH103</f>
        <v>#REF!</v>
      </c>
      <c r="AJ103" s="85" t="e">
        <f>#REF!*#REF!+#REF!*#REF!+#REF!*#REF!+K103*F103+U103*P103+AF103*AA103</f>
        <v>#REF!</v>
      </c>
      <c r="AK103" s="88" t="e">
        <f>#REF!*#REF!</f>
        <v>#REF!</v>
      </c>
      <c r="BE103" s="764" t="s">
        <v>20</v>
      </c>
      <c r="BF103" s="765"/>
      <c r="BG103" s="765"/>
      <c r="BH103" s="765"/>
      <c r="BI103" s="765"/>
      <c r="BJ103" s="765"/>
      <c r="BK103" s="765"/>
      <c r="BL103" s="765"/>
      <c r="BM103" s="765"/>
      <c r="BN103" s="765"/>
      <c r="BO103" s="766"/>
    </row>
    <row r="104" spans="1:67" ht="27.75" customHeight="1">
      <c r="A104" s="813"/>
      <c r="B104" s="809"/>
      <c r="C104" s="281" t="s">
        <v>21</v>
      </c>
      <c r="D104" s="711" t="s">
        <v>188</v>
      </c>
      <c r="E104" s="712"/>
      <c r="F104" s="151">
        <f>G14</f>
        <v>173538</v>
      </c>
      <c r="G104" s="167">
        <v>1</v>
      </c>
      <c r="H104" s="169">
        <f>'расчет по направ'!AN99</f>
        <v>4.1321796621630082E-6</v>
      </c>
      <c r="I104" s="166">
        <v>102800</v>
      </c>
      <c r="J104" s="173"/>
      <c r="K104" s="170">
        <f>H104*I104</f>
        <v>0.42478806927035723</v>
      </c>
      <c r="L104" s="19"/>
      <c r="M104" s="19" t="s">
        <v>21</v>
      </c>
      <c r="N104" s="8" t="s">
        <v>28</v>
      </c>
      <c r="O104" s="87">
        <f>ROUND((1)/443052*P104,2)</f>
        <v>0.44</v>
      </c>
      <c r="P104" s="50">
        <f>Q14</f>
        <v>195486</v>
      </c>
      <c r="Q104" s="51">
        <v>1</v>
      </c>
      <c r="R104" s="56">
        <f t="shared" ref="R104:R107" si="59">O104*Q104/P104</f>
        <v>2.2508005688386893E-6</v>
      </c>
      <c r="S104" s="4">
        <v>102800</v>
      </c>
      <c r="T104" s="5"/>
      <c r="U104" s="28">
        <f>R104*S104</f>
        <v>0.23138229847661726</v>
      </c>
      <c r="V104" s="8"/>
      <c r="W104" s="19"/>
      <c r="X104" s="19" t="s">
        <v>21</v>
      </c>
      <c r="Y104" s="8" t="s">
        <v>28</v>
      </c>
      <c r="Z104" s="87">
        <v>0.04</v>
      </c>
      <c r="AA104" s="50">
        <f>AB14</f>
        <v>21018</v>
      </c>
      <c r="AB104" s="51">
        <v>1</v>
      </c>
      <c r="AC104" s="56">
        <f t="shared" ref="AC104:AC107" si="60">Z104*AB104/AA104</f>
        <v>1.9031306499191171E-6</v>
      </c>
      <c r="AD104" s="4">
        <v>102800</v>
      </c>
      <c r="AE104" s="5"/>
      <c r="AF104" s="28">
        <f>AC104*AD104</f>
        <v>0.19564183081168524</v>
      </c>
      <c r="AG104" s="8"/>
      <c r="AH104" s="86" t="e">
        <f>#REF!+#REF!+#REF!+E104+O104+Z104</f>
        <v>#REF!</v>
      </c>
      <c r="AI104" s="86" t="e">
        <f>#REF!-'натнорм худож'!AH104</f>
        <v>#REF!</v>
      </c>
      <c r="AJ104" s="85" t="e">
        <f>#REF!*#REF!+#REF!*#REF!+#REF!*#REF!+K104*F104+U104*P104+AF104*AA104</f>
        <v>#REF!</v>
      </c>
      <c r="AK104" s="88" t="e">
        <f>#REF!*#REF!</f>
        <v>#REF!</v>
      </c>
      <c r="BE104" s="19"/>
      <c r="BF104" s="19" t="s">
        <v>21</v>
      </c>
      <c r="BG104" s="8" t="s">
        <v>28</v>
      </c>
      <c r="BH104" s="87">
        <f>ROUND((1)/443052*BI104,2)</f>
        <v>0.39</v>
      </c>
      <c r="BI104" s="50">
        <f>BJ14</f>
        <v>173538</v>
      </c>
      <c r="BJ104" s="51">
        <v>1</v>
      </c>
      <c r="BK104" s="56">
        <f t="shared" ref="BK104:BK107" si="61">BH104*BJ104/BI104</f>
        <v>2.2473464025170281E-6</v>
      </c>
      <c r="BL104" s="4">
        <v>102800</v>
      </c>
      <c r="BM104" s="5"/>
      <c r="BN104" s="28">
        <f>BK104*BL104</f>
        <v>0.2310272101787505</v>
      </c>
      <c r="BO104" s="8"/>
    </row>
    <row r="105" spans="1:67" ht="15" hidden="1" customHeight="1">
      <c r="A105" s="813"/>
      <c r="B105" s="809"/>
      <c r="C105" s="281"/>
      <c r="D105" s="126"/>
      <c r="E105" s="172"/>
      <c r="F105" s="151">
        <f t="shared" ref="F105:F107" si="62">G15</f>
        <v>173538</v>
      </c>
      <c r="G105" s="167">
        <v>1</v>
      </c>
      <c r="H105" s="169">
        <f>'расчет по направ'!AN100</f>
        <v>4.5078323587232816E-6</v>
      </c>
      <c r="I105" s="166">
        <v>11932</v>
      </c>
      <c r="J105" s="173"/>
      <c r="K105" s="170"/>
      <c r="L105" s="19"/>
      <c r="M105" s="19"/>
      <c r="N105" s="8"/>
      <c r="O105" s="87">
        <f t="shared" ref="O105:O107" si="63">ROUND((1)/443052*P105,2)</f>
        <v>0</v>
      </c>
      <c r="P105" s="50"/>
      <c r="Q105" s="51">
        <v>1</v>
      </c>
      <c r="R105" s="56" t="e">
        <f t="shared" si="59"/>
        <v>#DIV/0!</v>
      </c>
      <c r="S105" s="4">
        <v>11932</v>
      </c>
      <c r="T105" s="5"/>
      <c r="U105" s="28"/>
      <c r="V105" s="8"/>
      <c r="W105" s="19"/>
      <c r="X105" s="19"/>
      <c r="Y105" s="8"/>
      <c r="Z105" s="87"/>
      <c r="AA105" s="50"/>
      <c r="AB105" s="51">
        <v>1</v>
      </c>
      <c r="AC105" s="56" t="e">
        <f t="shared" si="60"/>
        <v>#DIV/0!</v>
      </c>
      <c r="AD105" s="4">
        <v>11932</v>
      </c>
      <c r="AE105" s="5"/>
      <c r="AF105" s="28"/>
      <c r="AG105" s="8"/>
      <c r="AH105" s="86" t="e">
        <f>#REF!+#REF!+#REF!+E105+O105+Z105</f>
        <v>#REF!</v>
      </c>
      <c r="AI105" s="86" t="e">
        <f>#REF!-'натнорм худож'!AH105</f>
        <v>#REF!</v>
      </c>
      <c r="AJ105" s="85" t="e">
        <f>#REF!*#REF!+#REF!*#REF!+#REF!*#REF!+K105*F105+U105*P105+AF105*AA105</f>
        <v>#REF!</v>
      </c>
      <c r="AK105" s="88" t="e">
        <f>#REF!*#REF!</f>
        <v>#REF!</v>
      </c>
      <c r="BE105" s="19"/>
      <c r="BF105" s="19"/>
      <c r="BG105" s="8"/>
      <c r="BH105" s="87">
        <f t="shared" ref="BH105:BH107" si="64">ROUND((1)/443052*BI105,2)</f>
        <v>0.39</v>
      </c>
      <c r="BI105" s="50">
        <f t="shared" ref="BI105:BI107" si="65">BJ15</f>
        <v>173538</v>
      </c>
      <c r="BJ105" s="51">
        <v>1</v>
      </c>
      <c r="BK105" s="56">
        <f t="shared" si="61"/>
        <v>2.2473464025170281E-6</v>
      </c>
      <c r="BL105" s="4">
        <v>11932</v>
      </c>
      <c r="BM105" s="5"/>
      <c r="BN105" s="28"/>
      <c r="BO105" s="8"/>
    </row>
    <row r="106" spans="1:67" ht="15" hidden="1" customHeight="1">
      <c r="A106" s="813"/>
      <c r="B106" s="809"/>
      <c r="C106" s="281"/>
      <c r="D106" s="126"/>
      <c r="E106" s="172"/>
      <c r="F106" s="151">
        <f t="shared" si="62"/>
        <v>173538</v>
      </c>
      <c r="G106" s="167">
        <v>1</v>
      </c>
      <c r="H106" s="169">
        <f>'расчет по направ'!AN101</f>
        <v>4.5078323587232816E-6</v>
      </c>
      <c r="I106" s="166">
        <v>22498</v>
      </c>
      <c r="J106" s="173"/>
      <c r="K106" s="170"/>
      <c r="L106" s="19"/>
      <c r="M106" s="19"/>
      <c r="N106" s="8"/>
      <c r="O106" s="87">
        <f t="shared" si="63"/>
        <v>0</v>
      </c>
      <c r="P106" s="50"/>
      <c r="Q106" s="51">
        <v>1</v>
      </c>
      <c r="R106" s="56" t="e">
        <f t="shared" si="59"/>
        <v>#DIV/0!</v>
      </c>
      <c r="S106" s="4">
        <v>22498</v>
      </c>
      <c r="T106" s="5"/>
      <c r="U106" s="28"/>
      <c r="V106" s="8"/>
      <c r="W106" s="19"/>
      <c r="X106" s="19"/>
      <c r="Y106" s="8"/>
      <c r="Z106" s="87"/>
      <c r="AA106" s="50"/>
      <c r="AB106" s="51">
        <v>1</v>
      </c>
      <c r="AC106" s="56" t="e">
        <f t="shared" si="60"/>
        <v>#DIV/0!</v>
      </c>
      <c r="AD106" s="4">
        <v>22498</v>
      </c>
      <c r="AE106" s="5"/>
      <c r="AF106" s="28"/>
      <c r="AG106" s="8"/>
      <c r="AH106" s="86" t="e">
        <f>#REF!+#REF!+#REF!+E106+O106+Z106</f>
        <v>#REF!</v>
      </c>
      <c r="AI106" s="86" t="e">
        <f>#REF!-'натнорм худож'!AH106</f>
        <v>#REF!</v>
      </c>
      <c r="AJ106" s="85" t="e">
        <f>#REF!*#REF!+#REF!*#REF!+#REF!*#REF!+K106*F106+U106*P106+AF106*AA106</f>
        <v>#REF!</v>
      </c>
      <c r="AK106" s="88" t="e">
        <f>#REF!*#REF!</f>
        <v>#REF!</v>
      </c>
      <c r="BE106" s="19"/>
      <c r="BF106" s="19"/>
      <c r="BG106" s="8"/>
      <c r="BH106" s="87">
        <f t="shared" si="64"/>
        <v>0.39</v>
      </c>
      <c r="BI106" s="50">
        <f t="shared" si="65"/>
        <v>173538</v>
      </c>
      <c r="BJ106" s="51">
        <v>1</v>
      </c>
      <c r="BK106" s="56">
        <f t="shared" si="61"/>
        <v>2.2473464025170281E-6</v>
      </c>
      <c r="BL106" s="4">
        <v>22498</v>
      </c>
      <c r="BM106" s="5"/>
      <c r="BN106" s="28"/>
      <c r="BO106" s="8"/>
    </row>
    <row r="107" spans="1:67" ht="51">
      <c r="A107" s="813"/>
      <c r="B107" s="809"/>
      <c r="C107" s="281" t="s">
        <v>24</v>
      </c>
      <c r="D107" s="711" t="s">
        <v>188</v>
      </c>
      <c r="E107" s="712"/>
      <c r="F107" s="151">
        <f t="shared" si="62"/>
        <v>173538</v>
      </c>
      <c r="G107" s="167">
        <v>1</v>
      </c>
      <c r="H107" s="169">
        <f>'расчет по направ'!AN102</f>
        <v>4.1321796621630082E-6</v>
      </c>
      <c r="I107" s="166">
        <v>3000</v>
      </c>
      <c r="J107" s="173"/>
      <c r="K107" s="170">
        <f>H107*I107</f>
        <v>1.2396538986489024E-2</v>
      </c>
      <c r="L107" s="22"/>
      <c r="M107" s="19" t="s">
        <v>24</v>
      </c>
      <c r="N107" s="4" t="s">
        <v>99</v>
      </c>
      <c r="O107" s="87">
        <f t="shared" si="63"/>
        <v>0.44</v>
      </c>
      <c r="P107" s="50">
        <f t="shared" ref="P107" si="66">Q17</f>
        <v>195486</v>
      </c>
      <c r="Q107" s="51">
        <v>1</v>
      </c>
      <c r="R107" s="56">
        <f t="shared" si="59"/>
        <v>2.2508005688386893E-6</v>
      </c>
      <c r="S107" s="4">
        <v>3000</v>
      </c>
      <c r="T107" s="5"/>
      <c r="U107" s="28">
        <f>R107*S107</f>
        <v>6.7524017065160678E-3</v>
      </c>
      <c r="V107" s="8"/>
      <c r="W107" s="22"/>
      <c r="X107" s="19" t="s">
        <v>24</v>
      </c>
      <c r="Y107" s="4" t="s">
        <v>99</v>
      </c>
      <c r="Z107" s="87">
        <v>0.04</v>
      </c>
      <c r="AA107" s="50">
        <f t="shared" ref="AA107" si="67">AB17</f>
        <v>21018</v>
      </c>
      <c r="AB107" s="51">
        <v>1</v>
      </c>
      <c r="AC107" s="56">
        <f t="shared" si="60"/>
        <v>1.9031306499191171E-6</v>
      </c>
      <c r="AD107" s="4">
        <v>3000</v>
      </c>
      <c r="AE107" s="5"/>
      <c r="AF107" s="28">
        <f>AC107*AD107</f>
        <v>5.7093919497573512E-3</v>
      </c>
      <c r="AG107" s="8"/>
      <c r="AH107" s="86" t="e">
        <f>#REF!+#REF!+#REF!+E107+O107+Z107</f>
        <v>#REF!</v>
      </c>
      <c r="AI107" s="86" t="e">
        <f>#REF!-'натнорм худож'!AH107</f>
        <v>#REF!</v>
      </c>
      <c r="AJ107" s="85" t="e">
        <f>#REF!*#REF!+#REF!*#REF!+#REF!*#REF!+K107*F107+U107*P107+AF107*AA107</f>
        <v>#REF!</v>
      </c>
      <c r="AK107" s="88" t="e">
        <f>#REF!*#REF!</f>
        <v>#REF!</v>
      </c>
      <c r="BE107" s="22"/>
      <c r="BF107" s="19" t="s">
        <v>24</v>
      </c>
      <c r="BG107" s="4" t="s">
        <v>99</v>
      </c>
      <c r="BH107" s="87">
        <f t="shared" si="64"/>
        <v>0.39</v>
      </c>
      <c r="BI107" s="50">
        <f t="shared" si="65"/>
        <v>173538</v>
      </c>
      <c r="BJ107" s="51">
        <v>1</v>
      </c>
      <c r="BK107" s="56">
        <f t="shared" si="61"/>
        <v>2.2473464025170281E-6</v>
      </c>
      <c r="BL107" s="4">
        <v>3000</v>
      </c>
      <c r="BM107" s="5"/>
      <c r="BN107" s="28">
        <f>BK107*BL107</f>
        <v>6.742039207551084E-3</v>
      </c>
      <c r="BO107" s="8"/>
    </row>
    <row r="108" spans="1:67" ht="15" hidden="1" customHeight="1">
      <c r="A108" s="813"/>
      <c r="B108" s="809"/>
      <c r="C108" s="729"/>
      <c r="D108" s="729"/>
      <c r="E108" s="729"/>
      <c r="F108" s="729"/>
      <c r="G108" s="729"/>
      <c r="H108" s="729"/>
      <c r="I108" s="729"/>
      <c r="J108" s="730"/>
      <c r="K108" s="174">
        <f>SUM(K104:K107)</f>
        <v>0.43718460825684624</v>
      </c>
      <c r="L108" s="761" t="s">
        <v>26</v>
      </c>
      <c r="M108" s="762"/>
      <c r="N108" s="762"/>
      <c r="O108" s="762"/>
      <c r="P108" s="762"/>
      <c r="Q108" s="762"/>
      <c r="R108" s="762"/>
      <c r="S108" s="762"/>
      <c r="T108" s="763"/>
      <c r="U108" s="30">
        <f>SUM(U104:U107)</f>
        <v>0.23813470018313332</v>
      </c>
      <c r="V108" s="8"/>
      <c r="W108" s="761" t="s">
        <v>26</v>
      </c>
      <c r="X108" s="762"/>
      <c r="Y108" s="762"/>
      <c r="Z108" s="762"/>
      <c r="AA108" s="762"/>
      <c r="AB108" s="762"/>
      <c r="AC108" s="762"/>
      <c r="AD108" s="762"/>
      <c r="AE108" s="763"/>
      <c r="AF108" s="30">
        <f>SUM(AF104:AF107)</f>
        <v>0.2013512227614426</v>
      </c>
      <c r="AG108" s="8"/>
      <c r="AH108" s="86" t="e">
        <f>AF108*AA107+U108*P107+K108*F107+#REF!*#REF!+#REF!*#REF!+#REF!*#REF!</f>
        <v>#REF!</v>
      </c>
      <c r="AI108" s="86" t="e">
        <f>#REF!*#REF!</f>
        <v>#REF!</v>
      </c>
      <c r="AJ108" s="90" t="e">
        <f>AF108*AA107+U108*P107+K108*F107+#REF!*#REF!+#REF!*#REF!+#REF!*#REF!</f>
        <v>#REF!</v>
      </c>
      <c r="AK108" s="88" t="e">
        <f>#REF!*#REF!</f>
        <v>#REF!</v>
      </c>
      <c r="BE108" s="761" t="s">
        <v>26</v>
      </c>
      <c r="BF108" s="762"/>
      <c r="BG108" s="762"/>
      <c r="BH108" s="762"/>
      <c r="BI108" s="762"/>
      <c r="BJ108" s="762"/>
      <c r="BK108" s="762"/>
      <c r="BL108" s="762"/>
      <c r="BM108" s="763"/>
      <c r="BN108" s="30">
        <f>SUM(BN104:BN107)</f>
        <v>0.23776924938630159</v>
      </c>
      <c r="BO108" s="8"/>
    </row>
    <row r="109" spans="1:67" ht="15" customHeight="1">
      <c r="A109" s="813"/>
      <c r="B109" s="809"/>
      <c r="C109" s="803" t="s">
        <v>25</v>
      </c>
      <c r="D109" s="775"/>
      <c r="E109" s="775"/>
      <c r="F109" s="775"/>
      <c r="G109" s="775"/>
      <c r="H109" s="775"/>
      <c r="I109" s="775"/>
      <c r="J109" s="775"/>
      <c r="K109" s="775"/>
      <c r="L109" s="764" t="s">
        <v>25</v>
      </c>
      <c r="M109" s="765"/>
      <c r="N109" s="765"/>
      <c r="O109" s="765"/>
      <c r="P109" s="765"/>
      <c r="Q109" s="765"/>
      <c r="R109" s="765"/>
      <c r="S109" s="765"/>
      <c r="T109" s="765"/>
      <c r="U109" s="765"/>
      <c r="V109" s="766"/>
      <c r="W109" s="764" t="s">
        <v>25</v>
      </c>
      <c r="X109" s="765"/>
      <c r="Y109" s="765"/>
      <c r="Z109" s="765"/>
      <c r="AA109" s="765"/>
      <c r="AB109" s="765"/>
      <c r="AC109" s="765"/>
      <c r="AD109" s="765"/>
      <c r="AE109" s="765"/>
      <c r="AF109" s="765"/>
      <c r="AG109" s="766"/>
      <c r="AH109" s="86" t="e">
        <f>#REF!+#REF!+#REF!+E109+O109+Z109</f>
        <v>#REF!</v>
      </c>
      <c r="AI109" s="86" t="e">
        <f>#REF!-'натнорм худож'!AH109</f>
        <v>#REF!</v>
      </c>
      <c r="AJ109" s="85" t="e">
        <f>#REF!*#REF!+#REF!*#REF!+#REF!*#REF!+K109*F109+U109*P109+AF109*AA109</f>
        <v>#REF!</v>
      </c>
      <c r="AK109" s="88" t="e">
        <f>#REF!*#REF!</f>
        <v>#REF!</v>
      </c>
      <c r="BE109" s="764" t="s">
        <v>25</v>
      </c>
      <c r="BF109" s="765"/>
      <c r="BG109" s="765"/>
      <c r="BH109" s="765"/>
      <c r="BI109" s="765"/>
      <c r="BJ109" s="765"/>
      <c r="BK109" s="765"/>
      <c r="BL109" s="765"/>
      <c r="BM109" s="765"/>
      <c r="BN109" s="765"/>
      <c r="BO109" s="766"/>
    </row>
    <row r="110" spans="1:67" ht="39">
      <c r="A110" s="813"/>
      <c r="B110" s="809"/>
      <c r="C110" s="281" t="str">
        <f>'расчет по направ'!AI105</f>
        <v>Оплата грузовых перевозок по доставке грузов</v>
      </c>
      <c r="D110" s="820" t="s">
        <v>29</v>
      </c>
      <c r="E110" s="821"/>
      <c r="F110" s="151">
        <f>G14</f>
        <v>173538</v>
      </c>
      <c r="G110" s="167">
        <v>1</v>
      </c>
      <c r="H110" s="169">
        <f>'расчет по направ'!AN105</f>
        <v>1.2396538986489024E-5</v>
      </c>
      <c r="I110" s="166">
        <v>25000</v>
      </c>
      <c r="J110" s="95"/>
      <c r="K110" s="170">
        <f>H110*I110</f>
        <v>0.30991347466222557</v>
      </c>
      <c r="L110" s="19"/>
      <c r="M110" s="19" t="s">
        <v>98</v>
      </c>
      <c r="N110" s="19" t="s">
        <v>29</v>
      </c>
      <c r="O110" s="80">
        <f>(6)/443052*P110</f>
        <v>2.6473551637279598</v>
      </c>
      <c r="P110" s="50">
        <f>Q14</f>
        <v>195486</v>
      </c>
      <c r="Q110" s="51">
        <v>1</v>
      </c>
      <c r="R110" s="56">
        <f t="shared" ref="R110:R111" si="68">O110*Q110/P110</f>
        <v>1.3542428428265756E-5</v>
      </c>
      <c r="S110" s="4">
        <v>25000</v>
      </c>
      <c r="T110" s="20"/>
      <c r="U110" s="28">
        <f>R110*S110</f>
        <v>0.3385607107066439</v>
      </c>
      <c r="V110" s="8"/>
      <c r="W110" s="19"/>
      <c r="X110" s="19" t="s">
        <v>98</v>
      </c>
      <c r="Y110" s="19" t="s">
        <v>29</v>
      </c>
      <c r="Z110" s="80">
        <f>(6)/443052*AA110</f>
        <v>0.28463476070528965</v>
      </c>
      <c r="AA110" s="50">
        <f>AB14</f>
        <v>21018</v>
      </c>
      <c r="AB110" s="51">
        <v>1</v>
      </c>
      <c r="AC110" s="56">
        <f t="shared" ref="AC110:AC111" si="69">Z110*AB110/AA110</f>
        <v>1.3542428428265756E-5</v>
      </c>
      <c r="AD110" s="4">
        <v>25000</v>
      </c>
      <c r="AE110" s="20"/>
      <c r="AF110" s="28">
        <f>AC110*AD110</f>
        <v>0.3385607107066439</v>
      </c>
      <c r="AG110" s="8"/>
      <c r="AH110" s="86" t="e">
        <f>#REF!+#REF!+#REF!+E110+O110+Z110</f>
        <v>#REF!</v>
      </c>
      <c r="AI110" s="86" t="e">
        <f>#REF!-'натнорм худож'!AH110</f>
        <v>#REF!</v>
      </c>
      <c r="AJ110" s="85" t="e">
        <f>#REF!*#REF!+#REF!*#REF!+#REF!*#REF!+K110*F110+U110*P110+AF110*AA110</f>
        <v>#REF!</v>
      </c>
      <c r="AK110" s="88" t="e">
        <f>#REF!*#REF!</f>
        <v>#REF!</v>
      </c>
      <c r="BE110" s="19"/>
      <c r="BF110" s="19" t="s">
        <v>98</v>
      </c>
      <c r="BG110" s="19" t="s">
        <v>29</v>
      </c>
      <c r="BH110" s="80">
        <f>(6)/443052*BI110</f>
        <v>2.350125944584383</v>
      </c>
      <c r="BI110" s="50">
        <f>BJ14</f>
        <v>173538</v>
      </c>
      <c r="BJ110" s="51">
        <v>1</v>
      </c>
      <c r="BK110" s="56">
        <f t="shared" ref="BK110:BK111" si="70">BH110*BJ110/BI110</f>
        <v>1.3542428428265758E-5</v>
      </c>
      <c r="BL110" s="4">
        <v>25000</v>
      </c>
      <c r="BM110" s="20"/>
      <c r="BN110" s="28">
        <f>BK110*BL110</f>
        <v>0.33856071070664395</v>
      </c>
      <c r="BO110" s="8"/>
    </row>
    <row r="111" spans="1:67" ht="56.25" customHeight="1">
      <c r="A111" s="813"/>
      <c r="B111" s="809"/>
      <c r="C111" s="281" t="str">
        <f>'расчет по направ'!AI106</f>
        <v>Спецрейсы (спортивномассовые мероприятия)</v>
      </c>
      <c r="D111" s="711" t="s">
        <v>188</v>
      </c>
      <c r="E111" s="712"/>
      <c r="F111" s="151">
        <f>G15</f>
        <v>173538</v>
      </c>
      <c r="G111" s="167">
        <v>1</v>
      </c>
      <c r="H111" s="169">
        <f>'расчет по направ'!AN106</f>
        <v>4.1321796621630082E-6</v>
      </c>
      <c r="I111" s="126">
        <v>5100</v>
      </c>
      <c r="J111" s="95"/>
      <c r="K111" s="170">
        <f>H111*I111</f>
        <v>2.1074116277031343E-2</v>
      </c>
      <c r="L111" s="19"/>
      <c r="M111" s="19" t="s">
        <v>100</v>
      </c>
      <c r="N111" s="19" t="s">
        <v>30</v>
      </c>
      <c r="O111" s="80">
        <f>(2)/443052*P111</f>
        <v>0.88245172124265325</v>
      </c>
      <c r="P111" s="50">
        <f>Q15</f>
        <v>195486</v>
      </c>
      <c r="Q111" s="51">
        <v>1</v>
      </c>
      <c r="R111" s="56">
        <f t="shared" si="68"/>
        <v>4.5141428094219193E-6</v>
      </c>
      <c r="S111" s="8">
        <v>5100</v>
      </c>
      <c r="T111" s="20"/>
      <c r="U111" s="28">
        <f>R111*S111</f>
        <v>2.302212832805179E-2</v>
      </c>
      <c r="V111" s="8"/>
      <c r="W111" s="19"/>
      <c r="X111" s="19" t="s">
        <v>100</v>
      </c>
      <c r="Y111" s="19" t="s">
        <v>30</v>
      </c>
      <c r="Z111" s="80">
        <f>(2)/443052*AA111</f>
        <v>9.4878253568429896E-2</v>
      </c>
      <c r="AA111" s="50">
        <f>AB15</f>
        <v>21018</v>
      </c>
      <c r="AB111" s="51">
        <v>1</v>
      </c>
      <c r="AC111" s="56">
        <f t="shared" si="69"/>
        <v>4.5141428094219193E-6</v>
      </c>
      <c r="AD111" s="8">
        <v>5100</v>
      </c>
      <c r="AE111" s="20"/>
      <c r="AF111" s="28">
        <f>AC111*AD111</f>
        <v>2.302212832805179E-2</v>
      </c>
      <c r="AG111" s="8"/>
      <c r="AH111" s="86" t="e">
        <f>#REF!+#REF!+#REF!+E111+O111+Z111</f>
        <v>#REF!</v>
      </c>
      <c r="AI111" s="86" t="e">
        <f>#REF!-'натнорм худож'!AH111</f>
        <v>#REF!</v>
      </c>
      <c r="AJ111" s="85" t="e">
        <f>#REF!*#REF!+#REF!*#REF!+#REF!*#REF!+K111*F111+U111*P111+AF111*AA111</f>
        <v>#REF!</v>
      </c>
      <c r="AK111" s="89" t="e">
        <f>#REF!*#REF!</f>
        <v>#REF!</v>
      </c>
      <c r="BE111" s="19"/>
      <c r="BF111" s="19" t="s">
        <v>100</v>
      </c>
      <c r="BG111" s="19" t="s">
        <v>30</v>
      </c>
      <c r="BH111" s="80">
        <f>(2)/443052*BI111</f>
        <v>0.78337531486146106</v>
      </c>
      <c r="BI111" s="50">
        <f>BJ15</f>
        <v>173538</v>
      </c>
      <c r="BJ111" s="51">
        <v>1</v>
      </c>
      <c r="BK111" s="56">
        <f t="shared" si="70"/>
        <v>4.5141428094219193E-6</v>
      </c>
      <c r="BL111" s="8">
        <v>5100</v>
      </c>
      <c r="BM111" s="20"/>
      <c r="BN111" s="28">
        <f>BK111*BL111</f>
        <v>2.302212832805179E-2</v>
      </c>
      <c r="BO111" s="8"/>
    </row>
    <row r="112" spans="1:67" ht="15" hidden="1" customHeight="1">
      <c r="A112" s="813"/>
      <c r="B112" s="809"/>
      <c r="C112" s="729"/>
      <c r="D112" s="729"/>
      <c r="E112" s="729"/>
      <c r="F112" s="729"/>
      <c r="G112" s="729"/>
      <c r="H112" s="729"/>
      <c r="I112" s="729"/>
      <c r="J112" s="730"/>
      <c r="K112" s="174">
        <f>SUM(K110:K111)</f>
        <v>0.33098759093925689</v>
      </c>
      <c r="L112" s="761" t="s">
        <v>26</v>
      </c>
      <c r="M112" s="762"/>
      <c r="N112" s="762"/>
      <c r="O112" s="762"/>
      <c r="P112" s="762"/>
      <c r="Q112" s="762"/>
      <c r="R112" s="762"/>
      <c r="S112" s="762"/>
      <c r="T112" s="763"/>
      <c r="U112" s="30">
        <f>SUM(U110:U111)</f>
        <v>0.36158283903469568</v>
      </c>
      <c r="V112" s="8"/>
      <c r="W112" s="761" t="s">
        <v>26</v>
      </c>
      <c r="X112" s="762"/>
      <c r="Y112" s="762"/>
      <c r="Z112" s="762"/>
      <c r="AA112" s="762"/>
      <c r="AB112" s="762"/>
      <c r="AC112" s="762"/>
      <c r="AD112" s="762"/>
      <c r="AE112" s="763"/>
      <c r="AF112" s="30">
        <f>SUM(AF110:AF111)</f>
        <v>0.36158283903469568</v>
      </c>
      <c r="AG112" s="8"/>
      <c r="AH112" s="86" t="e">
        <f>#REF!+#REF!+#REF!+E112+O112+Z112</f>
        <v>#REF!</v>
      </c>
      <c r="AI112" s="86" t="e">
        <f>#REF!-'натнорм худож'!AH112</f>
        <v>#REF!</v>
      </c>
      <c r="AJ112" s="90" t="e">
        <f>AF112*AA111+U112*P111+K112*F111+#REF!*#REF!+#REF!*#REF!+#REF!*#REF!</f>
        <v>#REF!</v>
      </c>
      <c r="AK112" s="88" t="e">
        <f>#REF!*#REF!</f>
        <v>#REF!</v>
      </c>
      <c r="BE112" s="761" t="s">
        <v>26</v>
      </c>
      <c r="BF112" s="762"/>
      <c r="BG112" s="762"/>
      <c r="BH112" s="762"/>
      <c r="BI112" s="762"/>
      <c r="BJ112" s="762"/>
      <c r="BK112" s="762"/>
      <c r="BL112" s="762"/>
      <c r="BM112" s="763"/>
      <c r="BN112" s="30">
        <f>SUM(BN110:BN111)</f>
        <v>0.36158283903469574</v>
      </c>
      <c r="BO112" s="8"/>
    </row>
    <row r="113" spans="1:67" ht="36.75" customHeight="1">
      <c r="A113" s="813"/>
      <c r="B113" s="809"/>
      <c r="C113" s="772" t="s">
        <v>67</v>
      </c>
      <c r="D113" s="772"/>
      <c r="E113" s="772"/>
      <c r="F113" s="772"/>
      <c r="G113" s="772"/>
      <c r="H113" s="772"/>
      <c r="I113" s="772"/>
      <c r="J113" s="772"/>
      <c r="K113" s="772"/>
      <c r="L113" s="769" t="s">
        <v>67</v>
      </c>
      <c r="M113" s="770"/>
      <c r="N113" s="770"/>
      <c r="O113" s="770"/>
      <c r="P113" s="770"/>
      <c r="Q113" s="770"/>
      <c r="R113" s="770"/>
      <c r="S113" s="770"/>
      <c r="T113" s="770"/>
      <c r="U113" s="770"/>
      <c r="V113" s="771"/>
      <c r="W113" s="769" t="s">
        <v>67</v>
      </c>
      <c r="X113" s="770"/>
      <c r="Y113" s="770"/>
      <c r="Z113" s="770"/>
      <c r="AA113" s="770"/>
      <c r="AB113" s="770"/>
      <c r="AC113" s="770"/>
      <c r="AD113" s="770"/>
      <c r="AE113" s="770"/>
      <c r="AF113" s="770"/>
      <c r="AG113" s="771"/>
      <c r="AH113" s="86" t="e">
        <f>#REF!+#REF!+#REF!+E113+O113+Z113</f>
        <v>#REF!</v>
      </c>
      <c r="AI113" s="86" t="e">
        <f>#REF!-'натнорм худож'!AH113</f>
        <v>#REF!</v>
      </c>
      <c r="AJ113" s="85" t="e">
        <f>#REF!*#REF!+#REF!*#REF!+#REF!*#REF!+K113*F113+U113*P113+AF113*AA113</f>
        <v>#REF!</v>
      </c>
      <c r="AK113" s="88" t="e">
        <f>#REF!*#REF!</f>
        <v>#REF!</v>
      </c>
      <c r="BE113" s="769" t="s">
        <v>67</v>
      </c>
      <c r="BF113" s="770"/>
      <c r="BG113" s="770"/>
      <c r="BH113" s="770"/>
      <c r="BI113" s="770"/>
      <c r="BJ113" s="770"/>
      <c r="BK113" s="770"/>
      <c r="BL113" s="770"/>
      <c r="BM113" s="770"/>
      <c r="BN113" s="770"/>
      <c r="BO113" s="771"/>
    </row>
    <row r="114" spans="1:67">
      <c r="A114" s="813"/>
      <c r="B114" s="809"/>
      <c r="C114" s="234" t="str">
        <f>'расчет по направ'!AI109</f>
        <v>Директор</v>
      </c>
      <c r="D114" s="731" t="s">
        <v>178</v>
      </c>
      <c r="E114" s="732"/>
      <c r="F114" s="151">
        <f>G14</f>
        <v>173538</v>
      </c>
      <c r="G114" s="167">
        <v>1</v>
      </c>
      <c r="H114" s="169">
        <f>'расчет по направ'!AN109</f>
        <v>4.1321796621630082E-6</v>
      </c>
      <c r="I114" s="126">
        <f>648106.2*1.302</f>
        <v>843834.27240000002</v>
      </c>
      <c r="J114" s="95"/>
      <c r="K114" s="170">
        <f t="shared" ref="K114:K121" si="71">H114*I114</f>
        <v>3.4868748186473999</v>
      </c>
      <c r="L114" s="19"/>
      <c r="M114" s="23" t="s">
        <v>49</v>
      </c>
      <c r="N114" s="8" t="s">
        <v>31</v>
      </c>
      <c r="O114" s="61">
        <f>ROUND(1/443052*P114,2)</f>
        <v>0.44</v>
      </c>
      <c r="P114" s="50">
        <f>Q14</f>
        <v>195486</v>
      </c>
      <c r="Q114" s="51">
        <v>1</v>
      </c>
      <c r="R114" s="56">
        <f>O114*Q114/P114</f>
        <v>2.2508005688386893E-6</v>
      </c>
      <c r="S114" s="8">
        <f>648106.2*1.302</f>
        <v>843834.27240000002</v>
      </c>
      <c r="T114" s="20"/>
      <c r="U114" s="28">
        <f t="shared" ref="U114:U121" si="72">R114*S114</f>
        <v>1.8993026603235015</v>
      </c>
      <c r="V114" s="8"/>
      <c r="W114" s="19"/>
      <c r="X114" s="23" t="s">
        <v>49</v>
      </c>
      <c r="Y114" s="8" t="s">
        <v>31</v>
      </c>
      <c r="Z114" s="61">
        <f>ROUND(1/443052*AA114,2)-0.01</f>
        <v>0.04</v>
      </c>
      <c r="AA114" s="50">
        <f>AB14</f>
        <v>21018</v>
      </c>
      <c r="AB114" s="51">
        <v>1</v>
      </c>
      <c r="AC114" s="56">
        <f>Z114*AB114/AA114</f>
        <v>1.9031306499191171E-6</v>
      </c>
      <c r="AD114" s="8">
        <f>648106.2*1.302</f>
        <v>843834.27240000002</v>
      </c>
      <c r="AE114" s="20"/>
      <c r="AF114" s="28">
        <f t="shared" ref="AF114:AF121" si="73">AC114*AD114</f>
        <v>1.6059268672566374</v>
      </c>
      <c r="AG114" s="8"/>
      <c r="AH114" s="86" t="e">
        <f>#REF!+#REF!+#REF!+E114+O114+Z114</f>
        <v>#REF!</v>
      </c>
      <c r="AI114" s="86" t="e">
        <f>#REF!-'натнорм худож'!AH114</f>
        <v>#REF!</v>
      </c>
      <c r="AJ114" s="85" t="e">
        <f>#REF!*#REF!+#REF!*#REF!+#REF!*#REF!+K114*F114+U114*P114+AF114*AA114</f>
        <v>#REF!</v>
      </c>
      <c r="AK114" s="88" t="e">
        <f>#REF!*#REF!</f>
        <v>#REF!</v>
      </c>
      <c r="BE114" s="19"/>
      <c r="BF114" s="23" t="s">
        <v>49</v>
      </c>
      <c r="BG114" s="8" t="s">
        <v>31</v>
      </c>
      <c r="BH114" s="61">
        <f>ROUND(1/443052*BI114,2)</f>
        <v>0.39</v>
      </c>
      <c r="BI114" s="50">
        <f>BJ14</f>
        <v>173538</v>
      </c>
      <c r="BJ114" s="51">
        <v>1</v>
      </c>
      <c r="BK114" s="56">
        <f>BH114*BJ114/BI114</f>
        <v>2.2473464025170281E-6</v>
      </c>
      <c r="BL114" s="8">
        <f>648106.2*1.302</f>
        <v>843834.27240000002</v>
      </c>
      <c r="BM114" s="20"/>
      <c r="BN114" s="28">
        <f t="shared" ref="BN114:BN121" si="74">BK114*BL114</f>
        <v>1.8963879163987141</v>
      </c>
      <c r="BO114" s="8"/>
    </row>
    <row r="115" spans="1:67">
      <c r="A115" s="813"/>
      <c r="B115" s="809"/>
      <c r="C115" s="234" t="str">
        <f>'расчет по направ'!AI110</f>
        <v>Заместитель директора</v>
      </c>
      <c r="D115" s="731" t="s">
        <v>178</v>
      </c>
      <c r="E115" s="732"/>
      <c r="F115" s="151">
        <f>G14</f>
        <v>173538</v>
      </c>
      <c r="G115" s="167">
        <v>1</v>
      </c>
      <c r="H115" s="169">
        <f>'расчет по направ'!AN110</f>
        <v>8.2643593243260165E-6</v>
      </c>
      <c r="I115" s="126">
        <f>(483789.6+423158.4)*1.302/2</f>
        <v>590423.14800000004</v>
      </c>
      <c r="J115" s="95"/>
      <c r="K115" s="170">
        <f t="shared" si="71"/>
        <v>4.8794690484717202</v>
      </c>
      <c r="L115" s="19"/>
      <c r="M115" s="23" t="s">
        <v>50</v>
      </c>
      <c r="N115" s="8" t="s">
        <v>31</v>
      </c>
      <c r="O115" s="61">
        <f>ROUND(2/443052*P115,2)+0.01</f>
        <v>0.89</v>
      </c>
      <c r="P115" s="50">
        <f>Q14</f>
        <v>195486</v>
      </c>
      <c r="Q115" s="51">
        <v>1</v>
      </c>
      <c r="R115" s="56">
        <f t="shared" ref="R115:R121" si="75">O115*Q115/P115</f>
        <v>4.5527556960600759E-6</v>
      </c>
      <c r="S115" s="8">
        <f>(483789.6+423158.4)*1.302/2</f>
        <v>590423.14800000004</v>
      </c>
      <c r="T115" s="20"/>
      <c r="U115" s="28">
        <f t="shared" si="72"/>
        <v>2.6880523501427214</v>
      </c>
      <c r="V115" s="8"/>
      <c r="W115" s="19"/>
      <c r="X115" s="23" t="s">
        <v>50</v>
      </c>
      <c r="Y115" s="8" t="s">
        <v>31</v>
      </c>
      <c r="Z115" s="61">
        <f>ROUND(2/443052*AA115,2)</f>
        <v>0.09</v>
      </c>
      <c r="AA115" s="50">
        <f>AB14</f>
        <v>21018</v>
      </c>
      <c r="AB115" s="51">
        <v>1</v>
      </c>
      <c r="AC115" s="56">
        <f t="shared" ref="AC115:AC121" si="76">Z115*AB115/AA115</f>
        <v>4.2820439623180133E-6</v>
      </c>
      <c r="AD115" s="8">
        <f>(483789.6+423158.4)*1.302/2</f>
        <v>590423.14800000004</v>
      </c>
      <c r="AE115" s="20"/>
      <c r="AF115" s="28">
        <f t="shared" si="73"/>
        <v>2.5282178761061949</v>
      </c>
      <c r="AG115" s="8"/>
      <c r="AH115" s="86" t="e">
        <f>#REF!+#REF!+#REF!+E115+O115+Z115</f>
        <v>#REF!</v>
      </c>
      <c r="AI115" s="86" t="e">
        <f>#REF!-'натнорм худож'!AH115</f>
        <v>#REF!</v>
      </c>
      <c r="AJ115" s="85" t="e">
        <f>#REF!*#REF!+#REF!*#REF!+#REF!*#REF!+K115*F115+U115*P115+AF115*AA115</f>
        <v>#REF!</v>
      </c>
      <c r="AK115" s="88" t="e">
        <f>#REF!*#REF!</f>
        <v>#REF!</v>
      </c>
      <c r="BE115" s="19"/>
      <c r="BF115" s="23" t="s">
        <v>50</v>
      </c>
      <c r="BG115" s="8" t="s">
        <v>31</v>
      </c>
      <c r="BH115" s="61">
        <f>ROUND(2/443052*BI115,2)</f>
        <v>0.78</v>
      </c>
      <c r="BI115" s="50">
        <f>BJ14</f>
        <v>173538</v>
      </c>
      <c r="BJ115" s="51">
        <v>1</v>
      </c>
      <c r="BK115" s="56">
        <f t="shared" ref="BK115:BK121" si="77">BH115*BJ115/BI115</f>
        <v>4.4946928050340562E-6</v>
      </c>
      <c r="BL115" s="8">
        <f>(483789.6+423158.4)*1.302/2</f>
        <v>590423.14800000004</v>
      </c>
      <c r="BM115" s="20"/>
      <c r="BN115" s="28">
        <f t="shared" si="74"/>
        <v>2.6537706752411578</v>
      </c>
      <c r="BO115" s="8"/>
    </row>
    <row r="116" spans="1:67">
      <c r="A116" s="813"/>
      <c r="B116" s="809"/>
      <c r="C116" s="234" t="str">
        <f>'расчет по направ'!AI111</f>
        <v>Делопроизводитель</v>
      </c>
      <c r="D116" s="731" t="s">
        <v>178</v>
      </c>
      <c r="E116" s="732"/>
      <c r="F116" s="151">
        <f>G14</f>
        <v>173538</v>
      </c>
      <c r="G116" s="167">
        <v>1</v>
      </c>
      <c r="H116" s="169">
        <f>'расчет по направ'!AN111</f>
        <v>4.1321796621630082E-6</v>
      </c>
      <c r="I116" s="126">
        <f>172872*1.302</f>
        <v>225079.34400000001</v>
      </c>
      <c r="J116" s="95"/>
      <c r="K116" s="170">
        <f t="shared" si="71"/>
        <v>0.93006828764979155</v>
      </c>
      <c r="L116" s="19"/>
      <c r="M116" s="23" t="s">
        <v>135</v>
      </c>
      <c r="N116" s="8" t="s">
        <v>31</v>
      </c>
      <c r="O116" s="61">
        <f>ROUND(1/443052*P116,2)</f>
        <v>0.44</v>
      </c>
      <c r="P116" s="50">
        <f>Q14</f>
        <v>195486</v>
      </c>
      <c r="Q116" s="51">
        <v>1</v>
      </c>
      <c r="R116" s="56">
        <f t="shared" si="75"/>
        <v>2.2508005688386893E-6</v>
      </c>
      <c r="S116" s="8">
        <f>172872*1.302</f>
        <v>225079.34400000001</v>
      </c>
      <c r="T116" s="20"/>
      <c r="U116" s="28">
        <f t="shared" si="72"/>
        <v>0.50660871550903908</v>
      </c>
      <c r="V116" s="8"/>
      <c r="W116" s="19"/>
      <c r="X116" s="23" t="s">
        <v>135</v>
      </c>
      <c r="Y116" s="8" t="s">
        <v>31</v>
      </c>
      <c r="Z116" s="61">
        <f>ROUND(1/443052*AA116,2)-0.01</f>
        <v>0.04</v>
      </c>
      <c r="AA116" s="50">
        <f>AB14</f>
        <v>21018</v>
      </c>
      <c r="AB116" s="51">
        <v>1</v>
      </c>
      <c r="AC116" s="56">
        <f t="shared" si="76"/>
        <v>1.9031306499191171E-6</v>
      </c>
      <c r="AD116" s="8">
        <f>172872*1.302</f>
        <v>225079.34400000001</v>
      </c>
      <c r="AE116" s="20"/>
      <c r="AF116" s="28">
        <f t="shared" si="73"/>
        <v>0.42835539823008856</v>
      </c>
      <c r="AG116" s="8"/>
      <c r="AH116" s="86" t="e">
        <f>#REF!+#REF!+#REF!+E116+O116+Z116</f>
        <v>#REF!</v>
      </c>
      <c r="AI116" s="86" t="e">
        <f>#REF!-'натнорм худож'!AH116</f>
        <v>#REF!</v>
      </c>
      <c r="AJ116" s="85" t="e">
        <f>#REF!*#REF!+#REF!*#REF!+#REF!*#REF!+K116*F116+U116*P116+AF116*AA116</f>
        <v>#REF!</v>
      </c>
      <c r="AK116" s="88" t="e">
        <f>#REF!*#REF!</f>
        <v>#REF!</v>
      </c>
      <c r="BE116" s="19"/>
      <c r="BF116" s="23" t="s">
        <v>135</v>
      </c>
      <c r="BG116" s="8" t="s">
        <v>31</v>
      </c>
      <c r="BH116" s="61">
        <f>ROUND(1/443052*BI116,2)</f>
        <v>0.39</v>
      </c>
      <c r="BI116" s="50">
        <f>BJ14</f>
        <v>173538</v>
      </c>
      <c r="BJ116" s="51">
        <v>1</v>
      </c>
      <c r="BK116" s="56">
        <f t="shared" si="77"/>
        <v>2.2473464025170281E-6</v>
      </c>
      <c r="BL116" s="8">
        <f>172872*1.302</f>
        <v>225079.34400000001</v>
      </c>
      <c r="BM116" s="20"/>
      <c r="BN116" s="28">
        <f t="shared" si="74"/>
        <v>0.50583125401929263</v>
      </c>
      <c r="BO116" s="8"/>
    </row>
    <row r="117" spans="1:67" ht="24">
      <c r="A117" s="813"/>
      <c r="B117" s="809"/>
      <c r="C117" s="234" t="str">
        <f>'расчет по направ'!AI112</f>
        <v>Рабочий по обслуживанию и ремонту зданий</v>
      </c>
      <c r="D117" s="731" t="s">
        <v>178</v>
      </c>
      <c r="E117" s="732"/>
      <c r="F117" s="151">
        <f>G14</f>
        <v>173538</v>
      </c>
      <c r="G117" s="167">
        <v>1</v>
      </c>
      <c r="H117" s="169">
        <f>'расчет по направ'!AN112</f>
        <v>6.1356607104844668E-6</v>
      </c>
      <c r="I117" s="126">
        <f>314720*1.302/1.5</f>
        <v>273176.96000000002</v>
      </c>
      <c r="J117" s="95"/>
      <c r="K117" s="170">
        <f t="shared" si="71"/>
        <v>1.676121140481587</v>
      </c>
      <c r="L117" s="19"/>
      <c r="M117" s="23" t="s">
        <v>51</v>
      </c>
      <c r="N117" s="8" t="s">
        <v>31</v>
      </c>
      <c r="O117" s="61">
        <f>ROUND(1.5/443052*P117,2)</f>
        <v>0.66</v>
      </c>
      <c r="P117" s="50">
        <f>Q14</f>
        <v>195486</v>
      </c>
      <c r="Q117" s="51">
        <v>1</v>
      </c>
      <c r="R117" s="56">
        <f t="shared" si="75"/>
        <v>3.3762008532580342E-6</v>
      </c>
      <c r="S117" s="8">
        <f>314720*1.302/1.5</f>
        <v>273176.96000000002</v>
      </c>
      <c r="T117" s="20"/>
      <c r="U117" s="28">
        <f t="shared" si="72"/>
        <v>0.92230028544243592</v>
      </c>
      <c r="V117" s="8"/>
      <c r="W117" s="19"/>
      <c r="X117" s="23" t="s">
        <v>51</v>
      </c>
      <c r="Y117" s="8" t="s">
        <v>31</v>
      </c>
      <c r="Z117" s="61">
        <f>ROUND(1.5/443052*AA117,2)</f>
        <v>7.0000000000000007E-2</v>
      </c>
      <c r="AA117" s="50">
        <f>AB14</f>
        <v>21018</v>
      </c>
      <c r="AB117" s="51">
        <v>1</v>
      </c>
      <c r="AC117" s="56">
        <f t="shared" si="76"/>
        <v>3.3304786373584551E-6</v>
      </c>
      <c r="AD117" s="8">
        <f>314720*1.302/1.5</f>
        <v>273176.96000000002</v>
      </c>
      <c r="AE117" s="20"/>
      <c r="AF117" s="28">
        <f t="shared" si="73"/>
        <v>0.9098100294985253</v>
      </c>
      <c r="AG117" s="8"/>
      <c r="AH117" s="86" t="e">
        <f>#REF!+#REF!+#REF!+E117+O117+Z117</f>
        <v>#REF!</v>
      </c>
      <c r="AI117" s="86" t="e">
        <f>#REF!-'натнорм худож'!AH117</f>
        <v>#REF!</v>
      </c>
      <c r="AJ117" s="85" t="e">
        <f>#REF!*#REF!+#REF!*#REF!+#REF!*#REF!+K117*F117+U117*P117+AF117*AA117</f>
        <v>#REF!</v>
      </c>
      <c r="AK117" s="88" t="e">
        <f>#REF!*#REF!</f>
        <v>#REF!</v>
      </c>
      <c r="BE117" s="19"/>
      <c r="BF117" s="23" t="s">
        <v>51</v>
      </c>
      <c r="BG117" s="8" t="s">
        <v>31</v>
      </c>
      <c r="BH117" s="61">
        <f>ROUND(1.5/443052*BI117,2)</f>
        <v>0.59</v>
      </c>
      <c r="BI117" s="50">
        <f>BJ14</f>
        <v>173538</v>
      </c>
      <c r="BJ117" s="51">
        <v>1</v>
      </c>
      <c r="BK117" s="56">
        <f t="shared" si="77"/>
        <v>3.3998317371411448E-6</v>
      </c>
      <c r="BL117" s="8">
        <f>314720*1.302/1.5</f>
        <v>273176.96000000002</v>
      </c>
      <c r="BM117" s="20"/>
      <c r="BN117" s="28">
        <f t="shared" si="74"/>
        <v>0.92875569846373707</v>
      </c>
      <c r="BO117" s="8"/>
    </row>
    <row r="118" spans="1:67">
      <c r="A118" s="813"/>
      <c r="B118" s="809"/>
      <c r="C118" s="234" t="str">
        <f>'расчет по направ'!AI113</f>
        <v>Гардеробщик</v>
      </c>
      <c r="D118" s="731" t="s">
        <v>178</v>
      </c>
      <c r="E118" s="732"/>
      <c r="F118" s="151">
        <f>G14</f>
        <v>173538</v>
      </c>
      <c r="G118" s="167">
        <v>1</v>
      </c>
      <c r="H118" s="169">
        <f>'расчет по направ'!AN113</f>
        <v>6.1356607104844668E-6</v>
      </c>
      <c r="I118" s="126">
        <f>173124*1.302/1.5</f>
        <v>150271.63200000001</v>
      </c>
      <c r="J118" s="95"/>
      <c r="K118" s="170">
        <f t="shared" si="71"/>
        <v>0.92201574836278044</v>
      </c>
      <c r="L118" s="19"/>
      <c r="M118" s="23" t="s">
        <v>102</v>
      </c>
      <c r="N118" s="8" t="s">
        <v>31</v>
      </c>
      <c r="O118" s="61">
        <f>ROUND(1.5/443052*P118,2)</f>
        <v>0.66</v>
      </c>
      <c r="P118" s="50">
        <f>Q14</f>
        <v>195486</v>
      </c>
      <c r="Q118" s="51">
        <v>1</v>
      </c>
      <c r="R118" s="56">
        <f t="shared" si="75"/>
        <v>3.3762008532580342E-6</v>
      </c>
      <c r="S118" s="8">
        <f>173124*1.302/1.5</f>
        <v>150271.63200000001</v>
      </c>
      <c r="T118" s="20"/>
      <c r="U118" s="28">
        <f t="shared" si="72"/>
        <v>0.50734721217887735</v>
      </c>
      <c r="V118" s="8"/>
      <c r="W118" s="19"/>
      <c r="X118" s="23" t="s">
        <v>102</v>
      </c>
      <c r="Y118" s="8" t="s">
        <v>31</v>
      </c>
      <c r="Z118" s="61">
        <f>ROUND(1.5/443052*AA118,2)</f>
        <v>7.0000000000000007E-2</v>
      </c>
      <c r="AA118" s="50">
        <f>AB14</f>
        <v>21018</v>
      </c>
      <c r="AB118" s="51">
        <v>1</v>
      </c>
      <c r="AC118" s="56">
        <f t="shared" si="76"/>
        <v>3.3304786373584551E-6</v>
      </c>
      <c r="AD118" s="8">
        <f>173124*1.302/1.5</f>
        <v>150271.63200000001</v>
      </c>
      <c r="AE118" s="20"/>
      <c r="AF118" s="28">
        <f t="shared" si="73"/>
        <v>0.50047646017699121</v>
      </c>
      <c r="AG118" s="8"/>
      <c r="AH118" s="86" t="e">
        <f>#REF!+#REF!+#REF!+E118+O118+Z118</f>
        <v>#REF!</v>
      </c>
      <c r="AI118" s="86" t="e">
        <f>#REF!-'натнорм худож'!AH118</f>
        <v>#REF!</v>
      </c>
      <c r="AJ118" s="85" t="e">
        <f>#REF!*#REF!+#REF!*#REF!+#REF!*#REF!+K118*F118+U118*P118+AF118*AA118</f>
        <v>#REF!</v>
      </c>
      <c r="AK118" s="88" t="e">
        <f>#REF!*#REF!</f>
        <v>#REF!</v>
      </c>
      <c r="BE118" s="19"/>
      <c r="BF118" s="23" t="s">
        <v>102</v>
      </c>
      <c r="BG118" s="8" t="s">
        <v>31</v>
      </c>
      <c r="BH118" s="61">
        <f>ROUND(1.5/443052*BI118,2)</f>
        <v>0.59</v>
      </c>
      <c r="BI118" s="50">
        <f>BJ14</f>
        <v>173538</v>
      </c>
      <c r="BJ118" s="51">
        <v>1</v>
      </c>
      <c r="BK118" s="56">
        <f t="shared" si="77"/>
        <v>3.3998317371411448E-6</v>
      </c>
      <c r="BL118" s="8">
        <f>173124*1.302/1.5</f>
        <v>150271.63200000001</v>
      </c>
      <c r="BM118" s="20"/>
      <c r="BN118" s="28">
        <f t="shared" si="74"/>
        <v>0.51089826366559488</v>
      </c>
      <c r="BO118" s="8"/>
    </row>
    <row r="119" spans="1:67">
      <c r="A119" s="813"/>
      <c r="B119" s="809"/>
      <c r="C119" s="234" t="str">
        <f>'расчет по направ'!AI114</f>
        <v>Строж</v>
      </c>
      <c r="D119" s="731" t="s">
        <v>178</v>
      </c>
      <c r="E119" s="732"/>
      <c r="F119" s="151">
        <f>G14</f>
        <v>173538</v>
      </c>
      <c r="G119" s="167">
        <v>1</v>
      </c>
      <c r="H119" s="169">
        <f>'расчет по направ'!AN114</f>
        <v>1.2396538986489024E-5</v>
      </c>
      <c r="I119" s="126">
        <f>518000*1.302/3</f>
        <v>224812</v>
      </c>
      <c r="J119" s="95"/>
      <c r="K119" s="170">
        <f t="shared" si="71"/>
        <v>2.7868907226305706</v>
      </c>
      <c r="L119" s="24"/>
      <c r="M119" s="25" t="s">
        <v>103</v>
      </c>
      <c r="N119" s="8" t="s">
        <v>31</v>
      </c>
      <c r="O119" s="61">
        <f>ROUND(3/443052*P119,2)</f>
        <v>1.32</v>
      </c>
      <c r="P119" s="50">
        <f>Q14</f>
        <v>195486</v>
      </c>
      <c r="Q119" s="51">
        <v>1</v>
      </c>
      <c r="R119" s="56">
        <f t="shared" si="75"/>
        <v>6.7524017065160684E-6</v>
      </c>
      <c r="S119" s="8">
        <f>518000*1.302/3</f>
        <v>224812</v>
      </c>
      <c r="T119" s="20"/>
      <c r="U119" s="28">
        <f t="shared" si="72"/>
        <v>1.5180209324452905</v>
      </c>
      <c r="V119" s="8"/>
      <c r="W119" s="24"/>
      <c r="X119" s="25" t="s">
        <v>103</v>
      </c>
      <c r="Y119" s="8" t="s">
        <v>31</v>
      </c>
      <c r="Z119" s="61">
        <f>ROUND(3/443052*AA119,2)</f>
        <v>0.14000000000000001</v>
      </c>
      <c r="AA119" s="50">
        <f>AB14</f>
        <v>21018</v>
      </c>
      <c r="AB119" s="51">
        <v>1</v>
      </c>
      <c r="AC119" s="56">
        <f t="shared" si="76"/>
        <v>6.6609572747169101E-6</v>
      </c>
      <c r="AD119" s="8">
        <f>518000*1.302/3</f>
        <v>224812</v>
      </c>
      <c r="AE119" s="20"/>
      <c r="AF119" s="28">
        <f t="shared" si="73"/>
        <v>1.497463126843658</v>
      </c>
      <c r="AG119" s="8"/>
      <c r="AH119" s="86" t="e">
        <f>#REF!+#REF!+#REF!+E119+O119+Z119</f>
        <v>#REF!</v>
      </c>
      <c r="AI119" s="86" t="e">
        <f>#REF!-'натнорм худож'!AH119</f>
        <v>#REF!</v>
      </c>
      <c r="AJ119" s="85" t="e">
        <f>#REF!*#REF!+#REF!*#REF!+#REF!*#REF!+K119*F119+U119*P119+AF119*AA119</f>
        <v>#REF!</v>
      </c>
      <c r="AK119" s="88" t="e">
        <f>#REF!*#REF!</f>
        <v>#REF!</v>
      </c>
      <c r="BE119" s="24"/>
      <c r="BF119" s="25" t="s">
        <v>103</v>
      </c>
      <c r="BG119" s="8" t="s">
        <v>31</v>
      </c>
      <c r="BH119" s="61">
        <f>ROUND(3/443052*BI119,2)</f>
        <v>1.18</v>
      </c>
      <c r="BI119" s="50">
        <f>BJ14</f>
        <v>173538</v>
      </c>
      <c r="BJ119" s="51">
        <v>1</v>
      </c>
      <c r="BK119" s="56">
        <f t="shared" si="77"/>
        <v>6.7996634742822896E-6</v>
      </c>
      <c r="BL119" s="8">
        <f>518000*1.302/3</f>
        <v>224812</v>
      </c>
      <c r="BM119" s="20"/>
      <c r="BN119" s="28">
        <f t="shared" si="74"/>
        <v>1.52864594498035</v>
      </c>
      <c r="BO119" s="8"/>
    </row>
    <row r="120" spans="1:67">
      <c r="A120" s="813"/>
      <c r="B120" s="809"/>
      <c r="C120" s="234" t="str">
        <f>'расчет по направ'!AI115</f>
        <v>Дворник</v>
      </c>
      <c r="D120" s="731" t="s">
        <v>178</v>
      </c>
      <c r="E120" s="732"/>
      <c r="F120" s="151">
        <f>G14</f>
        <v>173538</v>
      </c>
      <c r="G120" s="167">
        <v>1</v>
      </c>
      <c r="H120" s="169">
        <f>'расчет по направ'!AN115</f>
        <v>4.1321796621630082E-6</v>
      </c>
      <c r="I120" s="126">
        <f>115416*1.302</f>
        <v>150271.63200000001</v>
      </c>
      <c r="J120" s="95"/>
      <c r="K120" s="170">
        <f t="shared" si="71"/>
        <v>0.62094938155044399</v>
      </c>
      <c r="L120" s="24"/>
      <c r="M120" s="25" t="s">
        <v>104</v>
      </c>
      <c r="N120" s="8" t="s">
        <v>31</v>
      </c>
      <c r="O120" s="61">
        <f>ROUND(1/443052*P120,2)</f>
        <v>0.44</v>
      </c>
      <c r="P120" s="50">
        <f>Q14</f>
        <v>195486</v>
      </c>
      <c r="Q120" s="51">
        <v>1</v>
      </c>
      <c r="R120" s="56">
        <f t="shared" si="75"/>
        <v>2.2508005688386893E-6</v>
      </c>
      <c r="S120" s="8">
        <f>115416*1.302</f>
        <v>150271.63200000001</v>
      </c>
      <c r="T120" s="20"/>
      <c r="U120" s="28">
        <f t="shared" si="72"/>
        <v>0.3382314747859182</v>
      </c>
      <c r="V120" s="8"/>
      <c r="W120" s="24"/>
      <c r="X120" s="25" t="s">
        <v>104</v>
      </c>
      <c r="Y120" s="8" t="s">
        <v>31</v>
      </c>
      <c r="Z120" s="61">
        <f>ROUND(1/443052*AA120,2)-0.01</f>
        <v>0.04</v>
      </c>
      <c r="AA120" s="50">
        <f>AB14</f>
        <v>21018</v>
      </c>
      <c r="AB120" s="51">
        <v>1</v>
      </c>
      <c r="AC120" s="56">
        <f t="shared" si="76"/>
        <v>1.9031306499191171E-6</v>
      </c>
      <c r="AD120" s="8">
        <f>115416*1.302</f>
        <v>150271.63200000001</v>
      </c>
      <c r="AE120" s="20"/>
      <c r="AF120" s="28">
        <f t="shared" si="73"/>
        <v>0.2859865486725664</v>
      </c>
      <c r="AG120" s="8"/>
      <c r="AH120" s="86" t="e">
        <f>#REF!+#REF!+#REF!+E120+O120+Z120</f>
        <v>#REF!</v>
      </c>
      <c r="AI120" s="86" t="e">
        <f>#REF!-'натнорм худож'!AH120</f>
        <v>#REF!</v>
      </c>
      <c r="AJ120" s="85" t="e">
        <f>#REF!*#REF!+#REF!*#REF!+#REF!*#REF!+K120*F120+U120*P120+AF120*AA120</f>
        <v>#REF!</v>
      </c>
      <c r="AK120" s="88" t="e">
        <f>#REF!*#REF!</f>
        <v>#REF!</v>
      </c>
      <c r="BE120" s="24"/>
      <c r="BF120" s="25" t="s">
        <v>104</v>
      </c>
      <c r="BG120" s="8" t="s">
        <v>31</v>
      </c>
      <c r="BH120" s="61">
        <f>ROUND(1/443052*BI120,2)</f>
        <v>0.39</v>
      </c>
      <c r="BI120" s="50">
        <f>BJ14</f>
        <v>173538</v>
      </c>
      <c r="BJ120" s="51">
        <v>1</v>
      </c>
      <c r="BK120" s="56">
        <f t="shared" si="77"/>
        <v>2.2473464025170281E-6</v>
      </c>
      <c r="BL120" s="8">
        <f>115416*1.302</f>
        <v>150271.63200000001</v>
      </c>
      <c r="BM120" s="20"/>
      <c r="BN120" s="28">
        <f t="shared" si="74"/>
        <v>0.33771241157556275</v>
      </c>
      <c r="BO120" s="8"/>
    </row>
    <row r="121" spans="1:67">
      <c r="A121" s="813"/>
      <c r="B121" s="809"/>
      <c r="C121" s="234" t="str">
        <f>'расчет по направ'!AI116</f>
        <v>Уборщик служебных помещений</v>
      </c>
      <c r="D121" s="731" t="s">
        <v>178</v>
      </c>
      <c r="E121" s="732"/>
      <c r="F121" s="151">
        <f>G14</f>
        <v>173538</v>
      </c>
      <c r="G121" s="167">
        <v>1</v>
      </c>
      <c r="H121" s="169">
        <f>'расчет по направ'!AN116</f>
        <v>8.2643593243260165E-6</v>
      </c>
      <c r="I121" s="126">
        <f>256480*1.302/2</f>
        <v>166968.48000000001</v>
      </c>
      <c r="J121" s="95"/>
      <c r="K121" s="170">
        <f t="shared" si="71"/>
        <v>1.3798875145565421</v>
      </c>
      <c r="L121" s="19"/>
      <c r="M121" s="26" t="s">
        <v>55</v>
      </c>
      <c r="N121" s="8" t="s">
        <v>31</v>
      </c>
      <c r="O121" s="61">
        <f>ROUND(2/443052*P121,2)</f>
        <v>0.88</v>
      </c>
      <c r="P121" s="50">
        <f>Q14</f>
        <v>195486</v>
      </c>
      <c r="Q121" s="51">
        <v>1</v>
      </c>
      <c r="R121" s="56">
        <f t="shared" si="75"/>
        <v>4.5016011376773786E-6</v>
      </c>
      <c r="S121" s="8">
        <f>256480*1.302/2</f>
        <v>166968.48000000001</v>
      </c>
      <c r="T121" s="20"/>
      <c r="U121" s="28">
        <f t="shared" si="72"/>
        <v>0.75162549952426272</v>
      </c>
      <c r="V121" s="8"/>
      <c r="W121" s="19"/>
      <c r="X121" s="26" t="s">
        <v>55</v>
      </c>
      <c r="Y121" s="8" t="s">
        <v>31</v>
      </c>
      <c r="Z121" s="61">
        <f>ROUND(2/443052*AA121,2)+0.01</f>
        <v>9.9999999999999992E-2</v>
      </c>
      <c r="AA121" s="50">
        <f>AB14</f>
        <v>21018</v>
      </c>
      <c r="AB121" s="51">
        <v>1</v>
      </c>
      <c r="AC121" s="56">
        <f t="shared" si="76"/>
        <v>4.757826624797792E-6</v>
      </c>
      <c r="AD121" s="8">
        <f>256480*1.302/2</f>
        <v>166968.48000000001</v>
      </c>
      <c r="AE121" s="20"/>
      <c r="AF121" s="28">
        <f t="shared" si="73"/>
        <v>0.79440707964601764</v>
      </c>
      <c r="AG121" s="8"/>
      <c r="AH121" s="86" t="e">
        <f>#REF!+#REF!+#REF!+E121+O121+Z121</f>
        <v>#REF!</v>
      </c>
      <c r="AI121" s="86" t="e">
        <f>#REF!-'натнорм худож'!AH121</f>
        <v>#REF!</v>
      </c>
      <c r="AJ121" s="85" t="e">
        <f>#REF!*#REF!+#REF!*#REF!+#REF!*#REF!+K121*F121+U121*P121+AF121*AA121</f>
        <v>#REF!</v>
      </c>
      <c r="AK121" s="88" t="e">
        <f>#REF!*#REF!</f>
        <v>#REF!</v>
      </c>
      <c r="BE121" s="19"/>
      <c r="BF121" s="26" t="s">
        <v>55</v>
      </c>
      <c r="BG121" s="8" t="s">
        <v>31</v>
      </c>
      <c r="BH121" s="61">
        <f>ROUND(2/443052*BI121,2)</f>
        <v>0.78</v>
      </c>
      <c r="BI121" s="50">
        <f>BJ14</f>
        <v>173538</v>
      </c>
      <c r="BJ121" s="51">
        <v>1</v>
      </c>
      <c r="BK121" s="56">
        <f t="shared" si="77"/>
        <v>4.4946928050340562E-6</v>
      </c>
      <c r="BL121" s="8">
        <f>256480*1.302/2</f>
        <v>166968.48000000001</v>
      </c>
      <c r="BM121" s="20"/>
      <c r="BN121" s="28">
        <f t="shared" si="74"/>
        <v>0.75047202572347271</v>
      </c>
      <c r="BO121" s="8"/>
    </row>
    <row r="122" spans="1:67" ht="15" hidden="1" customHeight="1">
      <c r="A122" s="813"/>
      <c r="B122" s="809"/>
      <c r="C122" s="729"/>
      <c r="D122" s="729"/>
      <c r="E122" s="729"/>
      <c r="F122" s="729"/>
      <c r="G122" s="729"/>
      <c r="H122" s="729"/>
      <c r="I122" s="729"/>
      <c r="J122" s="730"/>
      <c r="K122" s="174">
        <f>SUM(K114:K121)</f>
        <v>16.682276662350837</v>
      </c>
      <c r="L122" s="761" t="s">
        <v>26</v>
      </c>
      <c r="M122" s="762"/>
      <c r="N122" s="762"/>
      <c r="O122" s="762"/>
      <c r="P122" s="762"/>
      <c r="Q122" s="762"/>
      <c r="R122" s="762"/>
      <c r="S122" s="762"/>
      <c r="T122" s="763"/>
      <c r="U122" s="30">
        <f>SUM(U114:U121)</f>
        <v>9.1314891303520458</v>
      </c>
      <c r="V122" s="8"/>
      <c r="W122" s="761" t="s">
        <v>26</v>
      </c>
      <c r="X122" s="762"/>
      <c r="Y122" s="762"/>
      <c r="Z122" s="762"/>
      <c r="AA122" s="762"/>
      <c r="AB122" s="762"/>
      <c r="AC122" s="762"/>
      <c r="AD122" s="762"/>
      <c r="AE122" s="763"/>
      <c r="AF122" s="30">
        <f>SUM(AF114:AF121)</f>
        <v>8.5506433864306803</v>
      </c>
      <c r="AG122" s="8"/>
      <c r="AH122" s="86" t="e">
        <f>#REF!+#REF!+#REF!+E122+O122+Z122</f>
        <v>#REF!</v>
      </c>
      <c r="AI122" s="86" t="e">
        <f>#REF!-'натнорм худож'!AH122</f>
        <v>#REF!</v>
      </c>
      <c r="AJ122" s="90" t="e">
        <f>AF122*AA121+U122*P121+K122*F121+#REF!*#REF!+#REF!*#REF!+#REF!*#REF!</f>
        <v>#REF!</v>
      </c>
      <c r="AK122" s="88" t="e">
        <f>#REF!*#REF!</f>
        <v>#REF!</v>
      </c>
      <c r="BE122" s="761" t="s">
        <v>26</v>
      </c>
      <c r="BF122" s="762"/>
      <c r="BG122" s="762"/>
      <c r="BH122" s="762"/>
      <c r="BI122" s="762"/>
      <c r="BJ122" s="762"/>
      <c r="BK122" s="762"/>
      <c r="BL122" s="762"/>
      <c r="BM122" s="763"/>
      <c r="BN122" s="30">
        <f>SUM(BN114:BN121)</f>
        <v>9.1124741900678838</v>
      </c>
      <c r="BO122" s="8"/>
    </row>
    <row r="123" spans="1:67" ht="15" customHeight="1">
      <c r="A123" s="813"/>
      <c r="B123" s="809"/>
      <c r="C123" s="768" t="s">
        <v>66</v>
      </c>
      <c r="D123" s="768"/>
      <c r="E123" s="768"/>
      <c r="F123" s="768"/>
      <c r="G123" s="768"/>
      <c r="H123" s="768"/>
      <c r="I123" s="768"/>
      <c r="J123" s="768"/>
      <c r="K123" s="768"/>
      <c r="L123" s="764" t="s">
        <v>66</v>
      </c>
      <c r="M123" s="765"/>
      <c r="N123" s="765"/>
      <c r="O123" s="765"/>
      <c r="P123" s="765"/>
      <c r="Q123" s="765"/>
      <c r="R123" s="765"/>
      <c r="S123" s="765"/>
      <c r="T123" s="765"/>
      <c r="U123" s="765"/>
      <c r="V123" s="766"/>
      <c r="W123" s="764" t="s">
        <v>66</v>
      </c>
      <c r="X123" s="765"/>
      <c r="Y123" s="765"/>
      <c r="Z123" s="765"/>
      <c r="AA123" s="765"/>
      <c r="AB123" s="765"/>
      <c r="AC123" s="765"/>
      <c r="AD123" s="765"/>
      <c r="AE123" s="765"/>
      <c r="AF123" s="765"/>
      <c r="AG123" s="766"/>
      <c r="AH123" s="86" t="e">
        <f>#REF!+#REF!+#REF!+E123+O123+Z123</f>
        <v>#REF!</v>
      </c>
      <c r="AI123" s="86" t="e">
        <f>#REF!-'натнорм худож'!AH123</f>
        <v>#REF!</v>
      </c>
      <c r="AJ123" s="85" t="e">
        <f>#REF!*#REF!+#REF!*#REF!+#REF!*#REF!+K123*F123+U123*P123+AF123*AA123</f>
        <v>#REF!</v>
      </c>
      <c r="AK123" s="88" t="e">
        <f>#REF!*#REF!</f>
        <v>#REF!</v>
      </c>
      <c r="BE123" s="764" t="s">
        <v>66</v>
      </c>
      <c r="BF123" s="765"/>
      <c r="BG123" s="765"/>
      <c r="BH123" s="765"/>
      <c r="BI123" s="765"/>
      <c r="BJ123" s="765"/>
      <c r="BK123" s="765"/>
      <c r="BL123" s="765"/>
      <c r="BM123" s="765"/>
      <c r="BN123" s="765"/>
      <c r="BO123" s="766"/>
    </row>
    <row r="124" spans="1:67" ht="30">
      <c r="A124" s="813"/>
      <c r="B124" s="809"/>
      <c r="C124" s="235" t="str">
        <f>'расчет по направ'!AI119</f>
        <v>Медикаменты</v>
      </c>
      <c r="D124" s="711" t="s">
        <v>188</v>
      </c>
      <c r="E124" s="712"/>
      <c r="F124" s="151">
        <f>G14</f>
        <v>173538</v>
      </c>
      <c r="G124" s="167">
        <v>1</v>
      </c>
      <c r="H124" s="169">
        <f>'расчет по направ'!AN119</f>
        <v>4.1321796621630082E-6</v>
      </c>
      <c r="I124" s="203">
        <v>6000</v>
      </c>
      <c r="J124" s="95"/>
      <c r="K124" s="170">
        <f t="shared" ref="K124:K134" si="78">H124*I124</f>
        <v>2.4793077972978049E-2</v>
      </c>
      <c r="L124" s="8"/>
      <c r="M124" s="6" t="s">
        <v>136</v>
      </c>
      <c r="N124" s="6" t="s">
        <v>52</v>
      </c>
      <c r="O124" s="87">
        <f>ROUND((1)/443052*P124,2)</f>
        <v>0.44</v>
      </c>
      <c r="P124" s="50">
        <f>Q14</f>
        <v>195486</v>
      </c>
      <c r="Q124" s="51">
        <v>1</v>
      </c>
      <c r="R124" s="56">
        <f t="shared" ref="R124:R134" si="79">O124*Q124/P124</f>
        <v>2.2508005688386893E-6</v>
      </c>
      <c r="S124" s="6">
        <v>6000</v>
      </c>
      <c r="T124" s="20"/>
      <c r="U124" s="28">
        <f t="shared" ref="U124:U134" si="80">R124*S124</f>
        <v>1.3504803413032136E-2</v>
      </c>
      <c r="V124" s="8"/>
      <c r="W124" s="8"/>
      <c r="X124" s="6" t="s">
        <v>136</v>
      </c>
      <c r="Y124" s="6" t="s">
        <v>52</v>
      </c>
      <c r="Z124" s="87">
        <f>ROUND((1)/443052*AA124,2)-0.01</f>
        <v>0.04</v>
      </c>
      <c r="AA124" s="50">
        <f>AB14</f>
        <v>21018</v>
      </c>
      <c r="AB124" s="51">
        <v>1</v>
      </c>
      <c r="AC124" s="56">
        <f t="shared" ref="AC124:AC134" si="81">Z124*AB124/AA124</f>
        <v>1.9031306499191171E-6</v>
      </c>
      <c r="AD124" s="6">
        <v>6000</v>
      </c>
      <c r="AE124" s="20"/>
      <c r="AF124" s="28">
        <f t="shared" ref="AF124:AF134" si="82">AC124*AD124</f>
        <v>1.1418783899514702E-2</v>
      </c>
      <c r="AG124" s="8"/>
      <c r="AH124" s="86" t="e">
        <f>#REF!+#REF!+#REF!+E124+O124+Z124</f>
        <v>#REF!</v>
      </c>
      <c r="AI124" s="86" t="e">
        <f>#REF!-'натнорм худож'!AH124</f>
        <v>#REF!</v>
      </c>
      <c r="AJ124" s="85" t="e">
        <f>#REF!*#REF!+#REF!*#REF!+#REF!*#REF!+K124*F124+U124*P124+AF124*AA124</f>
        <v>#REF!</v>
      </c>
      <c r="AK124" s="88" t="e">
        <f>#REF!*#REF!</f>
        <v>#REF!</v>
      </c>
      <c r="BE124" s="8"/>
      <c r="BF124" s="6" t="s">
        <v>136</v>
      </c>
      <c r="BG124" s="6" t="s">
        <v>52</v>
      </c>
      <c r="BH124" s="87">
        <f>ROUND((1)/443052*BI124,2)</f>
        <v>0.39</v>
      </c>
      <c r="BI124" s="50">
        <f>BJ14</f>
        <v>173538</v>
      </c>
      <c r="BJ124" s="51">
        <v>1</v>
      </c>
      <c r="BK124" s="56">
        <f t="shared" ref="BK124:BK134" si="83">BH124*BJ124/BI124</f>
        <v>2.2473464025170281E-6</v>
      </c>
      <c r="BL124" s="6">
        <v>6000</v>
      </c>
      <c r="BM124" s="20"/>
      <c r="BN124" s="28">
        <f t="shared" ref="BN124:BN134" si="84">BK124*BL124</f>
        <v>1.3484078415102168E-2</v>
      </c>
      <c r="BO124" s="8"/>
    </row>
    <row r="125" spans="1:67" ht="30">
      <c r="A125" s="813"/>
      <c r="B125" s="809"/>
      <c r="C125" s="235" t="str">
        <f>'расчет по направ'!AI120</f>
        <v>Демеркуризация отработанных ламп</v>
      </c>
      <c r="D125" s="711" t="s">
        <v>188</v>
      </c>
      <c r="E125" s="712"/>
      <c r="F125" s="151">
        <f>G14</f>
        <v>173538</v>
      </c>
      <c r="G125" s="167">
        <v>1</v>
      </c>
      <c r="H125" s="169">
        <f>'расчет по направ'!AN120</f>
        <v>4.1321796621630082E-6</v>
      </c>
      <c r="I125" s="203">
        <v>10000</v>
      </c>
      <c r="J125" s="95"/>
      <c r="K125" s="170">
        <f t="shared" si="78"/>
        <v>4.1321796621630082E-2</v>
      </c>
      <c r="L125" s="8"/>
      <c r="M125" s="6" t="s">
        <v>53</v>
      </c>
      <c r="N125" s="6" t="s">
        <v>52</v>
      </c>
      <c r="O125" s="87">
        <f t="shared" ref="O125:O134" si="85">ROUND((1)/443052*P125,2)</f>
        <v>0.44</v>
      </c>
      <c r="P125" s="50">
        <f>Q14</f>
        <v>195486</v>
      </c>
      <c r="Q125" s="51">
        <v>1</v>
      </c>
      <c r="R125" s="56">
        <f t="shared" si="79"/>
        <v>2.2508005688386893E-6</v>
      </c>
      <c r="S125" s="6">
        <v>10000</v>
      </c>
      <c r="T125" s="20"/>
      <c r="U125" s="28">
        <f t="shared" si="80"/>
        <v>2.2508005688386894E-2</v>
      </c>
      <c r="V125" s="8"/>
      <c r="W125" s="8"/>
      <c r="X125" s="6" t="s">
        <v>53</v>
      </c>
      <c r="Y125" s="6" t="s">
        <v>52</v>
      </c>
      <c r="Z125" s="87">
        <f t="shared" ref="Z125:Z134" si="86">ROUND((1)/443052*AA125,2)-0.01</f>
        <v>0.04</v>
      </c>
      <c r="AA125" s="50">
        <f>AB14</f>
        <v>21018</v>
      </c>
      <c r="AB125" s="51">
        <v>1</v>
      </c>
      <c r="AC125" s="56">
        <f t="shared" si="81"/>
        <v>1.9031306499191171E-6</v>
      </c>
      <c r="AD125" s="6">
        <v>10000</v>
      </c>
      <c r="AE125" s="20"/>
      <c r="AF125" s="28">
        <f t="shared" si="82"/>
        <v>1.9031306499191172E-2</v>
      </c>
      <c r="AG125" s="8"/>
      <c r="AH125" s="86" t="e">
        <f>#REF!+#REF!+#REF!+E125+O125+Z125</f>
        <v>#REF!</v>
      </c>
      <c r="AI125" s="86" t="e">
        <f>#REF!-'натнорм худож'!AH125</f>
        <v>#REF!</v>
      </c>
      <c r="AJ125" s="85" t="e">
        <f>#REF!*#REF!+#REF!*#REF!+#REF!*#REF!+K125*F125+U125*P125+AF125*AA125</f>
        <v>#REF!</v>
      </c>
      <c r="AK125" s="88" t="e">
        <f>#REF!*#REF!</f>
        <v>#REF!</v>
      </c>
      <c r="BE125" s="8"/>
      <c r="BF125" s="6" t="s">
        <v>53</v>
      </c>
      <c r="BG125" s="6" t="s">
        <v>52</v>
      </c>
      <c r="BH125" s="87">
        <f t="shared" ref="BH125:BH132" si="87">ROUND((1)/443052*BI125,2)</f>
        <v>0.39</v>
      </c>
      <c r="BI125" s="50">
        <f>BJ14</f>
        <v>173538</v>
      </c>
      <c r="BJ125" s="51">
        <v>1</v>
      </c>
      <c r="BK125" s="56">
        <f t="shared" si="83"/>
        <v>2.2473464025170281E-6</v>
      </c>
      <c r="BL125" s="6">
        <v>10000</v>
      </c>
      <c r="BM125" s="20"/>
      <c r="BN125" s="28">
        <f t="shared" si="84"/>
        <v>2.2473464025170281E-2</v>
      </c>
      <c r="BO125" s="8"/>
    </row>
    <row r="126" spans="1:67" ht="30">
      <c r="A126" s="813"/>
      <c r="B126" s="809"/>
      <c r="C126" s="235" t="str">
        <f>'расчет по направ'!AI121</f>
        <v>Обучение</v>
      </c>
      <c r="D126" s="711" t="s">
        <v>188</v>
      </c>
      <c r="E126" s="712"/>
      <c r="F126" s="151">
        <f>G14</f>
        <v>173538</v>
      </c>
      <c r="G126" s="167">
        <v>1</v>
      </c>
      <c r="H126" s="169">
        <f>'расчет по направ'!AN121</f>
        <v>4.1321796621630082E-6</v>
      </c>
      <c r="I126" s="203">
        <v>5800</v>
      </c>
      <c r="J126" s="95"/>
      <c r="K126" s="170">
        <f t="shared" si="78"/>
        <v>2.3966642040545449E-2</v>
      </c>
      <c r="L126" s="8"/>
      <c r="M126" s="6" t="s">
        <v>137</v>
      </c>
      <c r="N126" s="6" t="s">
        <v>52</v>
      </c>
      <c r="O126" s="87">
        <f t="shared" si="85"/>
        <v>0.44</v>
      </c>
      <c r="P126" s="50">
        <f>Q14</f>
        <v>195486</v>
      </c>
      <c r="Q126" s="51">
        <v>1</v>
      </c>
      <c r="R126" s="56">
        <f t="shared" si="79"/>
        <v>2.2508005688386893E-6</v>
      </c>
      <c r="S126" s="6">
        <v>5800</v>
      </c>
      <c r="T126" s="20"/>
      <c r="U126" s="28">
        <f t="shared" si="80"/>
        <v>1.3054643299264397E-2</v>
      </c>
      <c r="V126" s="8"/>
      <c r="W126" s="8"/>
      <c r="X126" s="6" t="s">
        <v>137</v>
      </c>
      <c r="Y126" s="6" t="s">
        <v>52</v>
      </c>
      <c r="Z126" s="87">
        <f t="shared" si="86"/>
        <v>0.04</v>
      </c>
      <c r="AA126" s="50">
        <f>AB14</f>
        <v>21018</v>
      </c>
      <c r="AB126" s="51">
        <v>1</v>
      </c>
      <c r="AC126" s="56">
        <f t="shared" si="81"/>
        <v>1.9031306499191171E-6</v>
      </c>
      <c r="AD126" s="6">
        <v>5800</v>
      </c>
      <c r="AE126" s="20"/>
      <c r="AF126" s="28">
        <f t="shared" si="82"/>
        <v>1.103815776953088E-2</v>
      </c>
      <c r="AG126" s="8"/>
      <c r="AH126" s="86" t="e">
        <f>#REF!+#REF!+#REF!+E126+O126+Z126</f>
        <v>#REF!</v>
      </c>
      <c r="AI126" s="86" t="e">
        <f>#REF!-'натнорм худож'!AH126</f>
        <v>#REF!</v>
      </c>
      <c r="AJ126" s="85" t="e">
        <f>#REF!*#REF!+#REF!*#REF!+#REF!*#REF!+K126*F126+U126*P126+AF126*AA126</f>
        <v>#REF!</v>
      </c>
      <c r="AK126" s="88" t="e">
        <f>#REF!*#REF!</f>
        <v>#REF!</v>
      </c>
      <c r="BE126" s="8"/>
      <c r="BF126" s="6" t="s">
        <v>137</v>
      </c>
      <c r="BG126" s="6" t="s">
        <v>52</v>
      </c>
      <c r="BH126" s="87">
        <f t="shared" si="87"/>
        <v>0.39</v>
      </c>
      <c r="BI126" s="50">
        <f>BJ14</f>
        <v>173538</v>
      </c>
      <c r="BJ126" s="51">
        <v>1</v>
      </c>
      <c r="BK126" s="56">
        <f t="shared" si="83"/>
        <v>2.2473464025170281E-6</v>
      </c>
      <c r="BL126" s="6">
        <v>5800</v>
      </c>
      <c r="BM126" s="20"/>
      <c r="BN126" s="28">
        <f t="shared" si="84"/>
        <v>1.3034609134598764E-2</v>
      </c>
      <c r="BO126" s="8"/>
    </row>
    <row r="127" spans="1:67" ht="30">
      <c r="A127" s="813"/>
      <c r="B127" s="809"/>
      <c r="C127" s="235" t="str">
        <f>'расчет по направ'!AI122</f>
        <v>Продление лицензии программного обеспечения</v>
      </c>
      <c r="D127" s="711" t="s">
        <v>188</v>
      </c>
      <c r="E127" s="712"/>
      <c r="F127" s="151">
        <f>G14</f>
        <v>173538</v>
      </c>
      <c r="G127" s="167">
        <v>1</v>
      </c>
      <c r="H127" s="169">
        <f>'расчет по направ'!AN122</f>
        <v>4.1321796621630082E-6</v>
      </c>
      <c r="I127" s="203">
        <f>105000</f>
        <v>105000</v>
      </c>
      <c r="J127" s="95"/>
      <c r="K127" s="170">
        <f t="shared" si="78"/>
        <v>0.43387886452711588</v>
      </c>
      <c r="L127" s="8"/>
      <c r="M127" s="6" t="s">
        <v>105</v>
      </c>
      <c r="N127" s="6" t="s">
        <v>52</v>
      </c>
      <c r="O127" s="87">
        <f t="shared" si="85"/>
        <v>0.44</v>
      </c>
      <c r="P127" s="50">
        <f>Q14</f>
        <v>195486</v>
      </c>
      <c r="Q127" s="51">
        <v>1</v>
      </c>
      <c r="R127" s="56">
        <f t="shared" si="79"/>
        <v>2.2508005688386893E-6</v>
      </c>
      <c r="S127" s="6">
        <f>105000</f>
        <v>105000</v>
      </c>
      <c r="T127" s="20"/>
      <c r="U127" s="28">
        <f t="shared" si="80"/>
        <v>0.23633405972806237</v>
      </c>
      <c r="V127" s="8"/>
      <c r="W127" s="8"/>
      <c r="X127" s="6" t="s">
        <v>105</v>
      </c>
      <c r="Y127" s="6" t="s">
        <v>52</v>
      </c>
      <c r="Z127" s="87">
        <f t="shared" si="86"/>
        <v>0.04</v>
      </c>
      <c r="AA127" s="50">
        <f>AB14</f>
        <v>21018</v>
      </c>
      <c r="AB127" s="51">
        <v>1</v>
      </c>
      <c r="AC127" s="56">
        <f t="shared" si="81"/>
        <v>1.9031306499191171E-6</v>
      </c>
      <c r="AD127" s="6">
        <f>105000</f>
        <v>105000</v>
      </c>
      <c r="AE127" s="20"/>
      <c r="AF127" s="28">
        <f t="shared" si="82"/>
        <v>0.1998287182415073</v>
      </c>
      <c r="AG127" s="8"/>
      <c r="AH127" s="86" t="e">
        <f>#REF!+#REF!+#REF!+E127+O127+Z127</f>
        <v>#REF!</v>
      </c>
      <c r="AI127" s="86" t="e">
        <f>#REF!-'натнорм худож'!AH127</f>
        <v>#REF!</v>
      </c>
      <c r="AJ127" s="85" t="e">
        <f>#REF!*#REF!+#REF!*#REF!+#REF!*#REF!+K127*F127+U127*P127+AF127*AA127</f>
        <v>#REF!</v>
      </c>
      <c r="AK127" s="88" t="e">
        <f>#REF!*#REF!</f>
        <v>#REF!</v>
      </c>
      <c r="BE127" s="8"/>
      <c r="BF127" s="6" t="s">
        <v>105</v>
      </c>
      <c r="BG127" s="6" t="s">
        <v>52</v>
      </c>
      <c r="BH127" s="87">
        <f t="shared" si="87"/>
        <v>0.39</v>
      </c>
      <c r="BI127" s="50">
        <f>BJ14</f>
        <v>173538</v>
      </c>
      <c r="BJ127" s="51">
        <v>1</v>
      </c>
      <c r="BK127" s="56">
        <f t="shared" si="83"/>
        <v>2.2473464025170281E-6</v>
      </c>
      <c r="BL127" s="6">
        <f>105000</f>
        <v>105000</v>
      </c>
      <c r="BM127" s="20"/>
      <c r="BN127" s="28">
        <f t="shared" si="84"/>
        <v>0.23597137226428794</v>
      </c>
      <c r="BO127" s="8"/>
    </row>
    <row r="128" spans="1:67" ht="30">
      <c r="A128" s="813"/>
      <c r="B128" s="809"/>
      <c r="C128" s="235" t="str">
        <f>'расчет по направ'!AI123</f>
        <v xml:space="preserve">Подписка на периодические  издания  </v>
      </c>
      <c r="D128" s="711" t="s">
        <v>188</v>
      </c>
      <c r="E128" s="712"/>
      <c r="F128" s="151">
        <f>G14</f>
        <v>173538</v>
      </c>
      <c r="G128" s="167">
        <v>1</v>
      </c>
      <c r="H128" s="169">
        <f>'расчет по направ'!AN123</f>
        <v>4.1321796621630082E-6</v>
      </c>
      <c r="I128" s="203">
        <v>42000</v>
      </c>
      <c r="J128" s="95"/>
      <c r="K128" s="170">
        <f t="shared" si="78"/>
        <v>0.17355154581084634</v>
      </c>
      <c r="L128" s="8"/>
      <c r="M128" s="6" t="s">
        <v>138</v>
      </c>
      <c r="N128" s="6" t="s">
        <v>52</v>
      </c>
      <c r="O128" s="87">
        <f t="shared" si="85"/>
        <v>0.44</v>
      </c>
      <c r="P128" s="50">
        <f>Q14</f>
        <v>195486</v>
      </c>
      <c r="Q128" s="51">
        <v>1</v>
      </c>
      <c r="R128" s="56">
        <f t="shared" si="79"/>
        <v>2.2508005688386893E-6</v>
      </c>
      <c r="S128" s="6">
        <v>42000</v>
      </c>
      <c r="T128" s="20"/>
      <c r="U128" s="28">
        <f t="shared" si="80"/>
        <v>9.4533623891224952E-2</v>
      </c>
      <c r="V128" s="8"/>
      <c r="W128" s="8"/>
      <c r="X128" s="6" t="s">
        <v>138</v>
      </c>
      <c r="Y128" s="6" t="s">
        <v>52</v>
      </c>
      <c r="Z128" s="87">
        <f t="shared" si="86"/>
        <v>0.04</v>
      </c>
      <c r="AA128" s="50">
        <f>AB14</f>
        <v>21018</v>
      </c>
      <c r="AB128" s="51">
        <v>1</v>
      </c>
      <c r="AC128" s="56">
        <f t="shared" si="81"/>
        <v>1.9031306499191171E-6</v>
      </c>
      <c r="AD128" s="6">
        <v>42000</v>
      </c>
      <c r="AE128" s="20"/>
      <c r="AF128" s="28">
        <f t="shared" si="82"/>
        <v>7.9931487296602918E-2</v>
      </c>
      <c r="AG128" s="8"/>
      <c r="AH128" s="86" t="e">
        <f>#REF!+#REF!+#REF!+E128+O128+Z128</f>
        <v>#REF!</v>
      </c>
      <c r="AI128" s="86" t="e">
        <f>#REF!-'натнорм худож'!AH128</f>
        <v>#REF!</v>
      </c>
      <c r="AJ128" s="85" t="e">
        <f>#REF!*#REF!+#REF!*#REF!+#REF!*#REF!+K128*F128+U128*P128+AF128*AA128</f>
        <v>#REF!</v>
      </c>
      <c r="AK128" s="88" t="e">
        <f>#REF!*#REF!</f>
        <v>#REF!</v>
      </c>
      <c r="BE128" s="8"/>
      <c r="BF128" s="6" t="s">
        <v>138</v>
      </c>
      <c r="BG128" s="6" t="s">
        <v>52</v>
      </c>
      <c r="BH128" s="87">
        <f t="shared" si="87"/>
        <v>0.39</v>
      </c>
      <c r="BI128" s="50">
        <f>BJ14</f>
        <v>173538</v>
      </c>
      <c r="BJ128" s="51">
        <v>1</v>
      </c>
      <c r="BK128" s="56">
        <f t="shared" si="83"/>
        <v>2.2473464025170281E-6</v>
      </c>
      <c r="BL128" s="6">
        <v>42000</v>
      </c>
      <c r="BM128" s="20"/>
      <c r="BN128" s="28">
        <f t="shared" si="84"/>
        <v>9.4388548905715186E-2</v>
      </c>
      <c r="BO128" s="8"/>
    </row>
    <row r="129" spans="1:67" ht="30">
      <c r="A129" s="813"/>
      <c r="B129" s="809"/>
      <c r="C129" s="235" t="str">
        <f>'расчет по направ'!AI124</f>
        <v xml:space="preserve">Услуги центра гигиены и эпидемиологии </v>
      </c>
      <c r="D129" s="711" t="s">
        <v>188</v>
      </c>
      <c r="E129" s="712"/>
      <c r="F129" s="151">
        <f>G14</f>
        <v>173538</v>
      </c>
      <c r="G129" s="167">
        <v>1</v>
      </c>
      <c r="H129" s="169">
        <f>'расчет по направ'!AN124</f>
        <v>4.1321796621630082E-6</v>
      </c>
      <c r="I129" s="203">
        <v>100000</v>
      </c>
      <c r="J129" s="95"/>
      <c r="K129" s="170">
        <f t="shared" si="78"/>
        <v>0.4132179662163008</v>
      </c>
      <c r="L129" s="8"/>
      <c r="M129" s="6" t="s">
        <v>139</v>
      </c>
      <c r="N129" s="6" t="s">
        <v>52</v>
      </c>
      <c r="O129" s="87">
        <f t="shared" si="85"/>
        <v>0.44</v>
      </c>
      <c r="P129" s="50">
        <f>Q14</f>
        <v>195486</v>
      </c>
      <c r="Q129" s="51">
        <v>1</v>
      </c>
      <c r="R129" s="56">
        <f t="shared" si="79"/>
        <v>2.2508005688386893E-6</v>
      </c>
      <c r="S129" s="6">
        <v>100000</v>
      </c>
      <c r="T129" s="20"/>
      <c r="U129" s="28">
        <f t="shared" si="80"/>
        <v>0.22508005688386892</v>
      </c>
      <c r="V129" s="8"/>
      <c r="W129" s="8"/>
      <c r="X129" s="6" t="s">
        <v>139</v>
      </c>
      <c r="Y129" s="6" t="s">
        <v>52</v>
      </c>
      <c r="Z129" s="87">
        <f t="shared" si="86"/>
        <v>0.04</v>
      </c>
      <c r="AA129" s="50">
        <f>AB14</f>
        <v>21018</v>
      </c>
      <c r="AB129" s="51">
        <v>1</v>
      </c>
      <c r="AC129" s="56">
        <f t="shared" si="81"/>
        <v>1.9031306499191171E-6</v>
      </c>
      <c r="AD129" s="6">
        <v>100000</v>
      </c>
      <c r="AE129" s="20"/>
      <c r="AF129" s="28">
        <f t="shared" si="82"/>
        <v>0.1903130649919117</v>
      </c>
      <c r="AG129" s="8"/>
      <c r="AH129" s="86" t="e">
        <f>#REF!+#REF!+#REF!+E129+O129+Z129</f>
        <v>#REF!</v>
      </c>
      <c r="AI129" s="86" t="e">
        <f>#REF!-'натнорм худож'!AH129</f>
        <v>#REF!</v>
      </c>
      <c r="AJ129" s="85" t="e">
        <f>#REF!*#REF!+#REF!*#REF!+#REF!*#REF!+K129*F129+U129*P129+AF129*AA129</f>
        <v>#REF!</v>
      </c>
      <c r="AK129" s="88" t="e">
        <f>#REF!*#REF!</f>
        <v>#REF!</v>
      </c>
      <c r="BE129" s="8"/>
      <c r="BF129" s="6" t="s">
        <v>139</v>
      </c>
      <c r="BG129" s="6" t="s">
        <v>52</v>
      </c>
      <c r="BH129" s="87">
        <f t="shared" si="87"/>
        <v>0.39</v>
      </c>
      <c r="BI129" s="50">
        <f>BJ14</f>
        <v>173538</v>
      </c>
      <c r="BJ129" s="51">
        <v>1</v>
      </c>
      <c r="BK129" s="56">
        <f t="shared" si="83"/>
        <v>2.2473464025170281E-6</v>
      </c>
      <c r="BL129" s="6">
        <v>100000</v>
      </c>
      <c r="BM129" s="20"/>
      <c r="BN129" s="28">
        <f t="shared" si="84"/>
        <v>0.22473464025170281</v>
      </c>
      <c r="BO129" s="8"/>
    </row>
    <row r="130" spans="1:67" ht="30">
      <c r="A130" s="813"/>
      <c r="B130" s="809"/>
      <c r="C130" s="235" t="str">
        <f>'расчет по направ'!AI125</f>
        <v>Налоги, госпошлина</v>
      </c>
      <c r="D130" s="711" t="s">
        <v>188</v>
      </c>
      <c r="E130" s="712"/>
      <c r="F130" s="151">
        <f>G14</f>
        <v>173538</v>
      </c>
      <c r="G130" s="167">
        <v>1</v>
      </c>
      <c r="H130" s="169">
        <f>'расчет по направ'!AN125</f>
        <v>4.1321796621630082E-6</v>
      </c>
      <c r="I130" s="203">
        <v>130000</v>
      </c>
      <c r="J130" s="95"/>
      <c r="K130" s="170">
        <f t="shared" si="78"/>
        <v>0.53718335608119105</v>
      </c>
      <c r="L130" s="8"/>
      <c r="M130" s="6" t="s">
        <v>140</v>
      </c>
      <c r="N130" s="6" t="s">
        <v>52</v>
      </c>
      <c r="O130" s="87">
        <f t="shared" si="85"/>
        <v>0.44</v>
      </c>
      <c r="P130" s="50">
        <f>Q14</f>
        <v>195486</v>
      </c>
      <c r="Q130" s="51">
        <v>1</v>
      </c>
      <c r="R130" s="56">
        <f t="shared" si="79"/>
        <v>2.2508005688386893E-6</v>
      </c>
      <c r="S130" s="6">
        <v>130000</v>
      </c>
      <c r="T130" s="20"/>
      <c r="U130" s="28">
        <f t="shared" si="80"/>
        <v>0.2926040739490296</v>
      </c>
      <c r="V130" s="8"/>
      <c r="W130" s="8"/>
      <c r="X130" s="6" t="s">
        <v>140</v>
      </c>
      <c r="Y130" s="6" t="s">
        <v>52</v>
      </c>
      <c r="Z130" s="87">
        <f t="shared" si="86"/>
        <v>0.04</v>
      </c>
      <c r="AA130" s="50">
        <f>AB14</f>
        <v>21018</v>
      </c>
      <c r="AB130" s="51">
        <v>1</v>
      </c>
      <c r="AC130" s="56">
        <f t="shared" si="81"/>
        <v>1.9031306499191171E-6</v>
      </c>
      <c r="AD130" s="6">
        <v>130000</v>
      </c>
      <c r="AE130" s="20"/>
      <c r="AF130" s="28">
        <f t="shared" si="82"/>
        <v>0.24740698448948523</v>
      </c>
      <c r="AG130" s="8"/>
      <c r="AH130" s="86" t="e">
        <f>#REF!+#REF!+#REF!+E130+O130+Z130</f>
        <v>#REF!</v>
      </c>
      <c r="AI130" s="86" t="e">
        <f>#REF!-'натнорм худож'!AH130</f>
        <v>#REF!</v>
      </c>
      <c r="AJ130" s="85" t="e">
        <f>#REF!*#REF!+#REF!*#REF!+#REF!*#REF!+K130*F130+U130*P130+AF130*AA130</f>
        <v>#REF!</v>
      </c>
      <c r="AK130" s="88" t="e">
        <f>#REF!*#REF!</f>
        <v>#REF!</v>
      </c>
      <c r="BE130" s="8"/>
      <c r="BF130" s="6" t="s">
        <v>140</v>
      </c>
      <c r="BG130" s="6" t="s">
        <v>52</v>
      </c>
      <c r="BH130" s="87">
        <f t="shared" si="87"/>
        <v>0.39</v>
      </c>
      <c r="BI130" s="50">
        <f>BJ14</f>
        <v>173538</v>
      </c>
      <c r="BJ130" s="51">
        <v>1</v>
      </c>
      <c r="BK130" s="56">
        <f t="shared" si="83"/>
        <v>2.2473464025170281E-6</v>
      </c>
      <c r="BL130" s="6">
        <v>130000</v>
      </c>
      <c r="BM130" s="20"/>
      <c r="BN130" s="28">
        <f t="shared" si="84"/>
        <v>0.29215503232721363</v>
      </c>
      <c r="BO130" s="8"/>
    </row>
    <row r="131" spans="1:67" ht="30">
      <c r="A131" s="813"/>
      <c r="B131" s="809"/>
      <c r="C131" s="235" t="str">
        <f>'расчет по направ'!AI126</f>
        <v>пособие по уходу за ребенком до 3-х лет</v>
      </c>
      <c r="D131" s="711" t="s">
        <v>188</v>
      </c>
      <c r="E131" s="712"/>
      <c r="F131" s="151">
        <f>G14</f>
        <v>173538</v>
      </c>
      <c r="G131" s="167">
        <v>1</v>
      </c>
      <c r="H131" s="169">
        <f>'расчет по направ'!AN126</f>
        <v>4.1321796621630082E-6</v>
      </c>
      <c r="I131" s="203">
        <v>2590</v>
      </c>
      <c r="J131" s="95"/>
      <c r="K131" s="170">
        <f t="shared" si="78"/>
        <v>1.0702345325002192E-2</v>
      </c>
      <c r="L131" s="8"/>
      <c r="M131" s="6" t="s">
        <v>142</v>
      </c>
      <c r="N131" s="6" t="s">
        <v>52</v>
      </c>
      <c r="O131" s="87">
        <f t="shared" si="85"/>
        <v>0.44</v>
      </c>
      <c r="P131" s="50">
        <f>Q14</f>
        <v>195486</v>
      </c>
      <c r="Q131" s="51">
        <v>1</v>
      </c>
      <c r="R131" s="56">
        <f t="shared" si="79"/>
        <v>2.2508005688386893E-6</v>
      </c>
      <c r="S131" s="6">
        <v>2590</v>
      </c>
      <c r="T131" s="20"/>
      <c r="U131" s="28">
        <f t="shared" si="80"/>
        <v>5.8295734732922051E-3</v>
      </c>
      <c r="V131" s="8"/>
      <c r="W131" s="8"/>
      <c r="X131" s="6" t="s">
        <v>142</v>
      </c>
      <c r="Y131" s="6" t="s">
        <v>52</v>
      </c>
      <c r="Z131" s="87">
        <f t="shared" si="86"/>
        <v>0.04</v>
      </c>
      <c r="AA131" s="50">
        <f>AB14</f>
        <v>21018</v>
      </c>
      <c r="AB131" s="51">
        <v>1</v>
      </c>
      <c r="AC131" s="56">
        <f t="shared" si="81"/>
        <v>1.9031306499191171E-6</v>
      </c>
      <c r="AD131" s="6">
        <v>2590</v>
      </c>
      <c r="AE131" s="20"/>
      <c r="AF131" s="28">
        <f t="shared" si="82"/>
        <v>4.9291083832905137E-3</v>
      </c>
      <c r="AG131" s="8"/>
      <c r="AH131" s="86" t="e">
        <f>#REF!+#REF!+#REF!+E131+O131+Z131</f>
        <v>#REF!</v>
      </c>
      <c r="AI131" s="86" t="e">
        <f>#REF!-'натнорм худож'!AH131</f>
        <v>#REF!</v>
      </c>
      <c r="AJ131" s="85" t="e">
        <f>#REF!*#REF!+#REF!*#REF!+#REF!*#REF!+K131*F131+U131*P131+AF131*AA131</f>
        <v>#REF!</v>
      </c>
      <c r="AK131" s="88" t="e">
        <f>#REF!*#REF!</f>
        <v>#REF!</v>
      </c>
      <c r="BE131" s="8"/>
      <c r="BF131" s="6" t="s">
        <v>142</v>
      </c>
      <c r="BG131" s="6" t="s">
        <v>52</v>
      </c>
      <c r="BH131" s="87">
        <f t="shared" si="87"/>
        <v>0.39</v>
      </c>
      <c r="BI131" s="50">
        <f>BJ14</f>
        <v>173538</v>
      </c>
      <c r="BJ131" s="51">
        <v>1</v>
      </c>
      <c r="BK131" s="56">
        <f t="shared" si="83"/>
        <v>2.2473464025170281E-6</v>
      </c>
      <c r="BL131" s="6">
        <v>2590</v>
      </c>
      <c r="BM131" s="20"/>
      <c r="BN131" s="28">
        <f t="shared" si="84"/>
        <v>5.8206271825191032E-3</v>
      </c>
      <c r="BO131" s="8"/>
    </row>
    <row r="132" spans="1:67" ht="30">
      <c r="A132" s="813"/>
      <c r="B132" s="809"/>
      <c r="C132" s="235" t="str">
        <f>'расчет по направ'!AI127</f>
        <v>Медосмотр административного персонала</v>
      </c>
      <c r="D132" s="711" t="s">
        <v>188</v>
      </c>
      <c r="E132" s="712"/>
      <c r="F132" s="151">
        <f>G14</f>
        <v>173538</v>
      </c>
      <c r="G132" s="167">
        <v>1</v>
      </c>
      <c r="H132" s="169">
        <f>'расчет по направ'!AN127</f>
        <v>4.1321796621630082E-6</v>
      </c>
      <c r="I132" s="204">
        <v>1800</v>
      </c>
      <c r="J132" s="205"/>
      <c r="K132" s="206">
        <f t="shared" si="78"/>
        <v>7.4379233918934152E-3</v>
      </c>
      <c r="L132" s="75"/>
      <c r="M132" s="76" t="s">
        <v>143</v>
      </c>
      <c r="N132" s="6" t="s">
        <v>52</v>
      </c>
      <c r="O132" s="87">
        <f t="shared" si="85"/>
        <v>0.44</v>
      </c>
      <c r="P132" s="50">
        <f>Q14</f>
        <v>195486</v>
      </c>
      <c r="Q132" s="51">
        <v>1</v>
      </c>
      <c r="R132" s="56">
        <f t="shared" si="79"/>
        <v>2.2508005688386893E-6</v>
      </c>
      <c r="S132" s="76">
        <v>1800</v>
      </c>
      <c r="T132" s="82"/>
      <c r="U132" s="81">
        <f t="shared" si="80"/>
        <v>4.051441023909641E-3</v>
      </c>
      <c r="V132" s="75"/>
      <c r="W132" s="75"/>
      <c r="X132" s="76" t="s">
        <v>143</v>
      </c>
      <c r="Y132" s="6" t="s">
        <v>52</v>
      </c>
      <c r="Z132" s="87">
        <f t="shared" si="86"/>
        <v>0.04</v>
      </c>
      <c r="AA132" s="50">
        <f>AB14</f>
        <v>21018</v>
      </c>
      <c r="AB132" s="51">
        <v>1</v>
      </c>
      <c r="AC132" s="56">
        <f t="shared" si="81"/>
        <v>1.9031306499191171E-6</v>
      </c>
      <c r="AD132" s="76">
        <v>1800</v>
      </c>
      <c r="AE132" s="82"/>
      <c r="AF132" s="81">
        <f t="shared" si="82"/>
        <v>3.4256351698544107E-3</v>
      </c>
      <c r="AG132" s="75"/>
      <c r="AH132" s="86" t="e">
        <f>#REF!+#REF!+#REF!+E132+O132+Z132</f>
        <v>#REF!</v>
      </c>
      <c r="AI132" s="86" t="e">
        <f>#REF!-'натнорм худож'!AH132</f>
        <v>#REF!</v>
      </c>
      <c r="AJ132" s="85" t="e">
        <f>#REF!*#REF!+#REF!*#REF!+#REF!*#REF!+K132*F132+U132*P132+AF132*AA132</f>
        <v>#REF!</v>
      </c>
      <c r="AK132" s="88" t="e">
        <f>#REF!*#REF!</f>
        <v>#REF!</v>
      </c>
      <c r="BE132" s="75"/>
      <c r="BF132" s="76" t="s">
        <v>143</v>
      </c>
      <c r="BG132" s="6" t="s">
        <v>52</v>
      </c>
      <c r="BH132" s="87">
        <f t="shared" si="87"/>
        <v>0.39</v>
      </c>
      <c r="BI132" s="50">
        <f>BJ14</f>
        <v>173538</v>
      </c>
      <c r="BJ132" s="51">
        <v>1</v>
      </c>
      <c r="BK132" s="56">
        <f t="shared" si="83"/>
        <v>2.2473464025170281E-6</v>
      </c>
      <c r="BL132" s="76">
        <v>1800</v>
      </c>
      <c r="BM132" s="82"/>
      <c r="BN132" s="81">
        <f t="shared" si="84"/>
        <v>4.0452235245306504E-3</v>
      </c>
      <c r="BO132" s="75"/>
    </row>
    <row r="133" spans="1:67" ht="30">
      <c r="A133" s="813"/>
      <c r="B133" s="809"/>
      <c r="C133" s="235" t="str">
        <f>'расчет по направ'!AI128</f>
        <v>Хоз.товары (дезинфицирующие, моющие средства)</v>
      </c>
      <c r="D133" s="711" t="s">
        <v>188</v>
      </c>
      <c r="E133" s="712"/>
      <c r="F133" s="151">
        <f>G14</f>
        <v>173538</v>
      </c>
      <c r="G133" s="167">
        <v>1</v>
      </c>
      <c r="H133" s="169">
        <f>'расчет по направ'!AN128</f>
        <v>4.1321796621630082E-6</v>
      </c>
      <c r="I133" s="204">
        <v>3000</v>
      </c>
      <c r="J133" s="205"/>
      <c r="K133" s="170">
        <f t="shared" si="78"/>
        <v>1.2396538986489024E-2</v>
      </c>
      <c r="L133" s="75"/>
      <c r="M133" s="76" t="s">
        <v>145</v>
      </c>
      <c r="N133" s="6" t="s">
        <v>52</v>
      </c>
      <c r="O133" s="87">
        <f>ROUND((4)/443052*P133,2)</f>
        <v>1.76</v>
      </c>
      <c r="P133" s="50">
        <f>Q14</f>
        <v>195486</v>
      </c>
      <c r="Q133" s="51">
        <v>1</v>
      </c>
      <c r="R133" s="56">
        <f t="shared" si="79"/>
        <v>9.0032022753547572E-6</v>
      </c>
      <c r="S133" s="76">
        <v>3000</v>
      </c>
      <c r="T133" s="82"/>
      <c r="U133" s="28">
        <f t="shared" si="80"/>
        <v>2.7009606826064271E-2</v>
      </c>
      <c r="V133" s="75"/>
      <c r="W133" s="75"/>
      <c r="X133" s="76" t="s">
        <v>145</v>
      </c>
      <c r="Y133" s="6" t="s">
        <v>52</v>
      </c>
      <c r="Z133" s="87">
        <f>ROUND((4)/443052*AA133,2)+0.01</f>
        <v>0.2</v>
      </c>
      <c r="AA133" s="50">
        <f>AB14</f>
        <v>21018</v>
      </c>
      <c r="AB133" s="51">
        <v>1</v>
      </c>
      <c r="AC133" s="56">
        <f t="shared" si="81"/>
        <v>9.5156532495955856E-6</v>
      </c>
      <c r="AD133" s="76">
        <v>3000</v>
      </c>
      <c r="AE133" s="82"/>
      <c r="AF133" s="28">
        <f t="shared" si="82"/>
        <v>2.8546959748786759E-2</v>
      </c>
      <c r="AG133" s="75"/>
      <c r="AH133" s="86" t="e">
        <f>#REF!+#REF!+#REF!+E133+O133+Z133</f>
        <v>#REF!</v>
      </c>
      <c r="AI133" s="86" t="e">
        <f>#REF!-'натнорм худож'!AH133</f>
        <v>#REF!</v>
      </c>
      <c r="AJ133" s="85" t="e">
        <f>#REF!*#REF!+#REF!*#REF!+#REF!*#REF!+K133*F133+U133*P133+AF133*AA133</f>
        <v>#REF!</v>
      </c>
      <c r="AK133" s="88" t="e">
        <f>#REF!*#REF!</f>
        <v>#REF!</v>
      </c>
      <c r="BE133" s="75"/>
      <c r="BF133" s="76" t="s">
        <v>145</v>
      </c>
      <c r="BG133" s="6" t="s">
        <v>52</v>
      </c>
      <c r="BH133" s="87">
        <f>ROUND((4)/443052*BI133,2)</f>
        <v>1.57</v>
      </c>
      <c r="BI133" s="50">
        <f>BJ14</f>
        <v>173538</v>
      </c>
      <c r="BJ133" s="51">
        <v>1</v>
      </c>
      <c r="BK133" s="56">
        <f t="shared" si="83"/>
        <v>9.0470098767993177E-6</v>
      </c>
      <c r="BL133" s="76">
        <v>3000</v>
      </c>
      <c r="BM133" s="82"/>
      <c r="BN133" s="28">
        <f t="shared" si="84"/>
        <v>2.7141029630397953E-2</v>
      </c>
      <c r="BO133" s="75"/>
    </row>
    <row r="134" spans="1:67" ht="30">
      <c r="A134" s="813"/>
      <c r="B134" s="809"/>
      <c r="C134" s="235" t="str">
        <f>'расчет по направ'!AI129</f>
        <v xml:space="preserve">Услуги семис </v>
      </c>
      <c r="D134" s="711" t="s">
        <v>188</v>
      </c>
      <c r="E134" s="712"/>
      <c r="F134" s="151">
        <f>G14</f>
        <v>173538</v>
      </c>
      <c r="G134" s="167">
        <v>1</v>
      </c>
      <c r="H134" s="169">
        <f>'расчет по направ'!AN129</f>
        <v>4.1321796621630082E-6</v>
      </c>
      <c r="I134" s="203">
        <v>114440.33</v>
      </c>
      <c r="J134" s="95"/>
      <c r="K134" s="170">
        <f t="shared" si="78"/>
        <v>0.47288800415722321</v>
      </c>
      <c r="L134" s="8"/>
      <c r="M134" s="6" t="s">
        <v>146</v>
      </c>
      <c r="N134" s="6" t="s">
        <v>52</v>
      </c>
      <c r="O134" s="87">
        <f t="shared" si="85"/>
        <v>0.44</v>
      </c>
      <c r="P134" s="50">
        <f>Q14</f>
        <v>195486</v>
      </c>
      <c r="Q134" s="51">
        <v>1</v>
      </c>
      <c r="R134" s="56">
        <f t="shared" si="79"/>
        <v>2.2508005688386893E-6</v>
      </c>
      <c r="S134" s="6">
        <v>114440.33</v>
      </c>
      <c r="T134" s="20"/>
      <c r="U134" s="28">
        <f t="shared" si="80"/>
        <v>0.25758235986208733</v>
      </c>
      <c r="V134" s="8"/>
      <c r="W134" s="8"/>
      <c r="X134" s="6" t="s">
        <v>146</v>
      </c>
      <c r="Y134" s="6" t="s">
        <v>52</v>
      </c>
      <c r="Z134" s="87">
        <f t="shared" si="86"/>
        <v>0.04</v>
      </c>
      <c r="AA134" s="50">
        <f>AB14</f>
        <v>21018</v>
      </c>
      <c r="AB134" s="51">
        <v>1</v>
      </c>
      <c r="AC134" s="56">
        <f t="shared" si="81"/>
        <v>1.9031306499191171E-6</v>
      </c>
      <c r="AD134" s="6">
        <v>114440.33</v>
      </c>
      <c r="AE134" s="20"/>
      <c r="AF134" s="28">
        <f t="shared" si="82"/>
        <v>0.21779489960985823</v>
      </c>
      <c r="AG134" s="8"/>
      <c r="AH134" s="86" t="e">
        <f>#REF!+#REF!+#REF!+E134+O134+Z134</f>
        <v>#REF!</v>
      </c>
      <c r="AI134" s="86" t="e">
        <f>#REF!-'натнорм худож'!AH134</f>
        <v>#REF!</v>
      </c>
      <c r="AJ134" s="85" t="e">
        <f>#REF!*#REF!+#REF!*#REF!+#REF!*#REF!+K134*F134+U134*P134+AF134*AA134</f>
        <v>#REF!</v>
      </c>
      <c r="AK134" s="88" t="e">
        <f>#REF!*#REF!</f>
        <v>#REF!</v>
      </c>
      <c r="BE134" s="8"/>
      <c r="BF134" s="6" t="s">
        <v>146</v>
      </c>
      <c r="BG134" s="6" t="s">
        <v>52</v>
      </c>
      <c r="BH134" s="87">
        <f t="shared" ref="BH134" si="88">ROUND((1)/443052*BI134,2)</f>
        <v>0.39</v>
      </c>
      <c r="BI134" s="50">
        <f>BJ14</f>
        <v>173538</v>
      </c>
      <c r="BJ134" s="51">
        <v>1</v>
      </c>
      <c r="BK134" s="56">
        <f t="shared" si="83"/>
        <v>2.2473464025170281E-6</v>
      </c>
      <c r="BL134" s="6">
        <v>114440.33</v>
      </c>
      <c r="BM134" s="20"/>
      <c r="BN134" s="28">
        <f t="shared" si="84"/>
        <v>0.25718706392836155</v>
      </c>
      <c r="BO134" s="8"/>
    </row>
    <row r="135" spans="1:67" ht="15" customHeight="1">
      <c r="A135" s="813"/>
      <c r="B135" s="809"/>
      <c r="C135" s="235" t="str">
        <f>'расчет по направ'!AI130</f>
        <v>Разработка новых проектов ПДВ</v>
      </c>
      <c r="D135" s="711" t="s">
        <v>188</v>
      </c>
      <c r="E135" s="712"/>
      <c r="F135" s="438"/>
      <c r="G135" s="438"/>
      <c r="H135" s="169">
        <f>'расчет по направ'!AN130</f>
        <v>4.1321796621630082E-6</v>
      </c>
      <c r="I135" s="438"/>
      <c r="J135" s="439"/>
      <c r="K135" s="174">
        <f>SUM(K124:K134)</f>
        <v>2.1513380611312156</v>
      </c>
      <c r="L135" s="761" t="s">
        <v>26</v>
      </c>
      <c r="M135" s="762"/>
      <c r="N135" s="762"/>
      <c r="O135" s="762"/>
      <c r="P135" s="762"/>
      <c r="Q135" s="762"/>
      <c r="R135" s="762"/>
      <c r="S135" s="762"/>
      <c r="T135" s="763"/>
      <c r="U135" s="30">
        <f>SUM(U124:U134)</f>
        <v>1.1920922480382226</v>
      </c>
      <c r="V135" s="8"/>
      <c r="W135" s="761" t="s">
        <v>26</v>
      </c>
      <c r="X135" s="762"/>
      <c r="Y135" s="762"/>
      <c r="Z135" s="762"/>
      <c r="AA135" s="762"/>
      <c r="AB135" s="762"/>
      <c r="AC135" s="762"/>
      <c r="AD135" s="762"/>
      <c r="AE135" s="763"/>
      <c r="AF135" s="30">
        <f>SUM(AF124:AF134)</f>
        <v>1.0136651060995339</v>
      </c>
      <c r="AG135" s="8"/>
      <c r="AH135" s="86" t="e">
        <f>#REF!+#REF!+#REF!+E135+O135+Z135</f>
        <v>#REF!</v>
      </c>
      <c r="AI135" s="86" t="e">
        <f>#REF!-'натнорм худож'!AH135</f>
        <v>#REF!</v>
      </c>
      <c r="AJ135" s="90" t="e">
        <f>AF135*AA134+U135*P134+K135*F134+#REF!*#REF!+#REF!*#REF!+#REF!*#REF!</f>
        <v>#REF!</v>
      </c>
      <c r="AK135" s="88" t="e">
        <f>#REF!*#REF!</f>
        <v>#REF!</v>
      </c>
      <c r="BE135" s="761" t="s">
        <v>26</v>
      </c>
      <c r="BF135" s="762"/>
      <c r="BG135" s="762"/>
      <c r="BH135" s="762"/>
      <c r="BI135" s="762"/>
      <c r="BJ135" s="762"/>
      <c r="BK135" s="762"/>
      <c r="BL135" s="762"/>
      <c r="BM135" s="763"/>
      <c r="BN135" s="30">
        <f>SUM(BN124:BN134)</f>
        <v>1.1904356895896</v>
      </c>
      <c r="BO135" s="8"/>
    </row>
    <row r="136" spans="1:67" ht="15" customHeight="1">
      <c r="A136" s="813"/>
      <c r="B136" s="809"/>
      <c r="C136" s="235" t="str">
        <f>'расчет по направ'!AI131</f>
        <v>Проведение испытаний устройств заземления и изоляции электросетей</v>
      </c>
      <c r="D136" s="711" t="s">
        <v>188</v>
      </c>
      <c r="E136" s="712"/>
      <c r="F136" s="440"/>
      <c r="G136" s="440"/>
      <c r="H136" s="169">
        <f>'расчет по направ'!AN131</f>
        <v>4.1321796621630082E-6</v>
      </c>
      <c r="I136" s="440"/>
      <c r="J136" s="441"/>
      <c r="K136" s="133">
        <f>K85+K97+K102+K108+K112+K122+K135</f>
        <v>26.982874554640436</v>
      </c>
      <c r="L136" s="784" t="s">
        <v>129</v>
      </c>
      <c r="M136" s="785"/>
      <c r="N136" s="785"/>
      <c r="O136" s="785"/>
      <c r="P136" s="785"/>
      <c r="Q136" s="785"/>
      <c r="R136" s="785"/>
      <c r="S136" s="785"/>
      <c r="T136" s="786"/>
      <c r="U136" s="35">
        <f>U85+U97+U102+U108+U112+U122+U135</f>
        <v>18.01292955599817</v>
      </c>
      <c r="V136" s="7"/>
      <c r="W136" s="784" t="s">
        <v>129</v>
      </c>
      <c r="X136" s="785"/>
      <c r="Y136" s="785"/>
      <c r="Z136" s="785"/>
      <c r="AA136" s="785"/>
      <c r="AB136" s="785"/>
      <c r="AC136" s="785"/>
      <c r="AD136" s="785"/>
      <c r="AE136" s="786"/>
      <c r="AF136" s="35">
        <f>AF85+AF97+AF102+AF108+AF112+AF122+AF135</f>
        <v>17.216873192716427</v>
      </c>
      <c r="AG136" s="7"/>
      <c r="AH136" s="86" t="e">
        <f>#REF!+#REF!+#REF!+E136+O136+Z136</f>
        <v>#REF!</v>
      </c>
      <c r="AI136" s="86" t="e">
        <f>#REF!-'натнорм худож'!AH136</f>
        <v>#REF!</v>
      </c>
      <c r="AJ136" s="85" t="e">
        <f>#REF!*#REF!+#REF!*#REF!+#REF!*#REF!+K136*F134+U136*P134+AF136*AA134</f>
        <v>#REF!</v>
      </c>
      <c r="AK136" s="88" t="e">
        <f>#REF!*#REF!</f>
        <v>#REF!</v>
      </c>
      <c r="BE136" s="784" t="s">
        <v>129</v>
      </c>
      <c r="BF136" s="785"/>
      <c r="BG136" s="785"/>
      <c r="BH136" s="785"/>
      <c r="BI136" s="785"/>
      <c r="BJ136" s="785"/>
      <c r="BK136" s="785"/>
      <c r="BL136" s="785"/>
      <c r="BM136" s="786"/>
      <c r="BN136" s="35">
        <f>BN85+BN97+BN102+BN108+BN112+BN122+BN135</f>
        <v>17.991892606468554</v>
      </c>
      <c r="BO136" s="7"/>
    </row>
    <row r="137" spans="1:67" ht="15" customHeight="1">
      <c r="A137" s="813"/>
      <c r="B137" s="809"/>
      <c r="C137" s="235" t="str">
        <f>'расчет по направ'!AI132</f>
        <v xml:space="preserve">Обслуживание системы наружного видеонаблюдения </v>
      </c>
      <c r="D137" s="711" t="s">
        <v>188</v>
      </c>
      <c r="E137" s="712"/>
      <c r="F137" s="440"/>
      <c r="G137" s="440"/>
      <c r="H137" s="169">
        <f>'расчет по направ'!AN132</f>
        <v>4.1321796621630082E-6</v>
      </c>
      <c r="I137" s="440"/>
      <c r="J137" s="441"/>
      <c r="K137" s="133">
        <f>K136+K76</f>
        <v>179.9883190994382</v>
      </c>
      <c r="L137" s="784" t="s">
        <v>130</v>
      </c>
      <c r="M137" s="785"/>
      <c r="N137" s="785"/>
      <c r="O137" s="785"/>
      <c r="P137" s="785"/>
      <c r="Q137" s="785"/>
      <c r="R137" s="785"/>
      <c r="S137" s="785"/>
      <c r="T137" s="786"/>
      <c r="U137" s="35">
        <f>U136+U76</f>
        <v>58.082076308809121</v>
      </c>
      <c r="W137" s="784" t="s">
        <v>130</v>
      </c>
      <c r="X137" s="785"/>
      <c r="Y137" s="785"/>
      <c r="Z137" s="785"/>
      <c r="AA137" s="785"/>
      <c r="AB137" s="785"/>
      <c r="AC137" s="785"/>
      <c r="AD137" s="785"/>
      <c r="AE137" s="786"/>
      <c r="AF137" s="35">
        <f>AF136+AF76</f>
        <v>108.82466855573861</v>
      </c>
      <c r="AH137" s="86" t="e">
        <f>#REF!+#REF!+#REF!+E137+O137+Z137</f>
        <v>#REF!</v>
      </c>
      <c r="AI137" s="86" t="e">
        <f>#REF!-'натнорм худож'!AH137</f>
        <v>#REF!</v>
      </c>
      <c r="AJ137" s="35" t="e">
        <f>AJ136+AJ76</f>
        <v>#REF!</v>
      </c>
      <c r="AK137" s="35" t="e">
        <f>AK136+AK76</f>
        <v>#REF!</v>
      </c>
      <c r="BE137" s="784" t="s">
        <v>130</v>
      </c>
      <c r="BF137" s="785"/>
      <c r="BG137" s="785"/>
      <c r="BH137" s="785"/>
      <c r="BI137" s="785"/>
      <c r="BJ137" s="785"/>
      <c r="BK137" s="785"/>
      <c r="BL137" s="785"/>
      <c r="BM137" s="786"/>
      <c r="BN137" s="35">
        <f>BN136+BN76</f>
        <v>70.538344847361046</v>
      </c>
    </row>
    <row r="138" spans="1:67" ht="60">
      <c r="A138" s="813"/>
      <c r="B138" s="809"/>
      <c r="C138" s="235" t="str">
        <f>'расчет по направ'!AI133</f>
        <v>Экспертиза огнезащитной обработи строительных конструкций(сумма договора в год)</v>
      </c>
      <c r="D138" s="711" t="s">
        <v>188</v>
      </c>
      <c r="E138" s="712"/>
      <c r="H138" s="169">
        <f>'расчет по направ'!AN133</f>
        <v>4.1321796621630082E-6</v>
      </c>
      <c r="K138" s="220">
        <f>K137*F134</f>
        <v>31234812.919878308</v>
      </c>
      <c r="U138" s="59">
        <f>U137*P134</f>
        <v>11354232.76930386</v>
      </c>
      <c r="AF138" s="59">
        <f>AF137*AA134</f>
        <v>2287276.8837045142</v>
      </c>
      <c r="AH138" s="69" t="e">
        <f>AF138+U138+K138+#REF!+#REF!+#REF!</f>
        <v>#REF!</v>
      </c>
      <c r="BN138" s="59">
        <f>BN137*BI134</f>
        <v>12241083.288121341</v>
      </c>
    </row>
    <row r="139" spans="1:67">
      <c r="A139" s="813"/>
      <c r="B139" s="809"/>
      <c r="C139" s="235" t="str">
        <f>'расчет по направ'!AI134</f>
        <v xml:space="preserve">Канцелярия </v>
      </c>
      <c r="D139" s="711" t="s">
        <v>188</v>
      </c>
      <c r="E139" s="712"/>
      <c r="H139" s="169">
        <f>'расчет по направ'!AN134</f>
        <v>4.1321796621630082E-6</v>
      </c>
      <c r="AH139" s="13">
        <v>29298916.800000001</v>
      </c>
    </row>
    <row r="140" spans="1:67">
      <c r="A140" s="813"/>
      <c r="B140" s="809"/>
      <c r="C140" s="235" t="str">
        <f>'расчет по направ'!AI135</f>
        <v xml:space="preserve">Дверные доводчики </v>
      </c>
      <c r="D140" s="711" t="s">
        <v>188</v>
      </c>
      <c r="E140" s="712"/>
      <c r="H140" s="169">
        <f>'расчет по направ'!AN135</f>
        <v>4.1321796621630082E-6</v>
      </c>
      <c r="K140" s="221"/>
      <c r="U140" s="69"/>
      <c r="AF140" s="69"/>
      <c r="AH140" s="69" t="e">
        <f>AH139-AH138</f>
        <v>#REF!</v>
      </c>
      <c r="BN140" s="69"/>
    </row>
    <row r="141" spans="1:67">
      <c r="A141" s="813"/>
      <c r="B141" s="809"/>
      <c r="C141" s="235" t="str">
        <f>'расчет по направ'!AI136</f>
        <v>Краны</v>
      </c>
      <c r="D141" s="711" t="s">
        <v>188</v>
      </c>
      <c r="E141" s="712"/>
      <c r="H141" s="169">
        <f>'расчет по направ'!AN136</f>
        <v>4.1321796621630082E-6</v>
      </c>
    </row>
    <row r="142" spans="1:67">
      <c r="A142" s="813"/>
      <c r="B142" s="809"/>
      <c r="C142" s="235" t="str">
        <f>'расчет по направ'!AI137</f>
        <v>Лампы</v>
      </c>
      <c r="D142" s="711" t="s">
        <v>188</v>
      </c>
      <c r="E142" s="712"/>
      <c r="H142" s="169">
        <f>'расчет по направ'!AN137</f>
        <v>4.1321796621630082E-6</v>
      </c>
    </row>
    <row r="143" spans="1:67" ht="30">
      <c r="A143" s="813"/>
      <c r="B143" s="809"/>
      <c r="C143" s="235" t="str">
        <f>'расчет по направ'!AI138</f>
        <v>Средства индивидуальной защиты ( мягкий инвентарь)</v>
      </c>
      <c r="D143" s="711" t="s">
        <v>188</v>
      </c>
      <c r="E143" s="712"/>
      <c r="H143" s="169">
        <f>'расчет по направ'!AN138</f>
        <v>4.1321796621630082E-6</v>
      </c>
    </row>
  </sheetData>
  <mergeCells count="326">
    <mergeCell ref="D138:E138"/>
    <mergeCell ref="D139:E139"/>
    <mergeCell ref="D140:E140"/>
    <mergeCell ref="D141:E141"/>
    <mergeCell ref="D142:E142"/>
    <mergeCell ref="D143:E143"/>
    <mergeCell ref="A12:A143"/>
    <mergeCell ref="B12:B143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30:E130"/>
    <mergeCell ref="D117:E117"/>
    <mergeCell ref="D118:E118"/>
    <mergeCell ref="D119:E119"/>
    <mergeCell ref="D120:E120"/>
    <mergeCell ref="D121:E121"/>
    <mergeCell ref="D124:E124"/>
    <mergeCell ref="D81:E81"/>
    <mergeCell ref="D82:E82"/>
    <mergeCell ref="D83:E83"/>
    <mergeCell ref="D84:E84"/>
    <mergeCell ref="C112:J112"/>
    <mergeCell ref="C103:K103"/>
    <mergeCell ref="D96:E96"/>
    <mergeCell ref="C97:J97"/>
    <mergeCell ref="C113:K113"/>
    <mergeCell ref="D107:E107"/>
    <mergeCell ref="C108:J108"/>
    <mergeCell ref="C98:K98"/>
    <mergeCell ref="C85:J85"/>
    <mergeCell ref="H2:L2"/>
    <mergeCell ref="B5:I5"/>
    <mergeCell ref="BG58:BH58"/>
    <mergeCell ref="BG45:BH45"/>
    <mergeCell ref="BG46:BH46"/>
    <mergeCell ref="BG47:BH47"/>
    <mergeCell ref="BG48:BH48"/>
    <mergeCell ref="BG49:BH49"/>
    <mergeCell ref="BG50:BH50"/>
    <mergeCell ref="BG24:BH24"/>
    <mergeCell ref="BG25:BH25"/>
    <mergeCell ref="BE26:BO26"/>
    <mergeCell ref="BG27:BH27"/>
    <mergeCell ref="BG33:BH33"/>
    <mergeCell ref="BG34:BH34"/>
    <mergeCell ref="BG35:BH35"/>
    <mergeCell ref="BG36:BH36"/>
    <mergeCell ref="BG37:BH37"/>
    <mergeCell ref="BE53:BM53"/>
    <mergeCell ref="BG55:BH55"/>
    <mergeCell ref="BG56:BH56"/>
    <mergeCell ref="BE57:BO57"/>
    <mergeCell ref="BO27:BO53"/>
    <mergeCell ref="BG28:BH28"/>
    <mergeCell ref="BG44:BH44"/>
    <mergeCell ref="BG38:BH38"/>
    <mergeCell ref="BG51:BH51"/>
    <mergeCell ref="BG52:BH52"/>
    <mergeCell ref="BG10:BH10"/>
    <mergeCell ref="BG11:BH11"/>
    <mergeCell ref="BE13:BO13"/>
    <mergeCell ref="BG14:BH14"/>
    <mergeCell ref="BO14:BO20"/>
    <mergeCell ref="BG15:BH15"/>
    <mergeCell ref="BG16:BH16"/>
    <mergeCell ref="BG17:BH17"/>
    <mergeCell ref="BG18:BH18"/>
    <mergeCell ref="BG29:BH29"/>
    <mergeCell ref="BG30:BH30"/>
    <mergeCell ref="BG31:BH31"/>
    <mergeCell ref="BG32:BH32"/>
    <mergeCell ref="BG39:BH39"/>
    <mergeCell ref="BG40:BH40"/>
    <mergeCell ref="BG41:BH41"/>
    <mergeCell ref="BG42:BH42"/>
    <mergeCell ref="BG43:BH43"/>
    <mergeCell ref="D135:E135"/>
    <mergeCell ref="D136:E136"/>
    <mergeCell ref="D137:E137"/>
    <mergeCell ref="C123:K123"/>
    <mergeCell ref="L123:V123"/>
    <mergeCell ref="W123:AG123"/>
    <mergeCell ref="BE123:BO123"/>
    <mergeCell ref="C122:J122"/>
    <mergeCell ref="L122:T122"/>
    <mergeCell ref="W122:AE122"/>
    <mergeCell ref="BE122:BM122"/>
    <mergeCell ref="L137:T137"/>
    <mergeCell ref="W137:AE137"/>
    <mergeCell ref="BE137:BM137"/>
    <mergeCell ref="L136:T136"/>
    <mergeCell ref="W136:AE136"/>
    <mergeCell ref="BE136:BM136"/>
    <mergeCell ref="L135:T135"/>
    <mergeCell ref="W135:AE135"/>
    <mergeCell ref="BE135:BM135"/>
    <mergeCell ref="L113:V113"/>
    <mergeCell ref="W113:AG113"/>
    <mergeCell ref="BE113:BO113"/>
    <mergeCell ref="D115:E115"/>
    <mergeCell ref="D116:E116"/>
    <mergeCell ref="L112:T112"/>
    <mergeCell ref="W112:AE112"/>
    <mergeCell ref="BE112:BM112"/>
    <mergeCell ref="C109:K109"/>
    <mergeCell ref="L109:V109"/>
    <mergeCell ref="W109:AG109"/>
    <mergeCell ref="BE109:BO109"/>
    <mergeCell ref="D110:E110"/>
    <mergeCell ref="D111:E111"/>
    <mergeCell ref="D114:E114"/>
    <mergeCell ref="L108:T108"/>
    <mergeCell ref="W108:AE108"/>
    <mergeCell ref="BE108:BM108"/>
    <mergeCell ref="L103:V103"/>
    <mergeCell ref="W103:AG103"/>
    <mergeCell ref="BE103:BO103"/>
    <mergeCell ref="C102:J102"/>
    <mergeCell ref="L102:T102"/>
    <mergeCell ref="W102:AE102"/>
    <mergeCell ref="BE102:BM102"/>
    <mergeCell ref="D104:E104"/>
    <mergeCell ref="L98:V98"/>
    <mergeCell ref="W98:AG98"/>
    <mergeCell ref="BE98:BO98"/>
    <mergeCell ref="L97:T97"/>
    <mergeCell ref="W97:AE97"/>
    <mergeCell ref="BE97:BM97"/>
    <mergeCell ref="C86:K86"/>
    <mergeCell ref="L86:V86"/>
    <mergeCell ref="W86:AG86"/>
    <mergeCell ref="BE86:BO86"/>
    <mergeCell ref="L85:T85"/>
    <mergeCell ref="W85:AE85"/>
    <mergeCell ref="BE85:BM85"/>
    <mergeCell ref="D87:E87"/>
    <mergeCell ref="D88:E88"/>
    <mergeCell ref="D89:E89"/>
    <mergeCell ref="D90:E90"/>
    <mergeCell ref="D94:E94"/>
    <mergeCell ref="D95:E95"/>
    <mergeCell ref="D91:E91"/>
    <mergeCell ref="D92:E92"/>
    <mergeCell ref="D93:E93"/>
    <mergeCell ref="C80:K80"/>
    <mergeCell ref="L80:V80"/>
    <mergeCell ref="W80:AG80"/>
    <mergeCell ref="BE80:BO80"/>
    <mergeCell ref="C76:J76"/>
    <mergeCell ref="L76:T76"/>
    <mergeCell ref="W76:AE76"/>
    <mergeCell ref="BE76:BM76"/>
    <mergeCell ref="C75:J75"/>
    <mergeCell ref="L75:T75"/>
    <mergeCell ref="W75:AE75"/>
    <mergeCell ref="C79:K79"/>
    <mergeCell ref="BO58:BO75"/>
    <mergeCell ref="BG59:BH59"/>
    <mergeCell ref="BG60:BH60"/>
    <mergeCell ref="BG61:BH61"/>
    <mergeCell ref="BG62:BH62"/>
    <mergeCell ref="BG63:BH63"/>
    <mergeCell ref="BG64:BH64"/>
    <mergeCell ref="BE75:BM75"/>
    <mergeCell ref="D58:E58"/>
    <mergeCell ref="N58:O58"/>
    <mergeCell ref="V58:V75"/>
    <mergeCell ref="Y58:Z58"/>
    <mergeCell ref="AG58:AG75"/>
    <mergeCell ref="D59:E59"/>
    <mergeCell ref="N59:O59"/>
    <mergeCell ref="Y59:Z59"/>
    <mergeCell ref="Y61:Z61"/>
    <mergeCell ref="D64:E64"/>
    <mergeCell ref="N64:O64"/>
    <mergeCell ref="Y64:Z64"/>
    <mergeCell ref="D63:E63"/>
    <mergeCell ref="N63:O63"/>
    <mergeCell ref="Y63:Z63"/>
    <mergeCell ref="D62:E62"/>
    <mergeCell ref="N62:O62"/>
    <mergeCell ref="Y62:Z62"/>
    <mergeCell ref="D60:E60"/>
    <mergeCell ref="N60:O60"/>
    <mergeCell ref="Y60:Z60"/>
    <mergeCell ref="D61:E61"/>
    <mergeCell ref="N61:O61"/>
    <mergeCell ref="C57:K57"/>
    <mergeCell ref="L57:V57"/>
    <mergeCell ref="W57:AG57"/>
    <mergeCell ref="D56:E56"/>
    <mergeCell ref="N56:O56"/>
    <mergeCell ref="Y56:Z56"/>
    <mergeCell ref="D55:E55"/>
    <mergeCell ref="N55:O55"/>
    <mergeCell ref="Y55:Z55"/>
    <mergeCell ref="C53:J53"/>
    <mergeCell ref="L53:T53"/>
    <mergeCell ref="W53:AE53"/>
    <mergeCell ref="D52:E52"/>
    <mergeCell ref="N52:O52"/>
    <mergeCell ref="Y52:Z52"/>
    <mergeCell ref="D51:E51"/>
    <mergeCell ref="N51:O51"/>
    <mergeCell ref="Y51:Z51"/>
    <mergeCell ref="D50:E50"/>
    <mergeCell ref="N50:O50"/>
    <mergeCell ref="Y50:Z50"/>
    <mergeCell ref="D49:E49"/>
    <mergeCell ref="N49:O49"/>
    <mergeCell ref="Y49:Z49"/>
    <mergeCell ref="D48:E48"/>
    <mergeCell ref="N48:O48"/>
    <mergeCell ref="Y48:Z48"/>
    <mergeCell ref="D47:E47"/>
    <mergeCell ref="N47:O47"/>
    <mergeCell ref="Y47:Z47"/>
    <mergeCell ref="D46:E46"/>
    <mergeCell ref="N46:O46"/>
    <mergeCell ref="Y46:Z46"/>
    <mergeCell ref="D45:E45"/>
    <mergeCell ref="N45:O45"/>
    <mergeCell ref="Y45:Z45"/>
    <mergeCell ref="D44:E44"/>
    <mergeCell ref="N44:O44"/>
    <mergeCell ref="Y44:Z44"/>
    <mergeCell ref="D43:E43"/>
    <mergeCell ref="N43:O43"/>
    <mergeCell ref="Y43:Z43"/>
    <mergeCell ref="D42:E42"/>
    <mergeCell ref="N42:O42"/>
    <mergeCell ref="Y42:Z42"/>
    <mergeCell ref="D41:E41"/>
    <mergeCell ref="N41:O41"/>
    <mergeCell ref="Y41:Z41"/>
    <mergeCell ref="D40:E40"/>
    <mergeCell ref="N40:O40"/>
    <mergeCell ref="Y40:Z40"/>
    <mergeCell ref="D39:E39"/>
    <mergeCell ref="N39:O39"/>
    <mergeCell ref="Y39:Z39"/>
    <mergeCell ref="N34:O34"/>
    <mergeCell ref="Y34:Z34"/>
    <mergeCell ref="D33:E33"/>
    <mergeCell ref="N33:O33"/>
    <mergeCell ref="Y33:Z33"/>
    <mergeCell ref="D38:E38"/>
    <mergeCell ref="N38:O38"/>
    <mergeCell ref="Y38:Z38"/>
    <mergeCell ref="D37:E37"/>
    <mergeCell ref="N37:O37"/>
    <mergeCell ref="Y37:Z37"/>
    <mergeCell ref="D36:E36"/>
    <mergeCell ref="N36:O36"/>
    <mergeCell ref="Y36:Z36"/>
    <mergeCell ref="D27:E27"/>
    <mergeCell ref="N27:O27"/>
    <mergeCell ref="V27:V53"/>
    <mergeCell ref="Y27:Z27"/>
    <mergeCell ref="AG27:AG53"/>
    <mergeCell ref="D28:E28"/>
    <mergeCell ref="N28:O28"/>
    <mergeCell ref="Y28:Z28"/>
    <mergeCell ref="Y30:Z30"/>
    <mergeCell ref="D32:E32"/>
    <mergeCell ref="N32:O32"/>
    <mergeCell ref="Y32:Z32"/>
    <mergeCell ref="D31:E31"/>
    <mergeCell ref="N31:O31"/>
    <mergeCell ref="Y31:Z31"/>
    <mergeCell ref="D29:E29"/>
    <mergeCell ref="N29:O29"/>
    <mergeCell ref="Y29:Z29"/>
    <mergeCell ref="D30:E30"/>
    <mergeCell ref="N30:O30"/>
    <mergeCell ref="D35:E35"/>
    <mergeCell ref="N35:O35"/>
    <mergeCell ref="Y35:Z35"/>
    <mergeCell ref="D34:E34"/>
    <mergeCell ref="C26:K26"/>
    <mergeCell ref="L26:V26"/>
    <mergeCell ref="W26:AG26"/>
    <mergeCell ref="D25:E25"/>
    <mergeCell ref="N25:O25"/>
    <mergeCell ref="Y25:Z25"/>
    <mergeCell ref="D24:E24"/>
    <mergeCell ref="N24:O24"/>
    <mergeCell ref="Y24:Z24"/>
    <mergeCell ref="C22:J22"/>
    <mergeCell ref="L22:T22"/>
    <mergeCell ref="W22:AE22"/>
    <mergeCell ref="BE22:BM22"/>
    <mergeCell ref="D18:E18"/>
    <mergeCell ref="N18:O18"/>
    <mergeCell ref="Y18:Z18"/>
    <mergeCell ref="D16:E16"/>
    <mergeCell ref="N16:O16"/>
    <mergeCell ref="Y16:Z16"/>
    <mergeCell ref="D17:E17"/>
    <mergeCell ref="N17:O17"/>
    <mergeCell ref="D14:E14"/>
    <mergeCell ref="N14:O14"/>
    <mergeCell ref="V14:V20"/>
    <mergeCell ref="Y14:Z14"/>
    <mergeCell ref="AG14:AG20"/>
    <mergeCell ref="D15:E15"/>
    <mergeCell ref="N15:O15"/>
    <mergeCell ref="Y15:Z15"/>
    <mergeCell ref="Y17:Z17"/>
    <mergeCell ref="C13:K13"/>
    <mergeCell ref="L13:V13"/>
    <mergeCell ref="W13:AG13"/>
    <mergeCell ref="C12:L12"/>
    <mergeCell ref="D11:E11"/>
    <mergeCell ref="N11:O11"/>
    <mergeCell ref="Y11:Z11"/>
    <mergeCell ref="D10:E10"/>
    <mergeCell ref="N10:O10"/>
    <mergeCell ref="Y10:Z10"/>
  </mergeCells>
  <pageMargins left="0.70866141732283472" right="0.70866141732283472" top="0.74803149606299213" bottom="0.74803149606299213" header="0.31496062992125984" footer="0.31496062992125984"/>
  <pageSetup paperSize="9" scale="67" fitToHeight="2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Y142"/>
  <sheetViews>
    <sheetView view="pageBreakPreview" zoomScale="80" zoomScaleNormal="80" zoomScaleSheetLayoutView="80" zoomScalePageLayoutView="85" workbookViewId="0">
      <pane ySplit="9" topLeftCell="A81" activePane="bottomLeft" state="frozen"/>
      <selection activeCell="D62" sqref="D62:E62"/>
      <selection pane="bottomLeft" activeCell="D62" sqref="D62:E62"/>
    </sheetView>
  </sheetViews>
  <sheetFormatPr defaultColWidth="8.85546875" defaultRowHeight="15" outlineLevelRow="2"/>
  <cols>
    <col min="1" max="1" width="17.85546875" style="13" customWidth="1"/>
    <col min="2" max="2" width="18.85546875" style="13" customWidth="1"/>
    <col min="3" max="3" width="31.7109375" style="13" customWidth="1"/>
    <col min="4" max="4" width="9.42578125" style="13" customWidth="1"/>
    <col min="5" max="5" width="10.85546875" style="13" customWidth="1"/>
    <col min="6" max="6" width="14" style="13" hidden="1" customWidth="1"/>
    <col min="7" max="7" width="14.85546875" style="54" hidden="1" customWidth="1"/>
    <col min="8" max="8" width="16.140625" style="13" customWidth="1"/>
    <col min="9" max="9" width="12.7109375" style="13" hidden="1" customWidth="1"/>
    <col min="10" max="10" width="12.140625" style="13" hidden="1" customWidth="1"/>
    <col min="11" max="11" width="19.5703125" style="13" hidden="1" customWidth="1"/>
    <col min="12" max="12" width="19.28515625" style="13" hidden="1" customWidth="1"/>
    <col min="13" max="13" width="5.7109375" style="13" hidden="1" customWidth="1"/>
    <col min="14" max="14" width="31.7109375" style="13" hidden="1" customWidth="1"/>
    <col min="15" max="15" width="9.42578125" style="13" hidden="1" customWidth="1"/>
    <col min="16" max="16" width="10.85546875" style="13" hidden="1" customWidth="1"/>
    <col min="17" max="17" width="14" style="13" hidden="1" customWidth="1"/>
    <col min="18" max="18" width="14.85546875" style="54" hidden="1" customWidth="1"/>
    <col min="19" max="19" width="16" style="13" hidden="1" customWidth="1"/>
    <col min="20" max="20" width="12.7109375" style="13" hidden="1" customWidth="1"/>
    <col min="21" max="21" width="12.140625" style="13" hidden="1" customWidth="1"/>
    <col min="22" max="22" width="19.5703125" style="13" hidden="1" customWidth="1"/>
    <col min="23" max="23" width="19.28515625" style="13" hidden="1" customWidth="1"/>
    <col min="24" max="30" width="0" style="13" hidden="1" customWidth="1"/>
    <col min="31" max="16384" width="8.85546875" style="13"/>
  </cols>
  <sheetData>
    <row r="1" spans="1:77" hidden="1"/>
    <row r="2" spans="1:77" s="98" customFormat="1" ht="58.5" hidden="1" customHeight="1">
      <c r="F2" s="191"/>
      <c r="G2" s="191"/>
      <c r="H2" s="806" t="s">
        <v>171</v>
      </c>
      <c r="I2" s="807"/>
      <c r="J2" s="807"/>
      <c r="K2" s="807"/>
      <c r="L2" s="807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</row>
    <row r="3" spans="1:77" s="98" customFormat="1" ht="19.5" hidden="1" customHeight="1">
      <c r="BR3" s="147"/>
    </row>
    <row r="4" spans="1:77" s="98" customFormat="1" ht="19.5" hidden="1" customHeight="1">
      <c r="BR4" s="147"/>
    </row>
    <row r="5" spans="1:77" s="98" customFormat="1" ht="42.75" hidden="1" customHeight="1">
      <c r="B5" s="773" t="s">
        <v>172</v>
      </c>
      <c r="C5" s="773"/>
      <c r="D5" s="773"/>
      <c r="E5" s="773"/>
      <c r="F5" s="773"/>
      <c r="G5" s="773"/>
      <c r="H5" s="773"/>
      <c r="I5" s="773"/>
      <c r="BR5" s="147"/>
    </row>
    <row r="6" spans="1:77" s="98" customFormat="1" ht="19.5" hidden="1" customHeight="1"/>
    <row r="7" spans="1:77" s="98" customFormat="1" ht="19.5" hidden="1" customHeight="1"/>
    <row r="8" spans="1:77" s="98" customFormat="1" ht="21.75" hidden="1" customHeight="1"/>
    <row r="9" spans="1:77" ht="90" customHeight="1">
      <c r="A9" s="106" t="s">
        <v>173</v>
      </c>
      <c r="B9" s="106" t="s">
        <v>174</v>
      </c>
      <c r="C9" s="421" t="s">
        <v>175</v>
      </c>
      <c r="D9" s="831" t="s">
        <v>176</v>
      </c>
      <c r="E9" s="831"/>
      <c r="F9" s="290" t="s">
        <v>58</v>
      </c>
      <c r="G9" s="290" t="s">
        <v>2</v>
      </c>
      <c r="H9" s="421" t="s">
        <v>177</v>
      </c>
      <c r="I9" s="290"/>
      <c r="J9" s="290" t="s">
        <v>108</v>
      </c>
      <c r="K9" s="290" t="s">
        <v>5</v>
      </c>
      <c r="L9" s="290" t="s">
        <v>0</v>
      </c>
      <c r="M9" s="108" t="s">
        <v>1</v>
      </c>
      <c r="N9" s="31" t="s">
        <v>4</v>
      </c>
      <c r="O9" s="704" t="s">
        <v>109</v>
      </c>
      <c r="P9" s="705"/>
      <c r="Q9" s="31" t="s">
        <v>58</v>
      </c>
      <c r="R9" s="31" t="s">
        <v>2</v>
      </c>
      <c r="S9" s="31" t="s">
        <v>82</v>
      </c>
      <c r="T9" s="31"/>
      <c r="U9" s="31" t="s">
        <v>108</v>
      </c>
      <c r="V9" s="31" t="s">
        <v>5</v>
      </c>
      <c r="W9" s="31" t="s">
        <v>0</v>
      </c>
      <c r="AE9" s="451"/>
    </row>
    <row r="10" spans="1:77" s="214" customFormat="1" ht="14.25">
      <c r="A10" s="212">
        <v>1</v>
      </c>
      <c r="B10" s="213">
        <v>2</v>
      </c>
      <c r="C10" s="420">
        <v>3</v>
      </c>
      <c r="D10" s="830">
        <v>4</v>
      </c>
      <c r="E10" s="830"/>
      <c r="F10" s="420">
        <v>3</v>
      </c>
      <c r="G10" s="420">
        <v>4</v>
      </c>
      <c r="H10" s="420">
        <v>5</v>
      </c>
      <c r="I10" s="420"/>
      <c r="J10" s="420">
        <v>6</v>
      </c>
      <c r="K10" s="420" t="s">
        <v>57</v>
      </c>
      <c r="L10" s="420">
        <v>8</v>
      </c>
      <c r="M10" s="209">
        <v>1</v>
      </c>
      <c r="N10" s="192">
        <v>2</v>
      </c>
      <c r="O10" s="828"/>
      <c r="P10" s="829"/>
      <c r="Q10" s="192">
        <v>3</v>
      </c>
      <c r="R10" s="192">
        <v>4</v>
      </c>
      <c r="S10" s="192" t="s">
        <v>81</v>
      </c>
      <c r="T10" s="192"/>
      <c r="U10" s="192">
        <v>6</v>
      </c>
      <c r="V10" s="192" t="s">
        <v>57</v>
      </c>
      <c r="W10" s="192">
        <v>8</v>
      </c>
      <c r="AE10" s="452"/>
    </row>
    <row r="11" spans="1:77" s="68" customFormat="1" ht="39.75" customHeight="1">
      <c r="A11" s="813" t="s">
        <v>166</v>
      </c>
      <c r="B11" s="809" t="s">
        <v>220</v>
      </c>
      <c r="C11" s="777" t="s">
        <v>182</v>
      </c>
      <c r="D11" s="777"/>
      <c r="E11" s="777"/>
      <c r="F11" s="777"/>
      <c r="G11" s="777"/>
      <c r="H11" s="777"/>
      <c r="I11" s="777"/>
      <c r="J11" s="777"/>
      <c r="K11" s="777"/>
      <c r="L11" s="777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453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</row>
    <row r="12" spans="1:77" ht="28.5" customHeight="1">
      <c r="A12" s="813"/>
      <c r="B12" s="809"/>
      <c r="C12" s="808" t="s">
        <v>7</v>
      </c>
      <c r="D12" s="808"/>
      <c r="E12" s="808"/>
      <c r="F12" s="808"/>
      <c r="G12" s="808"/>
      <c r="H12" s="808"/>
      <c r="I12" s="808"/>
      <c r="J12" s="808"/>
      <c r="K12" s="808"/>
      <c r="L12" s="808"/>
      <c r="M12" s="826" t="s">
        <v>7</v>
      </c>
      <c r="N12" s="826"/>
      <c r="O12" s="826"/>
      <c r="P12" s="826"/>
      <c r="Q12" s="826"/>
      <c r="R12" s="826"/>
      <c r="S12" s="826"/>
      <c r="T12" s="826"/>
      <c r="U12" s="826"/>
      <c r="V12" s="826"/>
      <c r="W12" s="827"/>
      <c r="AE12" s="451"/>
    </row>
    <row r="13" spans="1:77" ht="34.5" customHeight="1" outlineLevel="1">
      <c r="A13" s="813"/>
      <c r="B13" s="809"/>
      <c r="C13" s="240" t="s">
        <v>80</v>
      </c>
      <c r="D13" s="794" t="s">
        <v>178</v>
      </c>
      <c r="E13" s="794"/>
      <c r="F13" s="198" t="e">
        <f>D13*1776.4</f>
        <v>#VALUE!</v>
      </c>
      <c r="G13" s="198">
        <v>24738</v>
      </c>
      <c r="H13" s="241">
        <f>'расчет по направ'!AC11</f>
        <v>0.23837070383516579</v>
      </c>
      <c r="I13" s="193"/>
      <c r="J13" s="242">
        <f>12650400*1.302/32/1776.4</f>
        <v>289.75070367034454</v>
      </c>
      <c r="K13" s="242">
        <f t="shared" ref="K13:K19" si="0">IFERROR(H13*J13,0)</f>
        <v>69.068079170634576</v>
      </c>
      <c r="L13" s="832"/>
      <c r="M13" s="105">
        <v>1</v>
      </c>
      <c r="N13" s="16" t="s">
        <v>80</v>
      </c>
      <c r="O13" s="713">
        <f>ROUND(38/18,2)</f>
        <v>2.11</v>
      </c>
      <c r="P13" s="714"/>
      <c r="Q13" s="8">
        <f>O13*1776.4</f>
        <v>3748.2040000000002</v>
      </c>
      <c r="R13" s="8">
        <v>24738</v>
      </c>
      <c r="S13" s="124">
        <f>Q13/R13</f>
        <v>0.15151604818497857</v>
      </c>
      <c r="T13" s="99"/>
      <c r="U13" s="33">
        <f>12650400*1.302/32/1776.4</f>
        <v>289.75070367034454</v>
      </c>
      <c r="V13" s="34">
        <f t="shared" ref="V13:V19" si="1">IFERROR(S13*U13,0)</f>
        <v>43.901881578947368</v>
      </c>
      <c r="W13" s="717" t="s">
        <v>155</v>
      </c>
      <c r="AE13" s="451"/>
    </row>
    <row r="14" spans="1:77" ht="29.25" customHeight="1" outlineLevel="1">
      <c r="A14" s="813"/>
      <c r="B14" s="809"/>
      <c r="C14" s="240" t="s">
        <v>106</v>
      </c>
      <c r="D14" s="794" t="s">
        <v>178</v>
      </c>
      <c r="E14" s="794"/>
      <c r="F14" s="198" t="e">
        <f>D14*1776.4</f>
        <v>#VALUE!</v>
      </c>
      <c r="G14" s="198">
        <f>G13</f>
        <v>24738</v>
      </c>
      <c r="H14" s="241">
        <f>'расчет по направ'!AC12</f>
        <v>2.2004665854615274E-2</v>
      </c>
      <c r="I14" s="193"/>
      <c r="J14" s="242">
        <f>1172064*1.302/1776.4/3</f>
        <v>286.35204683629814</v>
      </c>
      <c r="K14" s="242">
        <f t="shared" si="0"/>
        <v>6.3010811074178834</v>
      </c>
      <c r="L14" s="832"/>
      <c r="M14" s="105">
        <v>2</v>
      </c>
      <c r="N14" s="16" t="s">
        <v>106</v>
      </c>
      <c r="O14" s="713">
        <f>ROUND(3/443052*R14,2)</f>
        <v>0.17</v>
      </c>
      <c r="P14" s="714"/>
      <c r="Q14" s="8">
        <f>O14*1776.4</f>
        <v>301.98800000000006</v>
      </c>
      <c r="R14" s="8">
        <f>R13</f>
        <v>24738</v>
      </c>
      <c r="S14" s="124">
        <f t="shared" ref="S14:S17" si="2">Q14/R14</f>
        <v>1.2207454119168893E-2</v>
      </c>
      <c r="T14" s="99"/>
      <c r="U14" s="33">
        <f>1172064*1.302/1776.4/3</f>
        <v>286.35204683629814</v>
      </c>
      <c r="V14" s="34">
        <f t="shared" si="1"/>
        <v>3.4956294736842115</v>
      </c>
      <c r="W14" s="718"/>
      <c r="AE14" s="451"/>
    </row>
    <row r="15" spans="1:77" ht="24.75" customHeight="1" outlineLevel="1">
      <c r="A15" s="813"/>
      <c r="B15" s="809"/>
      <c r="C15" s="240" t="s">
        <v>78</v>
      </c>
      <c r="D15" s="794" t="s">
        <v>178</v>
      </c>
      <c r="E15" s="794"/>
      <c r="F15" s="198" t="e">
        <f>D15*1776.4</f>
        <v>#VALUE!</v>
      </c>
      <c r="G15" s="198">
        <f>G13</f>
        <v>24738</v>
      </c>
      <c r="H15" s="241">
        <f>'расчет по направ'!AC13</f>
        <v>7.3348886182050916E-3</v>
      </c>
      <c r="I15" s="193"/>
      <c r="J15" s="242">
        <f>415800*1.302/1776.4</f>
        <v>304.75771222697585</v>
      </c>
      <c r="K15" s="242">
        <f t="shared" si="0"/>
        <v>2.235363874723868</v>
      </c>
      <c r="L15" s="832"/>
      <c r="M15" s="105">
        <v>3</v>
      </c>
      <c r="N15" s="16" t="s">
        <v>78</v>
      </c>
      <c r="O15" s="713">
        <f>ROUND(1/443052*R15,2)</f>
        <v>0.06</v>
      </c>
      <c r="P15" s="714"/>
      <c r="Q15" s="8">
        <f>O15*1776.4</f>
        <v>106.584</v>
      </c>
      <c r="R15" s="8">
        <f>R13</f>
        <v>24738</v>
      </c>
      <c r="S15" s="124">
        <f t="shared" si="2"/>
        <v>4.3085132185301965E-3</v>
      </c>
      <c r="T15" s="99"/>
      <c r="U15" s="33">
        <f>415800*1.302/1776.4</f>
        <v>304.75771222697585</v>
      </c>
      <c r="V15" s="34">
        <f t="shared" si="1"/>
        <v>1.3130526315789472</v>
      </c>
      <c r="W15" s="718"/>
      <c r="AE15" s="451"/>
    </row>
    <row r="16" spans="1:77" ht="15" customHeight="1" outlineLevel="1">
      <c r="A16" s="813"/>
      <c r="B16" s="809"/>
      <c r="C16" s="240" t="s">
        <v>79</v>
      </c>
      <c r="D16" s="794" t="s">
        <v>178</v>
      </c>
      <c r="E16" s="794"/>
      <c r="F16" s="198" t="e">
        <f>D16*1776.4</f>
        <v>#VALUE!</v>
      </c>
      <c r="G16" s="198">
        <f>G13</f>
        <v>24738</v>
      </c>
      <c r="H16" s="241">
        <f>'расчет по направ'!AC14</f>
        <v>7.3348886182050916E-3</v>
      </c>
      <c r="I16" s="193"/>
      <c r="J16" s="242">
        <f>410760*1.302/1776.4</f>
        <v>301.0636793514974</v>
      </c>
      <c r="K16" s="242">
        <f t="shared" si="0"/>
        <v>2.2082685550302457</v>
      </c>
      <c r="L16" s="832"/>
      <c r="M16" s="105">
        <v>4</v>
      </c>
      <c r="N16" s="16" t="s">
        <v>79</v>
      </c>
      <c r="O16" s="713">
        <f>ROUND(1/443052*R16,2)</f>
        <v>0.06</v>
      </c>
      <c r="P16" s="714"/>
      <c r="Q16" s="8">
        <f>O16*1776.4</f>
        <v>106.584</v>
      </c>
      <c r="R16" s="8">
        <f>R13</f>
        <v>24738</v>
      </c>
      <c r="S16" s="124">
        <f t="shared" si="2"/>
        <v>4.3085132185301965E-3</v>
      </c>
      <c r="T16" s="99"/>
      <c r="U16" s="33">
        <f>410760*1.302/1776.4</f>
        <v>301.0636793514974</v>
      </c>
      <c r="V16" s="34">
        <f t="shared" si="1"/>
        <v>1.2971368421052631</v>
      </c>
      <c r="W16" s="718"/>
      <c r="AE16" s="451"/>
    </row>
    <row r="17" spans="1:31" ht="15" hidden="1" customHeight="1" outlineLevel="1">
      <c r="A17" s="813"/>
      <c r="B17" s="809"/>
      <c r="C17" s="240" t="s">
        <v>107</v>
      </c>
      <c r="D17" s="794">
        <v>0</v>
      </c>
      <c r="E17" s="794"/>
      <c r="F17" s="198">
        <f>D17*1776.4</f>
        <v>0</v>
      </c>
      <c r="G17" s="198">
        <f>G13</f>
        <v>24738</v>
      </c>
      <c r="H17" s="241">
        <f t="shared" ref="H17" si="3">F17/G17</f>
        <v>0</v>
      </c>
      <c r="I17" s="193"/>
      <c r="J17" s="242">
        <f>302400*1.302/1776.4</f>
        <v>221.64197252870974</v>
      </c>
      <c r="K17" s="242">
        <f t="shared" si="0"/>
        <v>0</v>
      </c>
      <c r="L17" s="832"/>
      <c r="M17" s="105">
        <v>5</v>
      </c>
      <c r="N17" s="16" t="s">
        <v>107</v>
      </c>
      <c r="O17" s="713">
        <v>0</v>
      </c>
      <c r="P17" s="714"/>
      <c r="Q17" s="8">
        <f>O17*1776.4</f>
        <v>0</v>
      </c>
      <c r="R17" s="8">
        <f>R13</f>
        <v>24738</v>
      </c>
      <c r="S17" s="124">
        <f t="shared" si="2"/>
        <v>0</v>
      </c>
      <c r="T17" s="99"/>
      <c r="U17" s="33">
        <f>302400*1.302/1776.4</f>
        <v>221.64197252870974</v>
      </c>
      <c r="V17" s="34">
        <f t="shared" si="1"/>
        <v>0</v>
      </c>
      <c r="W17" s="718"/>
      <c r="AE17" s="451"/>
    </row>
    <row r="18" spans="1:31" ht="15" hidden="1" customHeight="1" outlineLevel="1">
      <c r="A18" s="813"/>
      <c r="B18" s="809"/>
      <c r="C18" s="249"/>
      <c r="D18" s="249"/>
      <c r="E18" s="249"/>
      <c r="F18" s="198"/>
      <c r="G18" s="198"/>
      <c r="H18" s="250"/>
      <c r="I18" s="193"/>
      <c r="J18" s="242"/>
      <c r="K18" s="242">
        <f t="shared" si="0"/>
        <v>0</v>
      </c>
      <c r="L18" s="832"/>
      <c r="M18" s="105">
        <v>6</v>
      </c>
      <c r="N18" s="32"/>
      <c r="O18" s="78"/>
      <c r="P18" s="32"/>
      <c r="Q18" s="8"/>
      <c r="R18" s="8"/>
      <c r="S18" s="64"/>
      <c r="T18" s="38"/>
      <c r="U18" s="33"/>
      <c r="V18" s="34">
        <f t="shared" si="1"/>
        <v>0</v>
      </c>
      <c r="W18" s="718"/>
      <c r="AE18" s="451"/>
    </row>
    <row r="19" spans="1:31" ht="15" hidden="1" customHeight="1" outlineLevel="1">
      <c r="A19" s="813"/>
      <c r="B19" s="809"/>
      <c r="C19" s="240"/>
      <c r="D19" s="240"/>
      <c r="E19" s="240"/>
      <c r="F19" s="198"/>
      <c r="G19" s="198"/>
      <c r="H19" s="250" t="e">
        <f t="shared" ref="H19" si="4">F19/G19</f>
        <v>#DIV/0!</v>
      </c>
      <c r="I19" s="193"/>
      <c r="J19" s="242"/>
      <c r="K19" s="242">
        <f t="shared" si="0"/>
        <v>0</v>
      </c>
      <c r="L19" s="832"/>
      <c r="M19" s="105">
        <v>7</v>
      </c>
      <c r="N19" s="16"/>
      <c r="O19" s="77"/>
      <c r="P19" s="16"/>
      <c r="Q19" s="8"/>
      <c r="R19" s="8"/>
      <c r="S19" s="64" t="e">
        <f t="shared" ref="S19" si="5">Q19/R19</f>
        <v>#DIV/0!</v>
      </c>
      <c r="T19" s="38"/>
      <c r="U19" s="33"/>
      <c r="V19" s="34">
        <f t="shared" si="1"/>
        <v>0</v>
      </c>
      <c r="W19" s="718"/>
      <c r="AE19" s="451"/>
    </row>
    <row r="20" spans="1:31" ht="15" hidden="1" customHeight="1" outlineLevel="1">
      <c r="A20" s="813"/>
      <c r="B20" s="809"/>
      <c r="C20" s="240"/>
      <c r="D20" s="240"/>
      <c r="E20" s="240"/>
      <c r="F20" s="198"/>
      <c r="G20" s="198"/>
      <c r="H20" s="193"/>
      <c r="I20" s="193"/>
      <c r="J20" s="242"/>
      <c r="K20" s="242"/>
      <c r="L20" s="253"/>
      <c r="M20" s="105"/>
      <c r="N20" s="16"/>
      <c r="O20" s="77"/>
      <c r="P20" s="16"/>
      <c r="Q20" s="9"/>
      <c r="R20" s="8"/>
      <c r="S20" s="14"/>
      <c r="T20" s="38"/>
      <c r="U20" s="33"/>
      <c r="V20" s="34"/>
      <c r="W20" s="57"/>
      <c r="AE20" s="451"/>
    </row>
    <row r="21" spans="1:31" ht="15" hidden="1" customHeight="1" outlineLevel="1">
      <c r="A21" s="813"/>
      <c r="B21" s="809"/>
      <c r="C21" s="800"/>
      <c r="D21" s="800"/>
      <c r="E21" s="800"/>
      <c r="F21" s="800"/>
      <c r="G21" s="800"/>
      <c r="H21" s="800"/>
      <c r="I21" s="800"/>
      <c r="J21" s="800"/>
      <c r="K21" s="257">
        <f>SUM(K13:K20)</f>
        <v>79.81279270780658</v>
      </c>
      <c r="L21" s="253"/>
      <c r="M21" s="726" t="s">
        <v>42</v>
      </c>
      <c r="N21" s="726"/>
      <c r="O21" s="726"/>
      <c r="P21" s="726"/>
      <c r="Q21" s="726"/>
      <c r="R21" s="726"/>
      <c r="S21" s="726"/>
      <c r="T21" s="726"/>
      <c r="U21" s="727"/>
      <c r="V21" s="35">
        <f>SUM(V13:V20)</f>
        <v>50.007700526315787</v>
      </c>
      <c r="W21" s="58"/>
      <c r="AE21" s="451"/>
    </row>
    <row r="22" spans="1:31" s="44" customFormat="1" ht="15" hidden="1" customHeight="1" outlineLevel="1">
      <c r="A22" s="813"/>
      <c r="B22" s="809"/>
      <c r="C22" s="259"/>
      <c r="D22" s="259"/>
      <c r="E22" s="259"/>
      <c r="F22" s="259"/>
      <c r="G22" s="259"/>
      <c r="H22" s="259"/>
      <c r="I22" s="259"/>
      <c r="J22" s="259"/>
      <c r="K22" s="257"/>
      <c r="L22" s="422"/>
      <c r="M22" s="45"/>
      <c r="N22" s="45"/>
      <c r="O22" s="45"/>
      <c r="P22" s="45"/>
      <c r="Q22" s="45"/>
      <c r="R22" s="52"/>
      <c r="S22" s="45"/>
      <c r="T22" s="45"/>
      <c r="U22" s="45"/>
      <c r="V22" s="46"/>
      <c r="W22" s="47"/>
      <c r="AE22" s="454"/>
    </row>
    <row r="23" spans="1:31" s="37" customFormat="1" ht="68.25" hidden="1" customHeight="1">
      <c r="A23" s="813"/>
      <c r="B23" s="809"/>
      <c r="C23" s="416" t="s">
        <v>3</v>
      </c>
      <c r="D23" s="798"/>
      <c r="E23" s="798"/>
      <c r="F23" s="416" t="s">
        <v>64</v>
      </c>
      <c r="G23" s="416" t="s">
        <v>2</v>
      </c>
      <c r="H23" s="415" t="s">
        <v>59</v>
      </c>
      <c r="I23" s="415" t="s">
        <v>75</v>
      </c>
      <c r="J23" s="415" t="s">
        <v>76</v>
      </c>
      <c r="K23" s="415" t="s">
        <v>5</v>
      </c>
      <c r="L23" s="415" t="s">
        <v>0</v>
      </c>
      <c r="M23" s="110" t="s">
        <v>1</v>
      </c>
      <c r="N23" s="36" t="s">
        <v>3</v>
      </c>
      <c r="O23" s="721"/>
      <c r="P23" s="722"/>
      <c r="Q23" s="36" t="s">
        <v>64</v>
      </c>
      <c r="R23" s="36" t="s">
        <v>2</v>
      </c>
      <c r="S23" s="31" t="s">
        <v>59</v>
      </c>
      <c r="T23" s="31" t="s">
        <v>75</v>
      </c>
      <c r="U23" s="31" t="s">
        <v>76</v>
      </c>
      <c r="V23" s="31" t="s">
        <v>5</v>
      </c>
      <c r="W23" s="31" t="s">
        <v>0</v>
      </c>
      <c r="AE23" s="455"/>
    </row>
    <row r="24" spans="1:31" ht="15" hidden="1" customHeight="1">
      <c r="A24" s="813"/>
      <c r="B24" s="809"/>
      <c r="C24" s="415">
        <v>2</v>
      </c>
      <c r="D24" s="796"/>
      <c r="E24" s="796"/>
      <c r="F24" s="415">
        <v>3</v>
      </c>
      <c r="G24" s="415">
        <v>4</v>
      </c>
      <c r="H24" s="415" t="s">
        <v>81</v>
      </c>
      <c r="I24" s="415">
        <v>6</v>
      </c>
      <c r="J24" s="415">
        <v>7</v>
      </c>
      <c r="K24" s="415" t="s">
        <v>61</v>
      </c>
      <c r="L24" s="415">
        <v>9</v>
      </c>
      <c r="M24" s="108">
        <v>1</v>
      </c>
      <c r="N24" s="31">
        <v>2</v>
      </c>
      <c r="O24" s="704"/>
      <c r="P24" s="705"/>
      <c r="Q24" s="31">
        <v>3</v>
      </c>
      <c r="R24" s="31">
        <v>4</v>
      </c>
      <c r="S24" s="31" t="s">
        <v>81</v>
      </c>
      <c r="T24" s="31">
        <v>6</v>
      </c>
      <c r="U24" s="31">
        <v>7</v>
      </c>
      <c r="V24" s="31" t="s">
        <v>61</v>
      </c>
      <c r="W24" s="31">
        <v>9</v>
      </c>
      <c r="AE24" s="451"/>
    </row>
    <row r="25" spans="1:31" ht="30" customHeight="1">
      <c r="A25" s="813"/>
      <c r="B25" s="809"/>
      <c r="C25" s="808" t="s">
        <v>6</v>
      </c>
      <c r="D25" s="808"/>
      <c r="E25" s="808"/>
      <c r="F25" s="808"/>
      <c r="G25" s="808"/>
      <c r="H25" s="808"/>
      <c r="I25" s="808"/>
      <c r="J25" s="808"/>
      <c r="K25" s="808"/>
      <c r="L25" s="808"/>
      <c r="M25" s="700" t="s">
        <v>6</v>
      </c>
      <c r="N25" s="700"/>
      <c r="O25" s="700"/>
      <c r="P25" s="700"/>
      <c r="Q25" s="700"/>
      <c r="R25" s="700"/>
      <c r="S25" s="700"/>
      <c r="T25" s="700"/>
      <c r="U25" s="700"/>
      <c r="V25" s="700"/>
      <c r="W25" s="701"/>
      <c r="AE25" s="451"/>
    </row>
    <row r="26" spans="1:31" ht="15" customHeight="1" outlineLevel="2">
      <c r="A26" s="813"/>
      <c r="B26" s="809"/>
      <c r="C26" s="240" t="str">
        <f>'расчет по направ'!X24</f>
        <v>Классные журналы</v>
      </c>
      <c r="D26" s="794" t="s">
        <v>179</v>
      </c>
      <c r="E26" s="794"/>
      <c r="F26" s="269">
        <v>8</v>
      </c>
      <c r="G26" s="198">
        <f>G13</f>
        <v>24738</v>
      </c>
      <c r="H26" s="241">
        <f>'расчет по направ'!AC24</f>
        <v>1.2985888667647822E-3</v>
      </c>
      <c r="I26" s="193">
        <v>1</v>
      </c>
      <c r="J26" s="242">
        <v>150</v>
      </c>
      <c r="K26" s="250">
        <f t="shared" ref="K26:K51" si="6">IFERROR(H26*J26/I26,0)</f>
        <v>0.19478833001471732</v>
      </c>
      <c r="L26" s="833" t="s">
        <v>60</v>
      </c>
      <c r="M26" s="105">
        <v>1</v>
      </c>
      <c r="N26" s="16" t="s">
        <v>83</v>
      </c>
      <c r="O26" s="713"/>
      <c r="P26" s="714"/>
      <c r="Q26" s="48">
        <v>8</v>
      </c>
      <c r="R26" s="8">
        <f>R13</f>
        <v>24738</v>
      </c>
      <c r="S26" s="124">
        <f>Q26/R26</f>
        <v>3.2338911795618078E-4</v>
      </c>
      <c r="T26" s="15">
        <v>1</v>
      </c>
      <c r="U26" s="33">
        <v>150</v>
      </c>
      <c r="V26" s="64">
        <f t="shared" ref="V26:V51" si="7">IFERROR(S26*U26/T26,0)</f>
        <v>4.8508367693427118E-2</v>
      </c>
      <c r="W26" s="733" t="s">
        <v>60</v>
      </c>
      <c r="AE26" s="451"/>
    </row>
    <row r="27" spans="1:31" ht="15" customHeight="1" outlineLevel="2">
      <c r="A27" s="813"/>
      <c r="B27" s="809"/>
      <c r="C27" s="240" t="str">
        <f>'расчет по направ'!X25</f>
        <v>Бумага для офисной техники</v>
      </c>
      <c r="D27" s="794" t="s">
        <v>179</v>
      </c>
      <c r="E27" s="794"/>
      <c r="F27" s="269">
        <f>ROUND(100/443052*G27,1)</f>
        <v>5.6</v>
      </c>
      <c r="G27" s="198">
        <f>G13</f>
        <v>24738</v>
      </c>
      <c r="H27" s="241">
        <f>'расчет по направ'!AC25</f>
        <v>4.3286295558826076E-4</v>
      </c>
      <c r="I27" s="193">
        <v>1</v>
      </c>
      <c r="J27" s="242">
        <v>200</v>
      </c>
      <c r="K27" s="250">
        <f t="shared" si="6"/>
        <v>8.6572591117652156E-2</v>
      </c>
      <c r="L27" s="833"/>
      <c r="M27" s="105">
        <v>2</v>
      </c>
      <c r="N27" s="16" t="s">
        <v>84</v>
      </c>
      <c r="O27" s="713"/>
      <c r="P27" s="714"/>
      <c r="Q27" s="48">
        <f>ROUND(100/443052*R27,1)</f>
        <v>5.6</v>
      </c>
      <c r="R27" s="8">
        <f>R13</f>
        <v>24738</v>
      </c>
      <c r="S27" s="124">
        <f t="shared" ref="S27:S40" si="8">Q27/R27</f>
        <v>2.2637238256932653E-4</v>
      </c>
      <c r="T27" s="15">
        <v>1</v>
      </c>
      <c r="U27" s="33">
        <v>200</v>
      </c>
      <c r="V27" s="64">
        <f t="shared" si="7"/>
        <v>4.5274476513865305E-2</v>
      </c>
      <c r="W27" s="734"/>
      <c r="AE27" s="451"/>
    </row>
    <row r="28" spans="1:31" ht="15" customHeight="1" outlineLevel="2">
      <c r="A28" s="813"/>
      <c r="B28" s="809"/>
      <c r="C28" s="240" t="str">
        <f>'расчет по направ'!X26</f>
        <v>Канцелярский набор</v>
      </c>
      <c r="D28" s="794" t="s">
        <v>179</v>
      </c>
      <c r="E28" s="794"/>
      <c r="F28" s="269">
        <v>1</v>
      </c>
      <c r="G28" s="198">
        <f>G13</f>
        <v>24738</v>
      </c>
      <c r="H28" s="241">
        <f>'расчет по направ'!AC26</f>
        <v>8.6572591117652152E-5</v>
      </c>
      <c r="I28" s="193">
        <v>1</v>
      </c>
      <c r="J28" s="242">
        <v>240</v>
      </c>
      <c r="K28" s="250">
        <f t="shared" si="6"/>
        <v>2.0777421868236515E-2</v>
      </c>
      <c r="L28" s="833"/>
      <c r="M28" s="105">
        <v>3</v>
      </c>
      <c r="N28" s="16" t="s">
        <v>85</v>
      </c>
      <c r="O28" s="713"/>
      <c r="P28" s="714"/>
      <c r="Q28" s="48">
        <v>1</v>
      </c>
      <c r="R28" s="8">
        <f>R13</f>
        <v>24738</v>
      </c>
      <c r="S28" s="124">
        <f t="shared" si="8"/>
        <v>4.0423639744522598E-5</v>
      </c>
      <c r="T28" s="15">
        <v>1</v>
      </c>
      <c r="U28" s="33">
        <v>240</v>
      </c>
      <c r="V28" s="64">
        <f t="shared" si="7"/>
        <v>9.7016735386854236E-3</v>
      </c>
      <c r="W28" s="734"/>
      <c r="AE28" s="451"/>
    </row>
    <row r="29" spans="1:31" ht="15" customHeight="1" outlineLevel="2">
      <c r="A29" s="813"/>
      <c r="B29" s="809"/>
      <c r="C29" s="240" t="str">
        <f>'расчет по направ'!X27</f>
        <v>Набор шариковых ручек</v>
      </c>
      <c r="D29" s="794" t="s">
        <v>179</v>
      </c>
      <c r="E29" s="794"/>
      <c r="F29" s="269">
        <f>ROUND((39*3)/443052*G29,1)</f>
        <v>6.5</v>
      </c>
      <c r="G29" s="198">
        <f>G13</f>
        <v>24738</v>
      </c>
      <c r="H29" s="241">
        <f>'расчет по направ'!AC27</f>
        <v>2.6837503246472167E-4</v>
      </c>
      <c r="I29" s="193">
        <v>1</v>
      </c>
      <c r="J29" s="242">
        <v>50</v>
      </c>
      <c r="K29" s="250">
        <f t="shared" si="6"/>
        <v>1.3418751623236084E-2</v>
      </c>
      <c r="L29" s="833"/>
      <c r="M29" s="105">
        <v>4</v>
      </c>
      <c r="N29" s="16" t="s">
        <v>86</v>
      </c>
      <c r="O29" s="713"/>
      <c r="P29" s="714"/>
      <c r="Q29" s="48">
        <f>ROUND((39*3)/443052*R29,1)</f>
        <v>6.5</v>
      </c>
      <c r="R29" s="8">
        <f>R13</f>
        <v>24738</v>
      </c>
      <c r="S29" s="124">
        <f t="shared" si="8"/>
        <v>2.627536583393969E-4</v>
      </c>
      <c r="T29" s="15">
        <v>1</v>
      </c>
      <c r="U29" s="33">
        <v>50</v>
      </c>
      <c r="V29" s="64">
        <f t="shared" si="7"/>
        <v>1.3137682916969845E-2</v>
      </c>
      <c r="W29" s="734"/>
      <c r="AE29" s="451"/>
    </row>
    <row r="30" spans="1:31" ht="15" customHeight="1" outlineLevel="2">
      <c r="A30" s="813"/>
      <c r="B30" s="809"/>
      <c r="C30" s="240" t="str">
        <f>'расчет по направ'!X28</f>
        <v>Набор гелевых ручек</v>
      </c>
      <c r="D30" s="794" t="s">
        <v>179</v>
      </c>
      <c r="E30" s="794"/>
      <c r="F30" s="269">
        <f>ROUND((39*3)/443052*G30,1)</f>
        <v>6.5</v>
      </c>
      <c r="G30" s="198">
        <f>G13</f>
        <v>24738</v>
      </c>
      <c r="H30" s="241">
        <f>'расчет по направ'!AC28</f>
        <v>2.6837503246472167E-4</v>
      </c>
      <c r="I30" s="193">
        <v>1</v>
      </c>
      <c r="J30" s="242">
        <v>80</v>
      </c>
      <c r="K30" s="250">
        <f t="shared" si="6"/>
        <v>2.1470002597177733E-2</v>
      </c>
      <c r="L30" s="833"/>
      <c r="M30" s="105">
        <v>5</v>
      </c>
      <c r="N30" s="16" t="s">
        <v>87</v>
      </c>
      <c r="O30" s="713"/>
      <c r="P30" s="714"/>
      <c r="Q30" s="48">
        <f>ROUND((39*3)/443052*R30,1)</f>
        <v>6.5</v>
      </c>
      <c r="R30" s="8">
        <f>R13</f>
        <v>24738</v>
      </c>
      <c r="S30" s="124">
        <f t="shared" si="8"/>
        <v>2.627536583393969E-4</v>
      </c>
      <c r="T30" s="15">
        <v>1</v>
      </c>
      <c r="U30" s="33">
        <v>80</v>
      </c>
      <c r="V30" s="64">
        <f t="shared" si="7"/>
        <v>2.1020292667151753E-2</v>
      </c>
      <c r="W30" s="734"/>
      <c r="AE30" s="451"/>
    </row>
    <row r="31" spans="1:31" ht="15" customHeight="1" outlineLevel="2">
      <c r="A31" s="813"/>
      <c r="B31" s="809"/>
      <c r="C31" s="240" t="str">
        <f>'расчет по направ'!X29</f>
        <v>Стержень для ручек</v>
      </c>
      <c r="D31" s="794" t="s">
        <v>179</v>
      </c>
      <c r="E31" s="794"/>
      <c r="F31" s="269">
        <f>ROUND((312)/443052*G31,1)</f>
        <v>17.399999999999999</v>
      </c>
      <c r="G31" s="198">
        <f>G13</f>
        <v>24738</v>
      </c>
      <c r="H31" s="241">
        <f>'расчет по направ'!AC29</f>
        <v>1.2985888667647822E-3</v>
      </c>
      <c r="I31" s="193">
        <v>1</v>
      </c>
      <c r="J31" s="242">
        <v>5</v>
      </c>
      <c r="K31" s="250">
        <f t="shared" si="6"/>
        <v>6.4929443338239108E-3</v>
      </c>
      <c r="L31" s="833"/>
      <c r="M31" s="105">
        <v>6</v>
      </c>
      <c r="N31" s="16" t="s">
        <v>88</v>
      </c>
      <c r="O31" s="713"/>
      <c r="P31" s="714"/>
      <c r="Q31" s="48">
        <f>ROUND((312)/443052*R31,1)</f>
        <v>17.399999999999999</v>
      </c>
      <c r="R31" s="8">
        <f>R13</f>
        <v>24738</v>
      </c>
      <c r="S31" s="124">
        <f t="shared" si="8"/>
        <v>7.0337133155469315E-4</v>
      </c>
      <c r="T31" s="15">
        <v>1</v>
      </c>
      <c r="U31" s="33">
        <v>5</v>
      </c>
      <c r="V31" s="64">
        <f t="shared" si="7"/>
        <v>3.5168566577734655E-3</v>
      </c>
      <c r="W31" s="734"/>
      <c r="AE31" s="451"/>
    </row>
    <row r="32" spans="1:31" ht="15.75" hidden="1" customHeight="1" outlineLevel="2">
      <c r="A32" s="813"/>
      <c r="B32" s="809"/>
      <c r="C32" s="240" t="str">
        <f>'расчет по направ'!X30</f>
        <v>Набор  для творчества (цветная бумага, цветной картон, клей)</v>
      </c>
      <c r="D32" s="794" t="s">
        <v>179</v>
      </c>
      <c r="E32" s="794"/>
      <c r="F32" s="269"/>
      <c r="G32" s="198">
        <f>G13</f>
        <v>24738</v>
      </c>
      <c r="H32" s="241">
        <f>'расчет по направ'!AC30</f>
        <v>0</v>
      </c>
      <c r="I32" s="193">
        <v>1</v>
      </c>
      <c r="J32" s="242">
        <v>350</v>
      </c>
      <c r="K32" s="250">
        <f t="shared" si="6"/>
        <v>0</v>
      </c>
      <c r="L32" s="833"/>
      <c r="M32" s="105">
        <v>7</v>
      </c>
      <c r="N32" s="16" t="s">
        <v>110</v>
      </c>
      <c r="O32" s="713"/>
      <c r="P32" s="714"/>
      <c r="Q32" s="48"/>
      <c r="R32" s="8">
        <f>R13</f>
        <v>24738</v>
      </c>
      <c r="S32" s="124">
        <f t="shared" si="8"/>
        <v>0</v>
      </c>
      <c r="T32" s="15">
        <v>1</v>
      </c>
      <c r="U32" s="33">
        <v>350</v>
      </c>
      <c r="V32" s="64">
        <f t="shared" si="7"/>
        <v>0</v>
      </c>
      <c r="W32" s="734"/>
      <c r="AE32" s="451"/>
    </row>
    <row r="33" spans="1:31" outlineLevel="2">
      <c r="A33" s="813"/>
      <c r="B33" s="809"/>
      <c r="C33" s="240" t="str">
        <f>'расчет по направ'!X31</f>
        <v>Архивная папка</v>
      </c>
      <c r="D33" s="794" t="s">
        <v>179</v>
      </c>
      <c r="E33" s="794"/>
      <c r="F33" s="269">
        <v>1</v>
      </c>
      <c r="G33" s="198">
        <f>G13</f>
        <v>24738</v>
      </c>
      <c r="H33" s="241">
        <f>'расчет по направ'!AC31</f>
        <v>8.6572591117652152E-5</v>
      </c>
      <c r="I33" s="193">
        <v>1</v>
      </c>
      <c r="J33" s="242">
        <v>60</v>
      </c>
      <c r="K33" s="250">
        <f t="shared" si="6"/>
        <v>5.1943554670591287E-3</v>
      </c>
      <c r="L33" s="833"/>
      <c r="M33" s="105">
        <v>8</v>
      </c>
      <c r="N33" s="16" t="s">
        <v>89</v>
      </c>
      <c r="O33" s="713"/>
      <c r="P33" s="714"/>
      <c r="Q33" s="48">
        <v>1</v>
      </c>
      <c r="R33" s="8">
        <f>R13</f>
        <v>24738</v>
      </c>
      <c r="S33" s="124">
        <f t="shared" si="8"/>
        <v>4.0423639744522598E-5</v>
      </c>
      <c r="T33" s="15">
        <v>1</v>
      </c>
      <c r="U33" s="33">
        <v>60</v>
      </c>
      <c r="V33" s="64">
        <f t="shared" si="7"/>
        <v>2.4254183846713559E-3</v>
      </c>
      <c r="W33" s="734"/>
      <c r="AE33" s="451"/>
    </row>
    <row r="34" spans="1:31" ht="15" customHeight="1" outlineLevel="2">
      <c r="A34" s="813"/>
      <c r="B34" s="809"/>
      <c r="C34" s="240" t="str">
        <f>'расчет по направ'!X32</f>
        <v>Пластиковая папка</v>
      </c>
      <c r="D34" s="794" t="s">
        <v>179</v>
      </c>
      <c r="E34" s="794"/>
      <c r="F34" s="269">
        <v>2</v>
      </c>
      <c r="G34" s="198">
        <f>G13</f>
        <v>24738</v>
      </c>
      <c r="H34" s="241">
        <f>'расчет по направ'!AC32</f>
        <v>1.731451822353043E-4</v>
      </c>
      <c r="I34" s="193">
        <v>1</v>
      </c>
      <c r="J34" s="242">
        <v>100</v>
      </c>
      <c r="K34" s="250">
        <f t="shared" si="6"/>
        <v>1.7314518223530431E-2</v>
      </c>
      <c r="L34" s="833"/>
      <c r="M34" s="105">
        <v>9</v>
      </c>
      <c r="N34" s="16" t="s">
        <v>92</v>
      </c>
      <c r="O34" s="713"/>
      <c r="P34" s="714"/>
      <c r="Q34" s="48">
        <v>2</v>
      </c>
      <c r="R34" s="8">
        <f>R13</f>
        <v>24738</v>
      </c>
      <c r="S34" s="124">
        <f t="shared" si="8"/>
        <v>8.0847279489045196E-5</v>
      </c>
      <c r="T34" s="15">
        <v>1</v>
      </c>
      <c r="U34" s="33">
        <v>100</v>
      </c>
      <c r="V34" s="64">
        <f t="shared" si="7"/>
        <v>8.0847279489045191E-3</v>
      </c>
      <c r="W34" s="734"/>
      <c r="AE34" s="451"/>
    </row>
    <row r="35" spans="1:31" outlineLevel="2">
      <c r="A35" s="813"/>
      <c r="B35" s="809"/>
      <c r="C35" s="240" t="str">
        <f>'расчет по направ'!X33</f>
        <v>Скотч</v>
      </c>
      <c r="D35" s="794" t="s">
        <v>179</v>
      </c>
      <c r="E35" s="794"/>
      <c r="F35" s="269">
        <v>11</v>
      </c>
      <c r="G35" s="198">
        <f>G13</f>
        <v>24738</v>
      </c>
      <c r="H35" s="241">
        <f>'расчет по направ'!AC33</f>
        <v>9.5229850229417367E-4</v>
      </c>
      <c r="I35" s="193">
        <v>1</v>
      </c>
      <c r="J35" s="242">
        <v>106</v>
      </c>
      <c r="K35" s="250">
        <f t="shared" si="6"/>
        <v>0.10094364124318241</v>
      </c>
      <c r="L35" s="833"/>
      <c r="M35" s="105">
        <v>10</v>
      </c>
      <c r="N35" s="16" t="s">
        <v>90</v>
      </c>
      <c r="O35" s="713"/>
      <c r="P35" s="714"/>
      <c r="Q35" s="48">
        <v>11</v>
      </c>
      <c r="R35" s="8">
        <f>R13</f>
        <v>24738</v>
      </c>
      <c r="S35" s="124">
        <f t="shared" si="8"/>
        <v>4.4466003718974856E-4</v>
      </c>
      <c r="T35" s="15">
        <v>1</v>
      </c>
      <c r="U35" s="33">
        <v>106</v>
      </c>
      <c r="V35" s="64">
        <f t="shared" si="7"/>
        <v>4.7133963942113347E-2</v>
      </c>
      <c r="W35" s="734"/>
      <c r="AE35" s="451"/>
    </row>
    <row r="36" spans="1:31" outlineLevel="2">
      <c r="A36" s="813"/>
      <c r="B36" s="809"/>
      <c r="C36" s="240" t="str">
        <f>'расчет по направ'!X34</f>
        <v>Ножницы</v>
      </c>
      <c r="D36" s="794" t="s">
        <v>179</v>
      </c>
      <c r="E36" s="794"/>
      <c r="F36" s="269">
        <v>1</v>
      </c>
      <c r="G36" s="198">
        <f>G13</f>
        <v>24738</v>
      </c>
      <c r="H36" s="241">
        <f>'расчет по направ'!AC34</f>
        <v>8.6572591117652152E-5</v>
      </c>
      <c r="I36" s="193">
        <v>1</v>
      </c>
      <c r="J36" s="242">
        <v>90</v>
      </c>
      <c r="K36" s="250">
        <f t="shared" si="6"/>
        <v>7.7915332005886939E-3</v>
      </c>
      <c r="L36" s="833"/>
      <c r="M36" s="105">
        <v>11</v>
      </c>
      <c r="N36" s="16" t="s">
        <v>91</v>
      </c>
      <c r="O36" s="713"/>
      <c r="P36" s="714"/>
      <c r="Q36" s="48">
        <v>1</v>
      </c>
      <c r="R36" s="8">
        <f>R13</f>
        <v>24738</v>
      </c>
      <c r="S36" s="124">
        <f t="shared" si="8"/>
        <v>4.0423639744522598E-5</v>
      </c>
      <c r="T36" s="15">
        <v>1</v>
      </c>
      <c r="U36" s="33">
        <v>90</v>
      </c>
      <c r="V36" s="64">
        <f t="shared" si="7"/>
        <v>3.6381275770070338E-3</v>
      </c>
      <c r="W36" s="734"/>
      <c r="AE36" s="451"/>
    </row>
    <row r="37" spans="1:31" ht="15" customHeight="1" outlineLevel="2">
      <c r="A37" s="813"/>
      <c r="B37" s="809"/>
      <c r="C37" s="240" t="str">
        <f>'расчет по направ'!X35</f>
        <v>Набор фломастеров</v>
      </c>
      <c r="D37" s="794" t="s">
        <v>179</v>
      </c>
      <c r="E37" s="794"/>
      <c r="F37" s="269">
        <v>1</v>
      </c>
      <c r="G37" s="198">
        <f>G13</f>
        <v>24738</v>
      </c>
      <c r="H37" s="241">
        <f>'расчет по направ'!AC35</f>
        <v>8.6572591117652152E-5</v>
      </c>
      <c r="I37" s="193">
        <v>1</v>
      </c>
      <c r="J37" s="242">
        <v>120</v>
      </c>
      <c r="K37" s="250">
        <f t="shared" si="6"/>
        <v>1.0388710934118257E-2</v>
      </c>
      <c r="L37" s="833"/>
      <c r="M37" s="105">
        <v>12</v>
      </c>
      <c r="N37" s="16" t="s">
        <v>93</v>
      </c>
      <c r="O37" s="713"/>
      <c r="P37" s="714"/>
      <c r="Q37" s="48">
        <v>1</v>
      </c>
      <c r="R37" s="8">
        <f>R13</f>
        <v>24738</v>
      </c>
      <c r="S37" s="124">
        <f t="shared" si="8"/>
        <v>4.0423639744522598E-5</v>
      </c>
      <c r="T37" s="15">
        <v>1</v>
      </c>
      <c r="U37" s="33">
        <v>120</v>
      </c>
      <c r="V37" s="64">
        <f t="shared" si="7"/>
        <v>4.8508367693427118E-3</v>
      </c>
      <c r="W37" s="734"/>
      <c r="AE37" s="451"/>
    </row>
    <row r="38" spans="1:31" ht="15" customHeight="1" outlineLevel="2">
      <c r="A38" s="813"/>
      <c r="B38" s="809"/>
      <c r="C38" s="240" t="str">
        <f>'расчет по направ'!X36</f>
        <v>Набор файлов (100шт.)</v>
      </c>
      <c r="D38" s="794" t="s">
        <v>179</v>
      </c>
      <c r="E38" s="794"/>
      <c r="F38" s="269">
        <v>1</v>
      </c>
      <c r="G38" s="198">
        <f>G13</f>
        <v>24738</v>
      </c>
      <c r="H38" s="241">
        <f>'расчет по направ'!AC36</f>
        <v>8.6572591117652152E-5</v>
      </c>
      <c r="I38" s="193">
        <v>1</v>
      </c>
      <c r="J38" s="242">
        <v>200</v>
      </c>
      <c r="K38" s="250">
        <f t="shared" si="6"/>
        <v>1.7314518223530431E-2</v>
      </c>
      <c r="L38" s="833"/>
      <c r="M38" s="105">
        <v>13</v>
      </c>
      <c r="N38" s="16" t="s">
        <v>111</v>
      </c>
      <c r="O38" s="713"/>
      <c r="P38" s="714"/>
      <c r="Q38" s="48">
        <v>1</v>
      </c>
      <c r="R38" s="8">
        <f>R13</f>
        <v>24738</v>
      </c>
      <c r="S38" s="124">
        <f t="shared" si="8"/>
        <v>4.0423639744522598E-5</v>
      </c>
      <c r="T38" s="15">
        <v>1</v>
      </c>
      <c r="U38" s="33">
        <v>200</v>
      </c>
      <c r="V38" s="64">
        <f t="shared" si="7"/>
        <v>8.0847279489045191E-3</v>
      </c>
      <c r="W38" s="734"/>
      <c r="AE38" s="451"/>
    </row>
    <row r="39" spans="1:31" ht="15" hidden="1" customHeight="1" outlineLevel="2">
      <c r="A39" s="813"/>
      <c r="B39" s="809"/>
      <c r="C39" s="240" t="str">
        <f>'расчет по направ'!X37</f>
        <v>Клей канцелярский</v>
      </c>
      <c r="D39" s="794" t="s">
        <v>179</v>
      </c>
      <c r="E39" s="794"/>
      <c r="F39" s="269"/>
      <c r="G39" s="198">
        <f>G13</f>
        <v>24738</v>
      </c>
      <c r="H39" s="241">
        <f>'расчет по направ'!AC37</f>
        <v>0</v>
      </c>
      <c r="I39" s="193">
        <v>1</v>
      </c>
      <c r="J39" s="242">
        <v>60</v>
      </c>
      <c r="K39" s="250">
        <f t="shared" si="6"/>
        <v>0</v>
      </c>
      <c r="L39" s="833"/>
      <c r="M39" s="105">
        <v>14</v>
      </c>
      <c r="N39" s="16" t="s">
        <v>94</v>
      </c>
      <c r="O39" s="713"/>
      <c r="P39" s="714"/>
      <c r="Q39" s="48"/>
      <c r="R39" s="8">
        <f>R13</f>
        <v>24738</v>
      </c>
      <c r="S39" s="124">
        <f t="shared" si="8"/>
        <v>0</v>
      </c>
      <c r="T39" s="15">
        <v>1</v>
      </c>
      <c r="U39" s="33">
        <v>60</v>
      </c>
      <c r="V39" s="64">
        <f t="shared" si="7"/>
        <v>0</v>
      </c>
      <c r="W39" s="734"/>
      <c r="AE39" s="451"/>
    </row>
    <row r="40" spans="1:31" ht="15" hidden="1" customHeight="1" outlineLevel="2">
      <c r="A40" s="813"/>
      <c r="B40" s="809"/>
      <c r="C40" s="240" t="str">
        <f>'расчет по направ'!X38</f>
        <v>Набор театрального грима</v>
      </c>
      <c r="D40" s="794" t="s">
        <v>179</v>
      </c>
      <c r="E40" s="794"/>
      <c r="F40" s="269"/>
      <c r="G40" s="198">
        <f>G13</f>
        <v>24738</v>
      </c>
      <c r="H40" s="241">
        <f>'расчет по направ'!AC38</f>
        <v>0</v>
      </c>
      <c r="I40" s="193">
        <v>1</v>
      </c>
      <c r="J40" s="242">
        <v>750</v>
      </c>
      <c r="K40" s="250">
        <f t="shared" si="6"/>
        <v>0</v>
      </c>
      <c r="L40" s="833"/>
      <c r="M40" s="105">
        <v>15</v>
      </c>
      <c r="N40" s="16" t="s">
        <v>114</v>
      </c>
      <c r="O40" s="713"/>
      <c r="P40" s="714"/>
      <c r="Q40" s="48"/>
      <c r="R40" s="8">
        <f>R13</f>
        <v>24738</v>
      </c>
      <c r="S40" s="124">
        <f t="shared" si="8"/>
        <v>0</v>
      </c>
      <c r="T40" s="15">
        <v>1</v>
      </c>
      <c r="U40" s="33">
        <v>750</v>
      </c>
      <c r="V40" s="64">
        <f t="shared" si="7"/>
        <v>0</v>
      </c>
      <c r="W40" s="734"/>
      <c r="AE40" s="451"/>
    </row>
    <row r="41" spans="1:31" outlineLevel="2">
      <c r="A41" s="813"/>
      <c r="B41" s="809"/>
      <c r="C41" s="240" t="str">
        <f>'расчет по направ'!X39</f>
        <v>картридж</v>
      </c>
      <c r="D41" s="794" t="s">
        <v>179</v>
      </c>
      <c r="E41" s="794"/>
      <c r="F41" s="269">
        <v>1</v>
      </c>
      <c r="G41" s="198">
        <f>G13</f>
        <v>24738</v>
      </c>
      <c r="H41" s="241">
        <f>'расчет по направ'!AC39</f>
        <v>8.6572591117652152E-5</v>
      </c>
      <c r="I41" s="193">
        <v>1</v>
      </c>
      <c r="J41" s="242">
        <v>2000</v>
      </c>
      <c r="K41" s="250">
        <f t="shared" si="6"/>
        <v>0.17314518223530431</v>
      </c>
      <c r="L41" s="833"/>
      <c r="M41" s="105">
        <v>16</v>
      </c>
      <c r="N41" s="16" t="s">
        <v>95</v>
      </c>
      <c r="O41" s="713"/>
      <c r="P41" s="714"/>
      <c r="Q41" s="48">
        <v>1</v>
      </c>
      <c r="R41" s="8">
        <f>R13</f>
        <v>24738</v>
      </c>
      <c r="S41" s="124">
        <f>Q41/R41</f>
        <v>4.0423639744522598E-5</v>
      </c>
      <c r="T41" s="15">
        <v>1</v>
      </c>
      <c r="U41" s="33">
        <v>2000</v>
      </c>
      <c r="V41" s="64">
        <f t="shared" si="7"/>
        <v>8.0847279489045201E-2</v>
      </c>
      <c r="W41" s="734"/>
      <c r="AE41" s="451"/>
    </row>
    <row r="42" spans="1:31" outlineLevel="2">
      <c r="A42" s="813"/>
      <c r="B42" s="809"/>
      <c r="C42" s="240" t="str">
        <f>'расчет по направ'!X40</f>
        <v>тонер</v>
      </c>
      <c r="D42" s="794" t="s">
        <v>179</v>
      </c>
      <c r="E42" s="794"/>
      <c r="F42" s="269">
        <v>1</v>
      </c>
      <c r="G42" s="198">
        <f>G13</f>
        <v>24738</v>
      </c>
      <c r="H42" s="241">
        <f>'расчет по направ'!AC40</f>
        <v>8.6572591117652152E-5</v>
      </c>
      <c r="I42" s="193">
        <v>1</v>
      </c>
      <c r="J42" s="242">
        <v>200</v>
      </c>
      <c r="K42" s="250">
        <f t="shared" si="6"/>
        <v>1.7314518223530431E-2</v>
      </c>
      <c r="L42" s="833"/>
      <c r="M42" s="105">
        <v>17</v>
      </c>
      <c r="N42" s="16" t="s">
        <v>96</v>
      </c>
      <c r="O42" s="713"/>
      <c r="P42" s="714"/>
      <c r="Q42" s="48">
        <v>1</v>
      </c>
      <c r="R42" s="8">
        <f>R13</f>
        <v>24738</v>
      </c>
      <c r="S42" s="124">
        <f t="shared" ref="S42:S51" si="9">Q42/R42</f>
        <v>4.0423639744522598E-5</v>
      </c>
      <c r="T42" s="15">
        <v>1</v>
      </c>
      <c r="U42" s="33">
        <v>200</v>
      </c>
      <c r="V42" s="64">
        <f t="shared" si="7"/>
        <v>8.0847279489045191E-3</v>
      </c>
      <c r="W42" s="734"/>
      <c r="AE42" s="451"/>
    </row>
    <row r="43" spans="1:31" outlineLevel="2">
      <c r="A43" s="813"/>
      <c r="B43" s="809"/>
      <c r="C43" s="240" t="str">
        <f>'расчет по направ'!X41</f>
        <v>Фотобумага</v>
      </c>
      <c r="D43" s="794" t="s">
        <v>179</v>
      </c>
      <c r="E43" s="794"/>
      <c r="F43" s="269">
        <f>ROUND((5)/443052*G43,1)</f>
        <v>0.3</v>
      </c>
      <c r="G43" s="198">
        <f>G13</f>
        <v>24738</v>
      </c>
      <c r="H43" s="241">
        <f>'расчет по направ'!AC41</f>
        <v>1.731451822353043E-4</v>
      </c>
      <c r="I43" s="193">
        <v>1</v>
      </c>
      <c r="J43" s="242">
        <v>600</v>
      </c>
      <c r="K43" s="250">
        <f t="shared" si="6"/>
        <v>0.10388710934118259</v>
      </c>
      <c r="L43" s="833"/>
      <c r="M43" s="105">
        <v>18</v>
      </c>
      <c r="N43" s="16" t="s">
        <v>112</v>
      </c>
      <c r="O43" s="713"/>
      <c r="P43" s="714"/>
      <c r="Q43" s="48">
        <f>ROUND((5)/443052*R43,1)</f>
        <v>0.3</v>
      </c>
      <c r="R43" s="8">
        <f>R13</f>
        <v>24738</v>
      </c>
      <c r="S43" s="124">
        <f t="shared" si="9"/>
        <v>1.2127091923356779E-5</v>
      </c>
      <c r="T43" s="15">
        <v>1</v>
      </c>
      <c r="U43" s="33">
        <v>600</v>
      </c>
      <c r="V43" s="64">
        <f t="shared" si="7"/>
        <v>7.2762551540140668E-3</v>
      </c>
      <c r="W43" s="734"/>
      <c r="AE43" s="451"/>
    </row>
    <row r="44" spans="1:31" ht="15" customHeight="1" outlineLevel="2">
      <c r="A44" s="813"/>
      <c r="B44" s="809"/>
      <c r="C44" s="240" t="str">
        <f>'расчет по направ'!X42</f>
        <v>Пленка для ламинирования</v>
      </c>
      <c r="D44" s="794" t="s">
        <v>179</v>
      </c>
      <c r="E44" s="794"/>
      <c r="F44" s="269">
        <f>ROUND((2)/443052*G44,1)</f>
        <v>0.1</v>
      </c>
      <c r="G44" s="198">
        <f>G13</f>
        <v>24738</v>
      </c>
      <c r="H44" s="241">
        <f>'расчет по направ'!AC42</f>
        <v>1.731451822353043E-4</v>
      </c>
      <c r="I44" s="193">
        <v>1</v>
      </c>
      <c r="J44" s="242">
        <v>1350</v>
      </c>
      <c r="K44" s="250">
        <f t="shared" si="6"/>
        <v>0.2337459960176608</v>
      </c>
      <c r="L44" s="833"/>
      <c r="M44" s="105">
        <v>19</v>
      </c>
      <c r="N44" s="16" t="s">
        <v>113</v>
      </c>
      <c r="O44" s="713"/>
      <c r="P44" s="714"/>
      <c r="Q44" s="48">
        <f>ROUND((2)/443052*R44,1)</f>
        <v>0.1</v>
      </c>
      <c r="R44" s="8">
        <f>R13</f>
        <v>24738</v>
      </c>
      <c r="S44" s="124">
        <f t="shared" si="9"/>
        <v>4.0423639744522601E-6</v>
      </c>
      <c r="T44" s="15">
        <v>1</v>
      </c>
      <c r="U44" s="33">
        <v>1350</v>
      </c>
      <c r="V44" s="64">
        <f t="shared" si="7"/>
        <v>5.4571913655105508E-3</v>
      </c>
      <c r="W44" s="734"/>
      <c r="AE44" s="451"/>
    </row>
    <row r="45" spans="1:31" ht="15" customHeight="1" outlineLevel="2">
      <c r="A45" s="813"/>
      <c r="B45" s="809"/>
      <c r="C45" s="240" t="str">
        <f>'расчет по направ'!X43</f>
        <v>Клей для горячего пистолета</v>
      </c>
      <c r="D45" s="794" t="s">
        <v>179</v>
      </c>
      <c r="E45" s="794"/>
      <c r="F45" s="269">
        <f>ROUND((5)/443052*G45,1)</f>
        <v>0.3</v>
      </c>
      <c r="G45" s="198">
        <f>G13</f>
        <v>24738</v>
      </c>
      <c r="H45" s="241">
        <f>'расчет по направ'!AC43</f>
        <v>3.4629036447060861E-4</v>
      </c>
      <c r="I45" s="193">
        <v>1</v>
      </c>
      <c r="J45" s="242">
        <v>100</v>
      </c>
      <c r="K45" s="250">
        <f t="shared" si="6"/>
        <v>3.4629036447060862E-2</v>
      </c>
      <c r="L45" s="833"/>
      <c r="M45" s="105">
        <v>20</v>
      </c>
      <c r="N45" s="16" t="s">
        <v>115</v>
      </c>
      <c r="O45" s="713"/>
      <c r="P45" s="714"/>
      <c r="Q45" s="48">
        <f>ROUND((5)/443052*R45,1)</f>
        <v>0.3</v>
      </c>
      <c r="R45" s="8">
        <f>R13</f>
        <v>24738</v>
      </c>
      <c r="S45" s="124">
        <f t="shared" si="9"/>
        <v>1.2127091923356779E-5</v>
      </c>
      <c r="T45" s="15">
        <v>1</v>
      </c>
      <c r="U45" s="33">
        <v>100</v>
      </c>
      <c r="V45" s="64">
        <f t="shared" si="7"/>
        <v>1.2127091923356779E-3</v>
      </c>
      <c r="W45" s="734"/>
      <c r="AE45" s="451"/>
    </row>
    <row r="46" spans="1:31" ht="15" customHeight="1" outlineLevel="2">
      <c r="A46" s="813"/>
      <c r="B46" s="809"/>
      <c r="C46" s="240" t="str">
        <f>'расчет по направ'!X44</f>
        <v>Пленка для ламинирования</v>
      </c>
      <c r="D46" s="794" t="s">
        <v>179</v>
      </c>
      <c r="E46" s="794"/>
      <c r="F46" s="269">
        <f>ROUND((2)/443052*G46,1)</f>
        <v>0.1</v>
      </c>
      <c r="G46" s="198">
        <f>G13</f>
        <v>24738</v>
      </c>
      <c r="H46" s="241">
        <f>'расчет по направ'!AC44</f>
        <v>0</v>
      </c>
      <c r="I46" s="193">
        <v>1</v>
      </c>
      <c r="J46" s="242">
        <v>1350</v>
      </c>
      <c r="K46" s="250">
        <f t="shared" si="6"/>
        <v>0</v>
      </c>
      <c r="L46" s="833"/>
      <c r="M46" s="105">
        <v>21</v>
      </c>
      <c r="N46" s="16" t="s">
        <v>113</v>
      </c>
      <c r="O46" s="713"/>
      <c r="P46" s="714"/>
      <c r="Q46" s="48">
        <f>ROUND((2)/443052*R46,1)</f>
        <v>0.1</v>
      </c>
      <c r="R46" s="8">
        <f>R13</f>
        <v>24738</v>
      </c>
      <c r="S46" s="124">
        <f t="shared" si="9"/>
        <v>4.0423639744522601E-6</v>
      </c>
      <c r="T46" s="15">
        <v>1</v>
      </c>
      <c r="U46" s="33">
        <v>1350</v>
      </c>
      <c r="V46" s="64">
        <f t="shared" si="7"/>
        <v>5.4571913655105508E-3</v>
      </c>
      <c r="W46" s="734"/>
      <c r="AE46" s="451"/>
    </row>
    <row r="47" spans="1:31" ht="15" hidden="1" customHeight="1" outlineLevel="2">
      <c r="A47" s="813"/>
      <c r="B47" s="809"/>
      <c r="C47" s="240" t="str">
        <f>'расчет по направ'!X45</f>
        <v>Бисер</v>
      </c>
      <c r="D47" s="794" t="s">
        <v>179</v>
      </c>
      <c r="E47" s="794"/>
      <c r="F47" s="272"/>
      <c r="G47" s="198">
        <f>G13</f>
        <v>24738</v>
      </c>
      <c r="H47" s="241">
        <f>'расчет по направ'!AC45</f>
        <v>0</v>
      </c>
      <c r="I47" s="193">
        <v>1</v>
      </c>
      <c r="J47" s="242">
        <v>500</v>
      </c>
      <c r="K47" s="250">
        <f t="shared" si="6"/>
        <v>0</v>
      </c>
      <c r="L47" s="833"/>
      <c r="M47" s="105">
        <v>22</v>
      </c>
      <c r="N47" s="16" t="s">
        <v>116</v>
      </c>
      <c r="O47" s="713"/>
      <c r="P47" s="714"/>
      <c r="Q47" s="49"/>
      <c r="R47" s="8">
        <f>R13</f>
        <v>24738</v>
      </c>
      <c r="S47" s="124">
        <f t="shared" si="9"/>
        <v>0</v>
      </c>
      <c r="T47" s="15">
        <v>1</v>
      </c>
      <c r="U47" s="33">
        <v>500</v>
      </c>
      <c r="V47" s="64">
        <f t="shared" si="7"/>
        <v>0</v>
      </c>
      <c r="W47" s="734"/>
      <c r="AE47" s="451"/>
    </row>
    <row r="48" spans="1:31" ht="15" hidden="1" customHeight="1" outlineLevel="2">
      <c r="A48" s="813"/>
      <c r="B48" s="809"/>
      <c r="C48" s="240" t="str">
        <f>'расчет по направ'!X46</f>
        <v>Костюмная ткань</v>
      </c>
      <c r="D48" s="794" t="s">
        <v>179</v>
      </c>
      <c r="E48" s="794"/>
      <c r="F48" s="272"/>
      <c r="G48" s="198">
        <f>G13</f>
        <v>24738</v>
      </c>
      <c r="H48" s="241">
        <f>'расчет по направ'!AC46</f>
        <v>0</v>
      </c>
      <c r="I48" s="193">
        <v>1</v>
      </c>
      <c r="J48" s="242">
        <v>300</v>
      </c>
      <c r="K48" s="250">
        <f t="shared" si="6"/>
        <v>0</v>
      </c>
      <c r="L48" s="833"/>
      <c r="M48" s="105">
        <v>23</v>
      </c>
      <c r="N48" s="16" t="s">
        <v>117</v>
      </c>
      <c r="O48" s="713"/>
      <c r="P48" s="714"/>
      <c r="Q48" s="49"/>
      <c r="R48" s="8">
        <f>R13</f>
        <v>24738</v>
      </c>
      <c r="S48" s="124">
        <f t="shared" si="9"/>
        <v>0</v>
      </c>
      <c r="T48" s="15">
        <v>1</v>
      </c>
      <c r="U48" s="33">
        <v>300</v>
      </c>
      <c r="V48" s="64">
        <f t="shared" si="7"/>
        <v>0</v>
      </c>
      <c r="W48" s="734"/>
      <c r="AE48" s="451"/>
    </row>
    <row r="49" spans="1:31" ht="15" hidden="1" customHeight="1" outlineLevel="2">
      <c r="A49" s="813"/>
      <c r="B49" s="809"/>
      <c r="C49" s="240" t="str">
        <f>'расчет по направ'!X47</f>
        <v>Гуашь</v>
      </c>
      <c r="D49" s="794" t="s">
        <v>179</v>
      </c>
      <c r="E49" s="794"/>
      <c r="F49" s="272"/>
      <c r="G49" s="198">
        <f>G13</f>
        <v>24738</v>
      </c>
      <c r="H49" s="241">
        <f>'расчет по направ'!AC47</f>
        <v>0</v>
      </c>
      <c r="I49" s="193">
        <v>1</v>
      </c>
      <c r="J49" s="242">
        <v>300</v>
      </c>
      <c r="K49" s="250">
        <f t="shared" si="6"/>
        <v>0</v>
      </c>
      <c r="L49" s="833"/>
      <c r="M49" s="105">
        <v>24</v>
      </c>
      <c r="N49" s="16" t="s">
        <v>118</v>
      </c>
      <c r="O49" s="713"/>
      <c r="P49" s="714"/>
      <c r="Q49" s="49"/>
      <c r="R49" s="8">
        <f>R13</f>
        <v>24738</v>
      </c>
      <c r="S49" s="124">
        <f t="shared" si="9"/>
        <v>0</v>
      </c>
      <c r="T49" s="15">
        <v>1</v>
      </c>
      <c r="U49" s="33">
        <v>300</v>
      </c>
      <c r="V49" s="64">
        <f t="shared" si="7"/>
        <v>0</v>
      </c>
      <c r="W49" s="734"/>
      <c r="AE49" s="451"/>
    </row>
    <row r="50" spans="1:31" ht="15" hidden="1" customHeight="1" outlineLevel="2">
      <c r="A50" s="813"/>
      <c r="B50" s="809"/>
      <c r="C50" s="240" t="str">
        <f>'расчет по направ'!X48</f>
        <v>Тенисный мяч</v>
      </c>
      <c r="D50" s="794" t="s">
        <v>179</v>
      </c>
      <c r="E50" s="794"/>
      <c r="F50" s="272"/>
      <c r="G50" s="198">
        <f>G13</f>
        <v>24738</v>
      </c>
      <c r="H50" s="241">
        <f>'расчет по направ'!AC48</f>
        <v>0</v>
      </c>
      <c r="I50" s="193">
        <v>1</v>
      </c>
      <c r="J50" s="242">
        <v>155</v>
      </c>
      <c r="K50" s="250">
        <f t="shared" si="6"/>
        <v>0</v>
      </c>
      <c r="L50" s="833"/>
      <c r="M50" s="105">
        <v>25</v>
      </c>
      <c r="N50" s="16" t="s">
        <v>119</v>
      </c>
      <c r="O50" s="713"/>
      <c r="P50" s="714"/>
      <c r="Q50" s="49"/>
      <c r="R50" s="8">
        <f>R13</f>
        <v>24738</v>
      </c>
      <c r="S50" s="124">
        <f t="shared" si="9"/>
        <v>0</v>
      </c>
      <c r="T50" s="15">
        <v>1</v>
      </c>
      <c r="U50" s="33">
        <v>155</v>
      </c>
      <c r="V50" s="64">
        <f t="shared" si="7"/>
        <v>0</v>
      </c>
      <c r="W50" s="734"/>
      <c r="AE50" s="451"/>
    </row>
    <row r="51" spans="1:31" outlineLevel="2">
      <c r="A51" s="813"/>
      <c r="B51" s="809"/>
      <c r="C51" s="240" t="str">
        <f>'расчет по направ'!X49</f>
        <v>Маркер для доски</v>
      </c>
      <c r="D51" s="794" t="s">
        <v>179</v>
      </c>
      <c r="E51" s="794"/>
      <c r="F51" s="272">
        <v>1</v>
      </c>
      <c r="G51" s="198">
        <f>G13</f>
        <v>24738</v>
      </c>
      <c r="H51" s="241">
        <f>'расчет по направ'!AC49</f>
        <v>8.6572591117652152E-5</v>
      </c>
      <c r="I51" s="193">
        <v>1</v>
      </c>
      <c r="J51" s="242">
        <v>131</v>
      </c>
      <c r="K51" s="250">
        <f t="shared" si="6"/>
        <v>1.1341009436412431E-2</v>
      </c>
      <c r="L51" s="833"/>
      <c r="M51" s="105">
        <v>26</v>
      </c>
      <c r="N51" s="16" t="s">
        <v>120</v>
      </c>
      <c r="O51" s="713"/>
      <c r="P51" s="714"/>
      <c r="Q51" s="49">
        <v>1</v>
      </c>
      <c r="R51" s="8">
        <f>R13</f>
        <v>24738</v>
      </c>
      <c r="S51" s="124">
        <f t="shared" si="9"/>
        <v>4.0423639744522598E-5</v>
      </c>
      <c r="T51" s="15">
        <v>1</v>
      </c>
      <c r="U51" s="33">
        <v>131</v>
      </c>
      <c r="V51" s="64">
        <f t="shared" si="7"/>
        <v>5.29549680653246E-3</v>
      </c>
      <c r="W51" s="734"/>
      <c r="AE51" s="451"/>
    </row>
    <row r="52" spans="1:31" ht="15" hidden="1" customHeight="1" outlineLevel="2">
      <c r="A52" s="813"/>
      <c r="B52" s="809"/>
      <c r="C52" s="804"/>
      <c r="D52" s="804"/>
      <c r="E52" s="804"/>
      <c r="F52" s="804"/>
      <c r="G52" s="804"/>
      <c r="H52" s="804"/>
      <c r="I52" s="804"/>
      <c r="J52" s="804"/>
      <c r="K52" s="257">
        <f>SUM(K26:K51)</f>
        <v>1.0765301705480046</v>
      </c>
      <c r="L52" s="833"/>
      <c r="M52" s="741" t="s">
        <v>43</v>
      </c>
      <c r="N52" s="741"/>
      <c r="O52" s="741"/>
      <c r="P52" s="741"/>
      <c r="Q52" s="741"/>
      <c r="R52" s="741"/>
      <c r="S52" s="741"/>
      <c r="T52" s="741"/>
      <c r="U52" s="742"/>
      <c r="V52" s="35">
        <f>SUM(V26:V51)</f>
        <v>0.32900800388066948</v>
      </c>
      <c r="W52" s="735"/>
      <c r="AE52" s="451"/>
    </row>
    <row r="53" spans="1:31" s="44" customFormat="1" ht="15" hidden="1" customHeight="1" outlineLevel="2">
      <c r="A53" s="813"/>
      <c r="B53" s="809"/>
      <c r="C53" s="414"/>
      <c r="D53" s="414"/>
      <c r="E53" s="414"/>
      <c r="F53" s="414"/>
      <c r="G53" s="414"/>
      <c r="H53" s="414"/>
      <c r="I53" s="414"/>
      <c r="J53" s="414"/>
      <c r="K53" s="257"/>
      <c r="L53" s="419"/>
      <c r="M53" s="40"/>
      <c r="N53" s="40"/>
      <c r="O53" s="40"/>
      <c r="P53" s="40"/>
      <c r="Q53" s="40"/>
      <c r="R53" s="53"/>
      <c r="S53" s="40"/>
      <c r="T53" s="40"/>
      <c r="U53" s="41"/>
      <c r="V53" s="42"/>
      <c r="W53" s="43"/>
      <c r="AE53" s="454"/>
    </row>
    <row r="54" spans="1:31" s="37" customFormat="1" ht="68.25" hidden="1" customHeight="1">
      <c r="A54" s="813"/>
      <c r="B54" s="809"/>
      <c r="C54" s="416" t="s">
        <v>3</v>
      </c>
      <c r="D54" s="798"/>
      <c r="E54" s="798"/>
      <c r="F54" s="416" t="s">
        <v>64</v>
      </c>
      <c r="G54" s="416" t="s">
        <v>2</v>
      </c>
      <c r="H54" s="415" t="s">
        <v>59</v>
      </c>
      <c r="I54" s="415" t="s">
        <v>62</v>
      </c>
      <c r="J54" s="415" t="s">
        <v>76</v>
      </c>
      <c r="K54" s="415" t="s">
        <v>5</v>
      </c>
      <c r="L54" s="415" t="s">
        <v>0</v>
      </c>
      <c r="M54" s="110" t="s">
        <v>1</v>
      </c>
      <c r="N54" s="36" t="s">
        <v>3</v>
      </c>
      <c r="O54" s="721"/>
      <c r="P54" s="722"/>
      <c r="Q54" s="36" t="s">
        <v>64</v>
      </c>
      <c r="R54" s="36" t="s">
        <v>2</v>
      </c>
      <c r="S54" s="31" t="s">
        <v>59</v>
      </c>
      <c r="T54" s="31" t="s">
        <v>62</v>
      </c>
      <c r="U54" s="31" t="s">
        <v>76</v>
      </c>
      <c r="V54" s="31" t="s">
        <v>5</v>
      </c>
      <c r="W54" s="31" t="s">
        <v>0</v>
      </c>
      <c r="AE54" s="455"/>
    </row>
    <row r="55" spans="1:31" ht="15" hidden="1" customHeight="1">
      <c r="A55" s="813"/>
      <c r="B55" s="809"/>
      <c r="C55" s="415">
        <v>2</v>
      </c>
      <c r="D55" s="796"/>
      <c r="E55" s="796"/>
      <c r="F55" s="415">
        <v>3</v>
      </c>
      <c r="G55" s="415">
        <v>4</v>
      </c>
      <c r="H55" s="415" t="s">
        <v>81</v>
      </c>
      <c r="I55" s="415">
        <v>6</v>
      </c>
      <c r="J55" s="415">
        <v>7</v>
      </c>
      <c r="K55" s="415" t="s">
        <v>61</v>
      </c>
      <c r="L55" s="415">
        <v>9</v>
      </c>
      <c r="M55" s="108">
        <v>1</v>
      </c>
      <c r="N55" s="31">
        <v>2</v>
      </c>
      <c r="O55" s="704"/>
      <c r="P55" s="705"/>
      <c r="Q55" s="31">
        <v>3</v>
      </c>
      <c r="R55" s="31">
        <v>4</v>
      </c>
      <c r="S55" s="31" t="s">
        <v>81</v>
      </c>
      <c r="T55" s="31">
        <v>6</v>
      </c>
      <c r="U55" s="31">
        <v>7</v>
      </c>
      <c r="V55" s="31" t="s">
        <v>61</v>
      </c>
      <c r="W55" s="31">
        <v>9</v>
      </c>
      <c r="AE55" s="451"/>
    </row>
    <row r="56" spans="1:31" ht="33" customHeight="1">
      <c r="A56" s="813"/>
      <c r="B56" s="809"/>
      <c r="C56" s="808" t="s">
        <v>8</v>
      </c>
      <c r="D56" s="808"/>
      <c r="E56" s="808"/>
      <c r="F56" s="808"/>
      <c r="G56" s="808"/>
      <c r="H56" s="808"/>
      <c r="I56" s="808"/>
      <c r="J56" s="808"/>
      <c r="K56" s="808"/>
      <c r="L56" s="808"/>
      <c r="M56" s="700" t="s">
        <v>8</v>
      </c>
      <c r="N56" s="700"/>
      <c r="O56" s="700"/>
      <c r="P56" s="700"/>
      <c r="Q56" s="700"/>
      <c r="R56" s="700"/>
      <c r="S56" s="700"/>
      <c r="T56" s="700"/>
      <c r="U56" s="700"/>
      <c r="V56" s="700"/>
      <c r="W56" s="701"/>
      <c r="AE56" s="451"/>
    </row>
    <row r="57" spans="1:31" ht="15" customHeight="1" outlineLevel="2">
      <c r="A57" s="813"/>
      <c r="B57" s="809"/>
      <c r="C57" s="291" t="str">
        <f>'расчет по направ'!X55</f>
        <v>медосмотр (пед работники)</v>
      </c>
      <c r="D57" s="809" t="s">
        <v>181</v>
      </c>
      <c r="E57" s="809"/>
      <c r="F57" s="285">
        <f>ROUND(36/443052*G57,1)</f>
        <v>2</v>
      </c>
      <c r="G57" s="198">
        <f>G13</f>
        <v>24738</v>
      </c>
      <c r="H57" s="241">
        <f>'расчет по направ'!AC55</f>
        <v>8.2243961561769544E-5</v>
      </c>
      <c r="I57" s="193">
        <v>1</v>
      </c>
      <c r="J57" s="242">
        <v>3000</v>
      </c>
      <c r="K57" s="242">
        <f t="shared" ref="K57:K73" si="10">IFERROR(H57*J57/I57,0)</f>
        <v>0.24673188468530863</v>
      </c>
      <c r="L57" s="833" t="s">
        <v>63</v>
      </c>
      <c r="M57" s="105">
        <v>1</v>
      </c>
      <c r="N57" s="72" t="s">
        <v>121</v>
      </c>
      <c r="O57" s="748"/>
      <c r="P57" s="749"/>
      <c r="Q57" s="1">
        <f>ROUND(36/443052*R57,1)</f>
        <v>2</v>
      </c>
      <c r="R57" s="8">
        <f>R13</f>
        <v>24738</v>
      </c>
      <c r="S57" s="124">
        <f t="shared" ref="S57:S73" si="11">Q57/R57</f>
        <v>8.0847279489045196E-5</v>
      </c>
      <c r="T57" s="15">
        <v>1</v>
      </c>
      <c r="U57" s="33">
        <v>3000</v>
      </c>
      <c r="V57" s="34">
        <f t="shared" ref="V57:V73" si="12">IFERROR(S57*U57/T57,0)</f>
        <v>0.24254183846713559</v>
      </c>
      <c r="W57" s="750" t="s">
        <v>63</v>
      </c>
      <c r="AE57" s="451"/>
    </row>
    <row r="58" spans="1:31" ht="30" customHeight="1" outlineLevel="2">
      <c r="A58" s="813"/>
      <c r="B58" s="809"/>
      <c r="C58" s="291" t="str">
        <f>'расчет по направ'!X56</f>
        <v>Интернет</v>
      </c>
      <c r="D58" s="838" t="s">
        <v>188</v>
      </c>
      <c r="E58" s="838"/>
      <c r="F58" s="285">
        <f>ROUND(20/443052*G58,1)</f>
        <v>1.1000000000000001</v>
      </c>
      <c r="G58" s="198">
        <f t="shared" ref="G58:G59" si="13">G14</f>
        <v>24738</v>
      </c>
      <c r="H58" s="241">
        <f>'расчет по направ'!AC56</f>
        <v>8.6572591117652152E-6</v>
      </c>
      <c r="I58" s="193">
        <v>1</v>
      </c>
      <c r="J58" s="242">
        <v>1000</v>
      </c>
      <c r="K58" s="242">
        <f t="shared" si="10"/>
        <v>8.6572591117652156E-3</v>
      </c>
      <c r="L58" s="833"/>
      <c r="M58" s="105">
        <v>2</v>
      </c>
      <c r="N58" s="72" t="s">
        <v>122</v>
      </c>
      <c r="O58" s="748"/>
      <c r="P58" s="749"/>
      <c r="Q58" s="1">
        <f>ROUND(20/443052*R58,1)</f>
        <v>1.1000000000000001</v>
      </c>
      <c r="R58" s="8">
        <f t="shared" ref="R58:R59" si="14">R14</f>
        <v>24738</v>
      </c>
      <c r="S58" s="124">
        <f t="shared" si="11"/>
        <v>4.446600371897486E-5</v>
      </c>
      <c r="T58" s="15">
        <v>1</v>
      </c>
      <c r="U58" s="33">
        <v>1000</v>
      </c>
      <c r="V58" s="34">
        <f t="shared" si="12"/>
        <v>4.4466003718974863E-2</v>
      </c>
      <c r="W58" s="751"/>
      <c r="AE58" s="451"/>
    </row>
    <row r="59" spans="1:31" ht="15" customHeight="1" outlineLevel="2">
      <c r="A59" s="813"/>
      <c r="B59" s="809"/>
      <c r="C59" s="291" t="str">
        <f>'расчет по направ'!X57</f>
        <v>командировочные расходы педработников</v>
      </c>
      <c r="D59" s="809" t="s">
        <v>181</v>
      </c>
      <c r="E59" s="809"/>
      <c r="F59" s="285">
        <f>ROUND(1/443052*G59,1)</f>
        <v>0.1</v>
      </c>
      <c r="G59" s="198">
        <f t="shared" si="13"/>
        <v>24738</v>
      </c>
      <c r="H59" s="241">
        <f>'расчет по направ'!AC57</f>
        <v>8.2243961561769544E-5</v>
      </c>
      <c r="I59" s="193">
        <v>1</v>
      </c>
      <c r="J59" s="242">
        <v>144000</v>
      </c>
      <c r="K59" s="242">
        <f t="shared" si="10"/>
        <v>11.843130464894815</v>
      </c>
      <c r="L59" s="833"/>
      <c r="M59" s="105">
        <v>3</v>
      </c>
      <c r="N59" s="72" t="s">
        <v>124</v>
      </c>
      <c r="O59" s="748"/>
      <c r="P59" s="749"/>
      <c r="Q59" s="1">
        <f>ROUND(1/443052*R59,1)</f>
        <v>0.1</v>
      </c>
      <c r="R59" s="8">
        <f t="shared" si="14"/>
        <v>24738</v>
      </c>
      <c r="S59" s="124">
        <f t="shared" si="11"/>
        <v>4.0423639744522601E-6</v>
      </c>
      <c r="T59" s="15">
        <v>1</v>
      </c>
      <c r="U59" s="33">
        <v>144000</v>
      </c>
      <c r="V59" s="34">
        <f t="shared" si="12"/>
        <v>0.58210041232112542</v>
      </c>
      <c r="W59" s="751"/>
      <c r="AE59" s="451"/>
    </row>
    <row r="60" spans="1:31" ht="30" customHeight="1" outlineLevel="2">
      <c r="A60" s="813"/>
      <c r="B60" s="809"/>
      <c r="C60" s="291" t="str">
        <f>'расчет по направ'!X58</f>
        <v>Питание участников мероприятий (олимпиады, конкурсы)</v>
      </c>
      <c r="D60" s="809" t="s">
        <v>181</v>
      </c>
      <c r="E60" s="809"/>
      <c r="F60" s="285">
        <f>ROUND(20/443052*G60,1)</f>
        <v>1.1000000000000001</v>
      </c>
      <c r="G60" s="198">
        <f>G13</f>
        <v>24738</v>
      </c>
      <c r="H60" s="241">
        <f>'расчет по направ'!AC58</f>
        <v>3.0967015842784176E-3</v>
      </c>
      <c r="I60" s="193">
        <v>1</v>
      </c>
      <c r="J60" s="242">
        <f>5*450+2500*2+4*1825</f>
        <v>14550</v>
      </c>
      <c r="K60" s="242">
        <f t="shared" si="10"/>
        <v>45.057008051250975</v>
      </c>
      <c r="L60" s="833"/>
      <c r="M60" s="105">
        <v>4</v>
      </c>
      <c r="N60" s="73" t="s">
        <v>123</v>
      </c>
      <c r="O60" s="748"/>
      <c r="P60" s="749"/>
      <c r="Q60" s="1">
        <f>ROUND(20/443052*R60,1)</f>
        <v>1.1000000000000001</v>
      </c>
      <c r="R60" s="8">
        <f>R13</f>
        <v>24738</v>
      </c>
      <c r="S60" s="124">
        <f t="shared" si="11"/>
        <v>4.446600371897486E-5</v>
      </c>
      <c r="T60" s="15">
        <v>1</v>
      </c>
      <c r="U60" s="33">
        <f>5*450+2500*2+4*1825</f>
        <v>14550</v>
      </c>
      <c r="V60" s="34">
        <f t="shared" si="12"/>
        <v>0.64698035411108423</v>
      </c>
      <c r="W60" s="751"/>
      <c r="AE60" s="451"/>
    </row>
    <row r="61" spans="1:31" ht="45" customHeight="1" outlineLevel="2">
      <c r="A61" s="813"/>
      <c r="B61" s="809"/>
      <c r="C61" s="291" t="str">
        <f>'расчет по направ'!X59</f>
        <v>Участие воспитанников в различных мероприятиях за пределами района (проезд, проживание, питание)</v>
      </c>
      <c r="D61" s="809" t="s">
        <v>181</v>
      </c>
      <c r="E61" s="809"/>
      <c r="F61" s="285">
        <f>ROUND(2382/443052*G61,0)</f>
        <v>133</v>
      </c>
      <c r="G61" s="198">
        <f>G16</f>
        <v>24738</v>
      </c>
      <c r="H61" s="241">
        <f>'расчет по направ'!AC59</f>
        <v>2.060427668600121E-4</v>
      </c>
      <c r="I61" s="193">
        <v>1</v>
      </c>
      <c r="J61" s="242">
        <v>100</v>
      </c>
      <c r="K61" s="242">
        <f t="shared" si="10"/>
        <v>2.0604276686001208E-2</v>
      </c>
      <c r="L61" s="833"/>
      <c r="M61" s="105">
        <v>5</v>
      </c>
      <c r="N61" s="72" t="s">
        <v>126</v>
      </c>
      <c r="O61" s="748"/>
      <c r="P61" s="749"/>
      <c r="Q61" s="1">
        <f>ROUND(2382/443052*R61,0)</f>
        <v>133</v>
      </c>
      <c r="R61" s="8">
        <f>R16</f>
        <v>24738</v>
      </c>
      <c r="S61" s="124">
        <f t="shared" si="11"/>
        <v>5.3763440860215058E-3</v>
      </c>
      <c r="T61" s="15">
        <v>1</v>
      </c>
      <c r="U61" s="33">
        <v>100</v>
      </c>
      <c r="V61" s="34">
        <f t="shared" si="12"/>
        <v>0.53763440860215062</v>
      </c>
      <c r="W61" s="751"/>
      <c r="AE61" s="451"/>
    </row>
    <row r="62" spans="1:31" ht="29.25" customHeight="1" outlineLevel="2">
      <c r="A62" s="813"/>
      <c r="B62" s="809"/>
      <c r="C62" s="291" t="str">
        <f>'расчет по направ'!X60</f>
        <v>Награждение участников мероприятий</v>
      </c>
      <c r="D62" s="809" t="s">
        <v>181</v>
      </c>
      <c r="E62" s="809"/>
      <c r="F62" s="285">
        <f>ROUND(80/443052*G62,0)</f>
        <v>4</v>
      </c>
      <c r="G62" s="198">
        <f>G13</f>
        <v>24738</v>
      </c>
      <c r="H62" s="241">
        <f>'расчет по направ'!AC60</f>
        <v>1.6448792312353908E-5</v>
      </c>
      <c r="I62" s="193">
        <v>1</v>
      </c>
      <c r="J62" s="242">
        <f>2500*2+100*5+1000*4</f>
        <v>9500</v>
      </c>
      <c r="K62" s="242">
        <f t="shared" si="10"/>
        <v>0.15626352696736212</v>
      </c>
      <c r="L62" s="833"/>
      <c r="M62" s="105">
        <v>6</v>
      </c>
      <c r="N62" s="73" t="s">
        <v>125</v>
      </c>
      <c r="O62" s="748"/>
      <c r="P62" s="749"/>
      <c r="Q62" s="1">
        <f>ROUND(80/443052*R62,0)</f>
        <v>4</v>
      </c>
      <c r="R62" s="8">
        <f>R13</f>
        <v>24738</v>
      </c>
      <c r="S62" s="124">
        <f t="shared" si="11"/>
        <v>1.6169455897809039E-4</v>
      </c>
      <c r="T62" s="15">
        <v>1</v>
      </c>
      <c r="U62" s="33">
        <f>2500*2+100*5+1000*4</f>
        <v>9500</v>
      </c>
      <c r="V62" s="34">
        <f t="shared" si="12"/>
        <v>1.5360983102918586</v>
      </c>
      <c r="W62" s="751"/>
      <c r="AE62" s="451"/>
    </row>
    <row r="63" spans="1:31" ht="30" hidden="1" customHeight="1" outlineLevel="2">
      <c r="A63" s="813"/>
      <c r="B63" s="809"/>
      <c r="C63" s="291"/>
      <c r="D63" s="809"/>
      <c r="E63" s="809"/>
      <c r="F63" s="285">
        <f>ROUND(602/443052*G63,0)</f>
        <v>34</v>
      </c>
      <c r="G63" s="198">
        <f>G13</f>
        <v>24738</v>
      </c>
      <c r="H63" s="241"/>
      <c r="I63" s="193">
        <v>1</v>
      </c>
      <c r="J63" s="242">
        <v>200</v>
      </c>
      <c r="K63" s="242">
        <f t="shared" si="10"/>
        <v>0</v>
      </c>
      <c r="L63" s="833"/>
      <c r="M63" s="105">
        <v>7</v>
      </c>
      <c r="N63" s="73" t="s">
        <v>127</v>
      </c>
      <c r="O63" s="748"/>
      <c r="P63" s="749"/>
      <c r="Q63" s="1">
        <f>ROUND(602/443052*R63,0)</f>
        <v>34</v>
      </c>
      <c r="R63" s="8">
        <f>R13</f>
        <v>24738</v>
      </c>
      <c r="S63" s="124">
        <f t="shared" si="11"/>
        <v>1.3744037513137683E-3</v>
      </c>
      <c r="T63" s="15">
        <v>1</v>
      </c>
      <c r="U63" s="33">
        <v>200</v>
      </c>
      <c r="V63" s="34">
        <f t="shared" si="12"/>
        <v>0.27488075026275366</v>
      </c>
      <c r="W63" s="751"/>
      <c r="AE63" s="451"/>
    </row>
    <row r="64" spans="1:31" ht="15" hidden="1" customHeight="1" outlineLevel="2">
      <c r="A64" s="813"/>
      <c r="B64" s="809"/>
      <c r="C64" s="291"/>
      <c r="D64" s="291"/>
      <c r="E64" s="193"/>
      <c r="F64" s="285">
        <v>0.4</v>
      </c>
      <c r="G64" s="198">
        <f>G13</f>
        <v>24738</v>
      </c>
      <c r="H64" s="193">
        <f t="shared" ref="H64:H73" si="15">F64/G64</f>
        <v>1.616945589780904E-5</v>
      </c>
      <c r="I64" s="193">
        <v>1</v>
      </c>
      <c r="J64" s="242">
        <v>7000</v>
      </c>
      <c r="K64" s="242">
        <f t="shared" si="10"/>
        <v>0.11318619128466328</v>
      </c>
      <c r="L64" s="833"/>
      <c r="M64" s="105">
        <v>8</v>
      </c>
      <c r="N64" s="73"/>
      <c r="O64" s="79"/>
      <c r="P64" s="14"/>
      <c r="Q64" s="1">
        <v>0.4</v>
      </c>
      <c r="R64" s="8">
        <f>R13</f>
        <v>24738</v>
      </c>
      <c r="S64" s="14">
        <f t="shared" si="11"/>
        <v>1.616945589780904E-5</v>
      </c>
      <c r="T64" s="15">
        <v>1</v>
      </c>
      <c r="U64" s="33">
        <v>7000</v>
      </c>
      <c r="V64" s="34">
        <f t="shared" si="12"/>
        <v>0.11318619128466328</v>
      </c>
      <c r="W64" s="751"/>
      <c r="AE64" s="451"/>
    </row>
    <row r="65" spans="1:77" ht="15" hidden="1" customHeight="1" outlineLevel="2">
      <c r="A65" s="813"/>
      <c r="B65" s="809"/>
      <c r="C65" s="291"/>
      <c r="D65" s="291"/>
      <c r="E65" s="193"/>
      <c r="F65" s="285">
        <v>0.4</v>
      </c>
      <c r="G65" s="198">
        <f t="shared" ref="G65:G72" si="16">G13</f>
        <v>24738</v>
      </c>
      <c r="H65" s="193">
        <f t="shared" si="15"/>
        <v>1.616945589780904E-5</v>
      </c>
      <c r="I65" s="193">
        <v>1</v>
      </c>
      <c r="J65" s="242">
        <v>7000</v>
      </c>
      <c r="K65" s="242">
        <f t="shared" si="10"/>
        <v>0.11318619128466328</v>
      </c>
      <c r="L65" s="833"/>
      <c r="M65" s="105">
        <v>9</v>
      </c>
      <c r="N65" s="73"/>
      <c r="O65" s="79"/>
      <c r="P65" s="14"/>
      <c r="Q65" s="1">
        <v>0.4</v>
      </c>
      <c r="R65" s="8">
        <f t="shared" ref="R65:R72" si="17">R13</f>
        <v>24738</v>
      </c>
      <c r="S65" s="14">
        <f t="shared" si="11"/>
        <v>1.616945589780904E-5</v>
      </c>
      <c r="T65" s="15">
        <v>1</v>
      </c>
      <c r="U65" s="33">
        <v>7000</v>
      </c>
      <c r="V65" s="34">
        <f t="shared" si="12"/>
        <v>0.11318619128466328</v>
      </c>
      <c r="W65" s="751"/>
      <c r="AE65" s="451"/>
    </row>
    <row r="66" spans="1:77" ht="15" hidden="1" customHeight="1" outlineLevel="2">
      <c r="A66" s="813"/>
      <c r="B66" s="809"/>
      <c r="C66" s="291"/>
      <c r="D66" s="291"/>
      <c r="E66" s="193"/>
      <c r="F66" s="285">
        <v>0.4</v>
      </c>
      <c r="G66" s="198">
        <f t="shared" si="16"/>
        <v>24738</v>
      </c>
      <c r="H66" s="193">
        <f t="shared" si="15"/>
        <v>1.616945589780904E-5</v>
      </c>
      <c r="I66" s="193">
        <v>1</v>
      </c>
      <c r="J66" s="242">
        <v>7000</v>
      </c>
      <c r="K66" s="242">
        <f t="shared" si="10"/>
        <v>0.11318619128466328</v>
      </c>
      <c r="L66" s="833"/>
      <c r="M66" s="105">
        <v>10</v>
      </c>
      <c r="N66" s="73"/>
      <c r="O66" s="79"/>
      <c r="P66" s="14"/>
      <c r="Q66" s="1">
        <v>0.4</v>
      </c>
      <c r="R66" s="8">
        <f t="shared" si="17"/>
        <v>24738</v>
      </c>
      <c r="S66" s="14">
        <f t="shared" si="11"/>
        <v>1.616945589780904E-5</v>
      </c>
      <c r="T66" s="15">
        <v>1</v>
      </c>
      <c r="U66" s="33">
        <v>7000</v>
      </c>
      <c r="V66" s="34">
        <f t="shared" si="12"/>
        <v>0.11318619128466328</v>
      </c>
      <c r="W66" s="751"/>
      <c r="AE66" s="451"/>
    </row>
    <row r="67" spans="1:77" ht="15" hidden="1" customHeight="1" outlineLevel="2">
      <c r="A67" s="813"/>
      <c r="B67" s="809"/>
      <c r="C67" s="291"/>
      <c r="D67" s="291"/>
      <c r="E67" s="193"/>
      <c r="F67" s="285">
        <v>0.4</v>
      </c>
      <c r="G67" s="198">
        <f t="shared" si="16"/>
        <v>24738</v>
      </c>
      <c r="H67" s="193">
        <f t="shared" si="15"/>
        <v>1.616945589780904E-5</v>
      </c>
      <c r="I67" s="193">
        <v>1</v>
      </c>
      <c r="J67" s="242">
        <v>7000</v>
      </c>
      <c r="K67" s="242">
        <f t="shared" si="10"/>
        <v>0.11318619128466328</v>
      </c>
      <c r="L67" s="833"/>
      <c r="M67" s="105">
        <v>11</v>
      </c>
      <c r="N67" s="73"/>
      <c r="O67" s="79"/>
      <c r="P67" s="14"/>
      <c r="Q67" s="1">
        <v>0.4</v>
      </c>
      <c r="R67" s="8">
        <f t="shared" si="17"/>
        <v>24738</v>
      </c>
      <c r="S67" s="14">
        <f t="shared" si="11"/>
        <v>1.616945589780904E-5</v>
      </c>
      <c r="T67" s="15">
        <v>1</v>
      </c>
      <c r="U67" s="33">
        <v>7000</v>
      </c>
      <c r="V67" s="34">
        <f t="shared" si="12"/>
        <v>0.11318619128466328</v>
      </c>
      <c r="W67" s="751"/>
      <c r="AE67" s="451"/>
    </row>
    <row r="68" spans="1:77" ht="15" hidden="1" customHeight="1" outlineLevel="2">
      <c r="A68" s="813"/>
      <c r="B68" s="809"/>
      <c r="C68" s="291"/>
      <c r="D68" s="291"/>
      <c r="E68" s="193"/>
      <c r="F68" s="285">
        <v>0.4</v>
      </c>
      <c r="G68" s="198">
        <f t="shared" si="16"/>
        <v>24738</v>
      </c>
      <c r="H68" s="193">
        <f t="shared" si="15"/>
        <v>1.616945589780904E-5</v>
      </c>
      <c r="I68" s="193">
        <v>1</v>
      </c>
      <c r="J68" s="242">
        <v>7000</v>
      </c>
      <c r="K68" s="242">
        <f t="shared" si="10"/>
        <v>0.11318619128466328</v>
      </c>
      <c r="L68" s="833"/>
      <c r="M68" s="105">
        <v>11</v>
      </c>
      <c r="N68" s="73"/>
      <c r="O68" s="79"/>
      <c r="P68" s="14"/>
      <c r="Q68" s="1">
        <v>0.4</v>
      </c>
      <c r="R68" s="8">
        <f t="shared" si="17"/>
        <v>24738</v>
      </c>
      <c r="S68" s="14">
        <f t="shared" si="11"/>
        <v>1.616945589780904E-5</v>
      </c>
      <c r="T68" s="15">
        <v>1</v>
      </c>
      <c r="U68" s="33">
        <v>7000</v>
      </c>
      <c r="V68" s="34">
        <f t="shared" si="12"/>
        <v>0.11318619128466328</v>
      </c>
      <c r="W68" s="751"/>
      <c r="AE68" s="451"/>
    </row>
    <row r="69" spans="1:77" ht="15" hidden="1" customHeight="1" outlineLevel="2">
      <c r="A69" s="813"/>
      <c r="B69" s="809"/>
      <c r="C69" s="193" t="s">
        <v>23</v>
      </c>
      <c r="D69" s="193"/>
      <c r="E69" s="193"/>
      <c r="F69" s="285">
        <v>0.4</v>
      </c>
      <c r="G69" s="198">
        <f t="shared" si="16"/>
        <v>24738</v>
      </c>
      <c r="H69" s="193">
        <f t="shared" si="15"/>
        <v>1.616945589780904E-5</v>
      </c>
      <c r="I69" s="193">
        <v>1</v>
      </c>
      <c r="J69" s="242">
        <v>7000</v>
      </c>
      <c r="K69" s="242">
        <f t="shared" si="10"/>
        <v>0.11318619128466328</v>
      </c>
      <c r="L69" s="833"/>
      <c r="M69" s="105">
        <v>12</v>
      </c>
      <c r="N69" s="14" t="s">
        <v>23</v>
      </c>
      <c r="O69" s="74"/>
      <c r="P69" s="14"/>
      <c r="Q69" s="1">
        <v>0.4</v>
      </c>
      <c r="R69" s="8">
        <f t="shared" si="17"/>
        <v>24738</v>
      </c>
      <c r="S69" s="14">
        <f t="shared" si="11"/>
        <v>1.616945589780904E-5</v>
      </c>
      <c r="T69" s="15">
        <v>1</v>
      </c>
      <c r="U69" s="33">
        <v>7000</v>
      </c>
      <c r="V69" s="34">
        <f t="shared" si="12"/>
        <v>0.11318619128466328</v>
      </c>
      <c r="W69" s="751"/>
      <c r="AE69" s="451"/>
    </row>
    <row r="70" spans="1:77" ht="15" hidden="1" customHeight="1" outlineLevel="2">
      <c r="A70" s="813"/>
      <c r="B70" s="809"/>
      <c r="C70" s="193" t="s">
        <v>23</v>
      </c>
      <c r="D70" s="193"/>
      <c r="E70" s="193"/>
      <c r="F70" s="285">
        <v>0.4</v>
      </c>
      <c r="G70" s="198">
        <f t="shared" si="16"/>
        <v>0</v>
      </c>
      <c r="H70" s="193" t="e">
        <f t="shared" si="15"/>
        <v>#DIV/0!</v>
      </c>
      <c r="I70" s="193">
        <v>1</v>
      </c>
      <c r="J70" s="242">
        <v>7000</v>
      </c>
      <c r="K70" s="242">
        <f t="shared" si="10"/>
        <v>0</v>
      </c>
      <c r="L70" s="833"/>
      <c r="M70" s="105">
        <v>13</v>
      </c>
      <c r="N70" s="14" t="s">
        <v>23</v>
      </c>
      <c r="O70" s="74"/>
      <c r="P70" s="14"/>
      <c r="Q70" s="1">
        <v>0.4</v>
      </c>
      <c r="R70" s="8">
        <f t="shared" si="17"/>
        <v>0</v>
      </c>
      <c r="S70" s="14" t="e">
        <f t="shared" si="11"/>
        <v>#DIV/0!</v>
      </c>
      <c r="T70" s="15">
        <v>1</v>
      </c>
      <c r="U70" s="33">
        <v>7000</v>
      </c>
      <c r="V70" s="34">
        <f t="shared" si="12"/>
        <v>0</v>
      </c>
      <c r="W70" s="751"/>
      <c r="AE70" s="451"/>
    </row>
    <row r="71" spans="1:77" ht="15" hidden="1" customHeight="1" outlineLevel="2">
      <c r="A71" s="813"/>
      <c r="B71" s="809"/>
      <c r="C71" s="193" t="s">
        <v>23</v>
      </c>
      <c r="D71" s="193"/>
      <c r="E71" s="193"/>
      <c r="F71" s="285">
        <v>0.4</v>
      </c>
      <c r="G71" s="198">
        <f t="shared" si="16"/>
        <v>0</v>
      </c>
      <c r="H71" s="193" t="e">
        <f t="shared" si="15"/>
        <v>#DIV/0!</v>
      </c>
      <c r="I71" s="193">
        <v>1</v>
      </c>
      <c r="J71" s="242">
        <v>7000</v>
      </c>
      <c r="K71" s="242">
        <f t="shared" si="10"/>
        <v>0</v>
      </c>
      <c r="L71" s="833"/>
      <c r="M71" s="105">
        <v>1</v>
      </c>
      <c r="N71" s="14" t="s">
        <v>23</v>
      </c>
      <c r="O71" s="74"/>
      <c r="P71" s="14"/>
      <c r="Q71" s="1">
        <v>0.4</v>
      </c>
      <c r="R71" s="8">
        <f t="shared" si="17"/>
        <v>0</v>
      </c>
      <c r="S71" s="14" t="e">
        <f t="shared" si="11"/>
        <v>#DIV/0!</v>
      </c>
      <c r="T71" s="15">
        <v>1</v>
      </c>
      <c r="U71" s="33">
        <v>7000</v>
      </c>
      <c r="V71" s="34">
        <f t="shared" si="12"/>
        <v>0</v>
      </c>
      <c r="W71" s="751"/>
      <c r="AE71" s="451"/>
    </row>
    <row r="72" spans="1:77" ht="15" hidden="1" customHeight="1" outlineLevel="2">
      <c r="A72" s="813"/>
      <c r="B72" s="809"/>
      <c r="C72" s="193" t="s">
        <v>23</v>
      </c>
      <c r="D72" s="193"/>
      <c r="E72" s="193"/>
      <c r="F72" s="285">
        <v>0.4</v>
      </c>
      <c r="G72" s="198">
        <f t="shared" si="16"/>
        <v>0</v>
      </c>
      <c r="H72" s="193" t="e">
        <f t="shared" si="15"/>
        <v>#DIV/0!</v>
      </c>
      <c r="I72" s="193">
        <v>1</v>
      </c>
      <c r="J72" s="242">
        <v>7000</v>
      </c>
      <c r="K72" s="242">
        <f t="shared" si="10"/>
        <v>0</v>
      </c>
      <c r="L72" s="833"/>
      <c r="M72" s="105">
        <v>1</v>
      </c>
      <c r="N72" s="14" t="s">
        <v>23</v>
      </c>
      <c r="O72" s="74"/>
      <c r="P72" s="14"/>
      <c r="Q72" s="1">
        <v>0.4</v>
      </c>
      <c r="R72" s="8">
        <f t="shared" si="17"/>
        <v>0</v>
      </c>
      <c r="S72" s="14" t="e">
        <f t="shared" si="11"/>
        <v>#DIV/0!</v>
      </c>
      <c r="T72" s="15">
        <v>1</v>
      </c>
      <c r="U72" s="33">
        <v>7000</v>
      </c>
      <c r="V72" s="34">
        <f t="shared" si="12"/>
        <v>0</v>
      </c>
      <c r="W72" s="751"/>
      <c r="AE72" s="451"/>
    </row>
    <row r="73" spans="1:77" ht="15" hidden="1" customHeight="1" outlineLevel="2">
      <c r="A73" s="813"/>
      <c r="B73" s="809"/>
      <c r="C73" s="193"/>
      <c r="D73" s="193"/>
      <c r="E73" s="193"/>
      <c r="F73" s="285"/>
      <c r="G73" s="285"/>
      <c r="H73" s="193" t="e">
        <f t="shared" si="15"/>
        <v>#DIV/0!</v>
      </c>
      <c r="I73" s="193"/>
      <c r="J73" s="242"/>
      <c r="K73" s="242">
        <f t="shared" si="10"/>
        <v>0</v>
      </c>
      <c r="L73" s="833"/>
      <c r="M73" s="105"/>
      <c r="N73" s="14"/>
      <c r="O73" s="74"/>
      <c r="P73" s="14"/>
      <c r="Q73" s="1"/>
      <c r="R73" s="50"/>
      <c r="S73" s="14" t="e">
        <f t="shared" si="11"/>
        <v>#DIV/0!</v>
      </c>
      <c r="T73" s="15"/>
      <c r="U73" s="33"/>
      <c r="V73" s="34">
        <f t="shared" si="12"/>
        <v>0</v>
      </c>
      <c r="W73" s="751"/>
      <c r="AE73" s="451"/>
    </row>
    <row r="74" spans="1:77" ht="15" hidden="1" customHeight="1" outlineLevel="2">
      <c r="A74" s="813"/>
      <c r="B74" s="809"/>
      <c r="C74" s="804"/>
      <c r="D74" s="804"/>
      <c r="E74" s="804"/>
      <c r="F74" s="804"/>
      <c r="G74" s="804"/>
      <c r="H74" s="804"/>
      <c r="I74" s="804"/>
      <c r="J74" s="804"/>
      <c r="K74" s="257">
        <f>SUM(K57:K63)</f>
        <v>57.332395463596228</v>
      </c>
      <c r="L74" s="833"/>
      <c r="M74" s="741" t="s">
        <v>44</v>
      </c>
      <c r="N74" s="741"/>
      <c r="O74" s="741"/>
      <c r="P74" s="741"/>
      <c r="Q74" s="741"/>
      <c r="R74" s="741"/>
      <c r="S74" s="741"/>
      <c r="T74" s="741"/>
      <c r="U74" s="742"/>
      <c r="V74" s="35">
        <f>SUM(V57:V63)</f>
        <v>3.8647020777750827</v>
      </c>
      <c r="W74" s="752"/>
      <c r="AE74" s="451"/>
    </row>
    <row r="75" spans="1:77" ht="15.75" hidden="1" customHeight="1" thickBot="1">
      <c r="A75" s="813"/>
      <c r="B75" s="809"/>
      <c r="C75" s="836"/>
      <c r="D75" s="836"/>
      <c r="E75" s="836"/>
      <c r="F75" s="836"/>
      <c r="G75" s="836"/>
      <c r="H75" s="836"/>
      <c r="I75" s="836"/>
      <c r="J75" s="836"/>
      <c r="K75" s="257">
        <f>K74+K52+K21</f>
        <v>138.2217183419508</v>
      </c>
      <c r="L75" s="193"/>
      <c r="M75" s="755" t="s">
        <v>128</v>
      </c>
      <c r="N75" s="755"/>
      <c r="O75" s="755"/>
      <c r="P75" s="755"/>
      <c r="Q75" s="755"/>
      <c r="R75" s="755"/>
      <c r="S75" s="755"/>
      <c r="T75" s="755"/>
      <c r="U75" s="756"/>
      <c r="V75" s="35">
        <f>V74+V52+V21</f>
        <v>54.201410607971539</v>
      </c>
      <c r="W75" s="15"/>
      <c r="AE75" s="451"/>
    </row>
    <row r="76" spans="1:77" ht="76.5" hidden="1" customHeight="1">
      <c r="A76" s="813"/>
      <c r="B76" s="809"/>
      <c r="C76" s="197" t="s">
        <v>10</v>
      </c>
      <c r="D76" s="197" t="s">
        <v>27</v>
      </c>
      <c r="E76" s="197" t="s">
        <v>19</v>
      </c>
      <c r="F76" s="416" t="s">
        <v>2</v>
      </c>
      <c r="G76" s="197" t="s">
        <v>101</v>
      </c>
      <c r="H76" s="197" t="s">
        <v>56</v>
      </c>
      <c r="I76" s="197" t="s">
        <v>77</v>
      </c>
      <c r="J76" s="197" t="s">
        <v>22</v>
      </c>
      <c r="K76" s="197" t="s">
        <v>11</v>
      </c>
      <c r="L76" s="197" t="s">
        <v>45</v>
      </c>
      <c r="M76" s="144" t="s">
        <v>9</v>
      </c>
      <c r="N76" s="17" t="s">
        <v>10</v>
      </c>
      <c r="O76" s="17" t="s">
        <v>27</v>
      </c>
      <c r="P76" s="17" t="s">
        <v>19</v>
      </c>
      <c r="Q76" s="36" t="s">
        <v>2</v>
      </c>
      <c r="R76" s="12" t="s">
        <v>101</v>
      </c>
      <c r="S76" s="17" t="s">
        <v>56</v>
      </c>
      <c r="T76" s="17" t="s">
        <v>77</v>
      </c>
      <c r="U76" s="17" t="s">
        <v>22</v>
      </c>
      <c r="V76" s="17" t="s">
        <v>11</v>
      </c>
      <c r="W76" s="17" t="s">
        <v>45</v>
      </c>
      <c r="AE76" s="451"/>
    </row>
    <row r="77" spans="1:77" ht="15" hidden="1" customHeight="1">
      <c r="A77" s="813"/>
      <c r="B77" s="809"/>
      <c r="C77" s="292">
        <v>1</v>
      </c>
      <c r="D77" s="292">
        <v>2</v>
      </c>
      <c r="E77" s="292">
        <v>3</v>
      </c>
      <c r="F77" s="292">
        <v>4</v>
      </c>
      <c r="G77" s="292">
        <v>5</v>
      </c>
      <c r="H77" s="292" t="s">
        <v>65</v>
      </c>
      <c r="I77" s="292">
        <v>7</v>
      </c>
      <c r="J77" s="292">
        <v>8</v>
      </c>
      <c r="K77" s="292" t="s">
        <v>131</v>
      </c>
      <c r="L77" s="197"/>
      <c r="M77" s="287">
        <v>1</v>
      </c>
      <c r="N77" s="188">
        <v>1</v>
      </c>
      <c r="O77" s="188">
        <v>2</v>
      </c>
      <c r="P77" s="188">
        <v>3</v>
      </c>
      <c r="Q77" s="189">
        <v>4</v>
      </c>
      <c r="R77" s="189">
        <v>5</v>
      </c>
      <c r="S77" s="188" t="s">
        <v>65</v>
      </c>
      <c r="T77" s="188">
        <v>7</v>
      </c>
      <c r="U77" s="188">
        <v>8</v>
      </c>
      <c r="V77" s="188" t="s">
        <v>131</v>
      </c>
      <c r="W77" s="190"/>
      <c r="AE77" s="451"/>
    </row>
    <row r="78" spans="1:77" s="68" customFormat="1" ht="38.25" customHeight="1">
      <c r="A78" s="813"/>
      <c r="B78" s="809"/>
      <c r="C78" s="837" t="s">
        <v>183</v>
      </c>
      <c r="D78" s="837"/>
      <c r="E78" s="837"/>
      <c r="F78" s="837"/>
      <c r="G78" s="837"/>
      <c r="H78" s="837"/>
      <c r="I78" s="837"/>
      <c r="J78" s="837"/>
      <c r="K78" s="837"/>
      <c r="L78" s="837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456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  <c r="BI78" s="211"/>
      <c r="BJ78" s="211"/>
      <c r="BK78" s="211"/>
      <c r="BL78" s="211"/>
      <c r="BM78" s="211"/>
      <c r="BN78" s="211"/>
      <c r="BO78" s="211"/>
      <c r="BP78" s="211"/>
      <c r="BQ78" s="211"/>
      <c r="BR78" s="211"/>
      <c r="BS78" s="211"/>
      <c r="BT78" s="211"/>
      <c r="BU78" s="211"/>
      <c r="BV78" s="211"/>
      <c r="BW78" s="211"/>
      <c r="BX78" s="211"/>
      <c r="BY78" s="211"/>
    </row>
    <row r="79" spans="1:77" ht="21.75" customHeight="1">
      <c r="A79" s="813"/>
      <c r="B79" s="809"/>
      <c r="C79" s="775" t="s">
        <v>12</v>
      </c>
      <c r="D79" s="775"/>
      <c r="E79" s="775"/>
      <c r="F79" s="775"/>
      <c r="G79" s="775"/>
      <c r="H79" s="775"/>
      <c r="I79" s="775"/>
      <c r="J79" s="775"/>
      <c r="K79" s="775"/>
      <c r="L79" s="775"/>
      <c r="M79" s="834" t="s">
        <v>12</v>
      </c>
      <c r="N79" s="834"/>
      <c r="O79" s="834"/>
      <c r="P79" s="834"/>
      <c r="Q79" s="834"/>
      <c r="R79" s="834"/>
      <c r="S79" s="834"/>
      <c r="T79" s="834"/>
      <c r="U79" s="834"/>
      <c r="V79" s="834"/>
      <c r="W79" s="835"/>
      <c r="AE79" s="451"/>
    </row>
    <row r="80" spans="1:77">
      <c r="A80" s="813"/>
      <c r="B80" s="809"/>
      <c r="C80" s="198" t="s">
        <v>154</v>
      </c>
      <c r="D80" s="840" t="s">
        <v>47</v>
      </c>
      <c r="E80" s="840"/>
      <c r="F80" s="285">
        <f>G13</f>
        <v>24738</v>
      </c>
      <c r="G80" s="168">
        <v>1</v>
      </c>
      <c r="H80" s="286">
        <v>7.9426339999999998E-2</v>
      </c>
      <c r="I80" s="293">
        <v>6.1</v>
      </c>
      <c r="J80" s="418"/>
      <c r="K80" s="295">
        <f>I80*H80</f>
        <v>0.48450067399999996</v>
      </c>
      <c r="L80" s="198"/>
      <c r="M80" s="146"/>
      <c r="N80" s="8" t="s">
        <v>154</v>
      </c>
      <c r="O80" s="4" t="s">
        <v>47</v>
      </c>
      <c r="P80" s="80">
        <f>(35.19*1000)/443052*Q80</f>
        <v>1964.8488664987406</v>
      </c>
      <c r="Q80" s="50">
        <f>R13</f>
        <v>24738</v>
      </c>
      <c r="R80" s="51">
        <v>1</v>
      </c>
      <c r="S80" s="56">
        <f>P80*R80/Q80</f>
        <v>7.9426342731778662E-2</v>
      </c>
      <c r="T80" s="96">
        <v>6.1</v>
      </c>
      <c r="U80" s="20"/>
      <c r="V80" s="28">
        <f>T80*S80</f>
        <v>0.48450069066384982</v>
      </c>
      <c r="W80" s="8"/>
      <c r="AE80" s="451"/>
    </row>
    <row r="81" spans="1:31">
      <c r="A81" s="813"/>
      <c r="B81" s="809"/>
      <c r="C81" s="198" t="s">
        <v>13</v>
      </c>
      <c r="D81" s="840" t="s">
        <v>187</v>
      </c>
      <c r="E81" s="840"/>
      <c r="F81" s="285">
        <f>G13</f>
        <v>24738</v>
      </c>
      <c r="G81" s="168">
        <v>1</v>
      </c>
      <c r="H81" s="286">
        <v>2.08596E-3</v>
      </c>
      <c r="I81" s="293">
        <f>ROUND((2220.82*6+2220.82*6*1.035)/12,2)</f>
        <v>2259.6799999999998</v>
      </c>
      <c r="J81" s="418"/>
      <c r="K81" s="295">
        <f>I81*H81</f>
        <v>4.7136020927999995</v>
      </c>
      <c r="L81" s="198"/>
      <c r="M81" s="146"/>
      <c r="N81" s="8" t="s">
        <v>13</v>
      </c>
      <c r="O81" s="4" t="s">
        <v>48</v>
      </c>
      <c r="P81" s="80">
        <f>(478.53+445.66)/443052*Q81</f>
        <v>51.602548278757347</v>
      </c>
      <c r="Q81" s="50">
        <f>R13</f>
        <v>24738</v>
      </c>
      <c r="R81" s="51">
        <v>1</v>
      </c>
      <c r="S81" s="56">
        <f>P81*R81/Q81</f>
        <v>2.0859628215198216E-3</v>
      </c>
      <c r="T81" s="96">
        <f>ROUND((2220.82*6+2220.82*6*1.035)/12,2)</f>
        <v>2259.6799999999998</v>
      </c>
      <c r="U81" s="20"/>
      <c r="V81" s="28">
        <f>T81*S81</f>
        <v>4.71360846853191</v>
      </c>
      <c r="W81" s="8"/>
      <c r="AE81" s="451"/>
    </row>
    <row r="82" spans="1:31" ht="15.75">
      <c r="A82" s="813"/>
      <c r="B82" s="809"/>
      <c r="C82" s="198" t="s">
        <v>14</v>
      </c>
      <c r="D82" s="840" t="s">
        <v>46</v>
      </c>
      <c r="E82" s="840"/>
      <c r="F82" s="285">
        <f>G13</f>
        <v>24738</v>
      </c>
      <c r="G82" s="168">
        <v>1</v>
      </c>
      <c r="H82" s="286">
        <v>4.8619099999999997E-3</v>
      </c>
      <c r="I82" s="293">
        <f>ROUND(41.51*1.18,2)</f>
        <v>48.98</v>
      </c>
      <c r="J82" s="418"/>
      <c r="K82" s="295">
        <f>I82*H82</f>
        <v>0.23813635179999998</v>
      </c>
      <c r="L82" s="198"/>
      <c r="M82" s="146"/>
      <c r="N82" s="8" t="s">
        <v>14</v>
      </c>
      <c r="O82" s="4" t="s">
        <v>46</v>
      </c>
      <c r="P82" s="80">
        <f>2154.08/443052*Q82</f>
        <v>120.27398824517212</v>
      </c>
      <c r="Q82" s="50">
        <f>R13</f>
        <v>24738</v>
      </c>
      <c r="R82" s="51">
        <v>1</v>
      </c>
      <c r="S82" s="56">
        <f>P82*R82/Q82</f>
        <v>4.8619123714597834E-3</v>
      </c>
      <c r="T82" s="96">
        <f>ROUND(41.51*1.18,2)</f>
        <v>48.98</v>
      </c>
      <c r="U82" s="20"/>
      <c r="V82" s="28">
        <f>T82*S82</f>
        <v>0.23813646795410018</v>
      </c>
      <c r="W82" s="8"/>
      <c r="AE82" s="451"/>
    </row>
    <row r="83" spans="1:31" ht="15.75">
      <c r="A83" s="813"/>
      <c r="B83" s="809"/>
      <c r="C83" s="198" t="s">
        <v>15</v>
      </c>
      <c r="D83" s="840" t="s">
        <v>46</v>
      </c>
      <c r="E83" s="840"/>
      <c r="F83" s="285">
        <f>G13</f>
        <v>24738</v>
      </c>
      <c r="G83" s="168">
        <v>1</v>
      </c>
      <c r="H83" s="286">
        <v>4.8619099999999997E-3</v>
      </c>
      <c r="I83" s="293">
        <f>ROUND(39.58*1.18,2)</f>
        <v>46.7</v>
      </c>
      <c r="J83" s="418"/>
      <c r="K83" s="295">
        <f>I83*H83</f>
        <v>0.22705119700000001</v>
      </c>
      <c r="L83" s="198"/>
      <c r="M83" s="146"/>
      <c r="N83" s="8" t="s">
        <v>15</v>
      </c>
      <c r="O83" s="4" t="s">
        <v>46</v>
      </c>
      <c r="P83" s="80">
        <f>2154.08/443052*Q83</f>
        <v>120.27398824517212</v>
      </c>
      <c r="Q83" s="50">
        <f>R13</f>
        <v>24738</v>
      </c>
      <c r="R83" s="51">
        <v>1</v>
      </c>
      <c r="S83" s="56">
        <f t="shared" ref="S83" si="18">P83*R83/Q83</f>
        <v>4.8619123714597834E-3</v>
      </c>
      <c r="T83" s="96">
        <f>ROUND(39.58*1.18,2)</f>
        <v>46.7</v>
      </c>
      <c r="U83" s="20"/>
      <c r="V83" s="28">
        <f>T83*S83</f>
        <v>0.22705130774717189</v>
      </c>
      <c r="W83" s="8"/>
      <c r="AE83" s="451"/>
    </row>
    <row r="84" spans="1:31" ht="15" hidden="1" customHeight="1">
      <c r="A84" s="813"/>
      <c r="B84" s="809"/>
      <c r="C84" s="800"/>
      <c r="D84" s="800"/>
      <c r="E84" s="800"/>
      <c r="F84" s="800"/>
      <c r="G84" s="800"/>
      <c r="H84" s="800"/>
      <c r="I84" s="800"/>
      <c r="J84" s="800"/>
      <c r="K84" s="296">
        <f>SUM(K80:K83)</f>
        <v>5.6632903155999994</v>
      </c>
      <c r="L84" s="198"/>
      <c r="M84" s="762" t="s">
        <v>26</v>
      </c>
      <c r="N84" s="762"/>
      <c r="O84" s="762"/>
      <c r="P84" s="762"/>
      <c r="Q84" s="762"/>
      <c r="R84" s="762"/>
      <c r="S84" s="762"/>
      <c r="T84" s="762"/>
      <c r="U84" s="763"/>
      <c r="V84" s="29">
        <f>SUM(V80:V83)</f>
        <v>5.6632969348970317</v>
      </c>
      <c r="W84" s="8"/>
      <c r="AE84" s="451"/>
    </row>
    <row r="85" spans="1:31" ht="34.5" customHeight="1">
      <c r="A85" s="813"/>
      <c r="B85" s="809"/>
      <c r="C85" s="775" t="s">
        <v>69</v>
      </c>
      <c r="D85" s="775"/>
      <c r="E85" s="775"/>
      <c r="F85" s="775"/>
      <c r="G85" s="775"/>
      <c r="H85" s="775"/>
      <c r="I85" s="775"/>
      <c r="J85" s="775"/>
      <c r="K85" s="775"/>
      <c r="L85" s="775"/>
      <c r="M85" s="765" t="s">
        <v>69</v>
      </c>
      <c r="N85" s="765"/>
      <c r="O85" s="765"/>
      <c r="P85" s="765"/>
      <c r="Q85" s="765"/>
      <c r="R85" s="765"/>
      <c r="S85" s="765"/>
      <c r="T85" s="765"/>
      <c r="U85" s="765"/>
      <c r="V85" s="765"/>
      <c r="W85" s="766"/>
      <c r="AE85" s="451"/>
    </row>
    <row r="86" spans="1:31" ht="51" customHeight="1">
      <c r="A86" s="813"/>
      <c r="B86" s="809"/>
      <c r="C86" s="297" t="str">
        <f>'расчет по направ'!X82</f>
        <v>Техническое обслуживание и регламентно-профилактический ремонт систем охранно-тревожной сигнализации</v>
      </c>
      <c r="D86" s="838" t="s">
        <v>188</v>
      </c>
      <c r="E86" s="838"/>
      <c r="F86" s="285">
        <f>G13</f>
        <v>24738</v>
      </c>
      <c r="G86" s="168">
        <v>1</v>
      </c>
      <c r="H86" s="286">
        <f>'расчет по направ'!AC82</f>
        <v>4.3286295558826076E-6</v>
      </c>
      <c r="I86" s="293">
        <v>86940</v>
      </c>
      <c r="J86" s="418"/>
      <c r="K86" s="295">
        <f t="shared" ref="K86:K95" si="19">I86*H86</f>
        <v>0.37633105358843388</v>
      </c>
      <c r="L86" s="198"/>
      <c r="M86" s="146"/>
      <c r="N86" s="19" t="s">
        <v>16</v>
      </c>
      <c r="O86" s="11" t="s">
        <v>54</v>
      </c>
      <c r="P86" s="80">
        <f>(1)/443052*Q86</f>
        <v>5.5835432409739719E-2</v>
      </c>
      <c r="Q86" s="50">
        <f>R13</f>
        <v>24738</v>
      </c>
      <c r="R86" s="51">
        <v>1</v>
      </c>
      <c r="S86" s="56">
        <f>P86*R86/Q86</f>
        <v>2.2570714047109596E-6</v>
      </c>
      <c r="T86" s="10">
        <v>86940</v>
      </c>
      <c r="U86" s="20"/>
      <c r="V86" s="28">
        <f t="shared" ref="V86:V95" si="20">T86*S86</f>
        <v>0.19622978792557083</v>
      </c>
      <c r="W86" s="8"/>
      <c r="AE86" s="451"/>
    </row>
    <row r="87" spans="1:31" ht="19.5" customHeight="1">
      <c r="A87" s="813"/>
      <c r="B87" s="809"/>
      <c r="C87" s="297" t="str">
        <f>'расчет по направ'!X83</f>
        <v>Проведение текущего ремонта</v>
      </c>
      <c r="D87" s="838" t="s">
        <v>188</v>
      </c>
      <c r="E87" s="838"/>
      <c r="F87" s="285">
        <f>G13</f>
        <v>24738</v>
      </c>
      <c r="G87" s="168">
        <v>1</v>
      </c>
      <c r="H87" s="286">
        <f>'расчет по направ'!AC83</f>
        <v>4.3286295558826076E-6</v>
      </c>
      <c r="I87" s="293">
        <v>170000</v>
      </c>
      <c r="J87" s="418"/>
      <c r="K87" s="295">
        <f t="shared" si="19"/>
        <v>0.73586702450004327</v>
      </c>
      <c r="L87" s="198"/>
      <c r="M87" s="146"/>
      <c r="N87" s="19" t="s">
        <v>17</v>
      </c>
      <c r="O87" s="11" t="s">
        <v>132</v>
      </c>
      <c r="P87" s="80">
        <f t="shared" ref="P87:P94" si="21">(1)/443052*Q87</f>
        <v>5.5835432409739719E-2</v>
      </c>
      <c r="Q87" s="50">
        <f>R13</f>
        <v>24738</v>
      </c>
      <c r="R87" s="51">
        <v>1</v>
      </c>
      <c r="S87" s="56">
        <f>P87*R87/Q87</f>
        <v>2.2570714047109596E-6</v>
      </c>
      <c r="T87" s="10">
        <v>170000</v>
      </c>
      <c r="U87" s="20"/>
      <c r="V87" s="28">
        <f t="shared" si="20"/>
        <v>0.38370213880086312</v>
      </c>
      <c r="W87" s="8"/>
      <c r="AE87" s="451"/>
    </row>
    <row r="88" spans="1:31" ht="19.5" customHeight="1">
      <c r="A88" s="813"/>
      <c r="B88" s="809"/>
      <c r="C88" s="297" t="str">
        <f>'расчет по направ'!X84</f>
        <v>Обслуживание тревожной кнопки</v>
      </c>
      <c r="D88" s="838" t="s">
        <v>188</v>
      </c>
      <c r="E88" s="838"/>
      <c r="F88" s="285">
        <f>G13</f>
        <v>24738</v>
      </c>
      <c r="G88" s="168">
        <v>1</v>
      </c>
      <c r="H88" s="286">
        <f>'расчет по направ'!AC84</f>
        <v>4.3286295558826076E-6</v>
      </c>
      <c r="I88" s="298">
        <v>30000</v>
      </c>
      <c r="J88" s="418"/>
      <c r="K88" s="295">
        <f t="shared" si="19"/>
        <v>0.12985888667647824</v>
      </c>
      <c r="L88" s="198"/>
      <c r="M88" s="146"/>
      <c r="N88" s="19" t="s">
        <v>144</v>
      </c>
      <c r="O88" s="11" t="s">
        <v>54</v>
      </c>
      <c r="P88" s="80">
        <f t="shared" si="21"/>
        <v>5.5835432409739719E-2</v>
      </c>
      <c r="Q88" s="50">
        <f>R13</f>
        <v>24738</v>
      </c>
      <c r="R88" s="51">
        <v>1</v>
      </c>
      <c r="S88" s="56">
        <f t="shared" ref="S88:S95" si="22">P88*R88/Q88</f>
        <v>2.2570714047109596E-6</v>
      </c>
      <c r="T88" s="21">
        <v>30000</v>
      </c>
      <c r="U88" s="20"/>
      <c r="V88" s="28">
        <f t="shared" si="20"/>
        <v>6.7712142141328785E-2</v>
      </c>
      <c r="W88" s="8"/>
      <c r="AE88" s="451"/>
    </row>
    <row r="89" spans="1:31" ht="19.5" customHeight="1">
      <c r="A89" s="813"/>
      <c r="B89" s="809"/>
      <c r="C89" s="297" t="str">
        <f>'расчет по направ'!X85</f>
        <v>Уборка территории от снега</v>
      </c>
      <c r="D89" s="838" t="s">
        <v>188</v>
      </c>
      <c r="E89" s="838"/>
      <c r="F89" s="285">
        <f>G13</f>
        <v>24738</v>
      </c>
      <c r="G89" s="168">
        <v>1</v>
      </c>
      <c r="H89" s="286">
        <f>'расчет по направ'!AC85</f>
        <v>4.3286295558826076E-6</v>
      </c>
      <c r="I89" s="293">
        <v>150000</v>
      </c>
      <c r="J89" s="418"/>
      <c r="K89" s="295">
        <f t="shared" si="19"/>
        <v>0.64929443338239112</v>
      </c>
      <c r="L89" s="198"/>
      <c r="M89" s="146"/>
      <c r="N89" s="19" t="s">
        <v>97</v>
      </c>
      <c r="O89" s="11" t="s">
        <v>54</v>
      </c>
      <c r="P89" s="80">
        <f t="shared" si="21"/>
        <v>5.5835432409739719E-2</v>
      </c>
      <c r="Q89" s="50">
        <f>R13</f>
        <v>24738</v>
      </c>
      <c r="R89" s="51">
        <v>1</v>
      </c>
      <c r="S89" s="56">
        <f t="shared" si="22"/>
        <v>2.2570714047109596E-6</v>
      </c>
      <c r="T89" s="10">
        <v>150000</v>
      </c>
      <c r="U89" s="20"/>
      <c r="V89" s="28">
        <f t="shared" si="20"/>
        <v>0.33856071070664395</v>
      </c>
      <c r="W89" s="8"/>
      <c r="AE89" s="451"/>
    </row>
    <row r="90" spans="1:31" ht="27" customHeight="1">
      <c r="A90" s="813"/>
      <c r="B90" s="809"/>
      <c r="C90" s="297" t="str">
        <f>'расчет по направ'!X86</f>
        <v>Аварийно-диспетчерское обслуживание</v>
      </c>
      <c r="D90" s="838" t="s">
        <v>188</v>
      </c>
      <c r="E90" s="838"/>
      <c r="F90" s="285"/>
      <c r="G90" s="168"/>
      <c r="H90" s="286">
        <f>'расчет по направ'!AC86</f>
        <v>4.3286295558826076E-6</v>
      </c>
      <c r="I90" s="293"/>
      <c r="J90" s="418"/>
      <c r="K90" s="295"/>
      <c r="L90" s="198"/>
      <c r="M90" s="146"/>
      <c r="N90" s="180"/>
      <c r="O90" s="326"/>
      <c r="P90" s="321"/>
      <c r="Q90" s="159"/>
      <c r="R90" s="161"/>
      <c r="S90" s="177"/>
      <c r="T90" s="325"/>
      <c r="U90" s="178"/>
      <c r="V90" s="179"/>
      <c r="W90" s="157"/>
      <c r="AE90" s="451"/>
    </row>
    <row r="91" spans="1:31" ht="22.5" customHeight="1">
      <c r="A91" s="813"/>
      <c r="B91" s="809"/>
      <c r="C91" s="297" t="str">
        <f>'расчет по направ'!X87</f>
        <v xml:space="preserve">Проверка тепловодосчетчиков </v>
      </c>
      <c r="D91" s="838" t="s">
        <v>188</v>
      </c>
      <c r="E91" s="838"/>
      <c r="F91" s="285"/>
      <c r="G91" s="168"/>
      <c r="H91" s="286">
        <f>'расчет по направ'!AC87</f>
        <v>4.3286295558826076E-6</v>
      </c>
      <c r="I91" s="293"/>
      <c r="J91" s="418"/>
      <c r="K91" s="295"/>
      <c r="L91" s="198"/>
      <c r="M91" s="146"/>
      <c r="N91" s="180"/>
      <c r="O91" s="326"/>
      <c r="P91" s="321"/>
      <c r="Q91" s="159"/>
      <c r="R91" s="161"/>
      <c r="S91" s="177"/>
      <c r="T91" s="325"/>
      <c r="U91" s="178"/>
      <c r="V91" s="179"/>
      <c r="W91" s="157"/>
      <c r="AE91" s="451"/>
    </row>
    <row r="92" spans="1:31" ht="39">
      <c r="A92" s="813"/>
      <c r="B92" s="809"/>
      <c r="C92" s="297" t="str">
        <f>'расчет по направ'!X88</f>
        <v>Годовое техобслуживание узлов учета  тепловодоснабжения (ООО Теплоучет)</v>
      </c>
      <c r="D92" s="838" t="s">
        <v>188</v>
      </c>
      <c r="E92" s="838"/>
      <c r="F92" s="285"/>
      <c r="G92" s="168"/>
      <c r="H92" s="286">
        <f>'расчет по направ'!AC88</f>
        <v>4.3286295558826076E-6</v>
      </c>
      <c r="I92" s="293"/>
      <c r="J92" s="418"/>
      <c r="K92" s="295"/>
      <c r="L92" s="198"/>
      <c r="M92" s="146"/>
      <c r="N92" s="180"/>
      <c r="O92" s="326"/>
      <c r="P92" s="321"/>
      <c r="Q92" s="159"/>
      <c r="R92" s="161"/>
      <c r="S92" s="177"/>
      <c r="T92" s="325"/>
      <c r="U92" s="178"/>
      <c r="V92" s="179"/>
      <c r="W92" s="157"/>
      <c r="AE92" s="451"/>
    </row>
    <row r="93" spans="1:31" ht="19.5" customHeight="1">
      <c r="A93" s="813"/>
      <c r="B93" s="809"/>
      <c r="C93" s="297" t="str">
        <f>'расчет по направ'!X89</f>
        <v>Вывоз ТБО</v>
      </c>
      <c r="D93" s="838" t="s">
        <v>188</v>
      </c>
      <c r="E93" s="838"/>
      <c r="F93" s="285">
        <f>G13</f>
        <v>24738</v>
      </c>
      <c r="G93" s="168">
        <v>1</v>
      </c>
      <c r="H93" s="286">
        <f>'расчет по направ'!AC89</f>
        <v>4.3286295558826076E-6</v>
      </c>
      <c r="I93" s="293">
        <v>25000</v>
      </c>
      <c r="J93" s="418"/>
      <c r="K93" s="295">
        <f t="shared" si="19"/>
        <v>0.10821573889706519</v>
      </c>
      <c r="L93" s="198"/>
      <c r="M93" s="146"/>
      <c r="N93" s="19" t="s">
        <v>18</v>
      </c>
      <c r="O93" s="11" t="s">
        <v>54</v>
      </c>
      <c r="P93" s="80">
        <f t="shared" si="21"/>
        <v>5.5835432409739719E-2</v>
      </c>
      <c r="Q93" s="50">
        <f>R13</f>
        <v>24738</v>
      </c>
      <c r="R93" s="51">
        <v>1</v>
      </c>
      <c r="S93" s="56">
        <f t="shared" si="22"/>
        <v>2.2570714047109596E-6</v>
      </c>
      <c r="T93" s="10">
        <v>25000</v>
      </c>
      <c r="U93" s="20"/>
      <c r="V93" s="28">
        <f t="shared" si="20"/>
        <v>5.6426785117773992E-2</v>
      </c>
      <c r="W93" s="8"/>
      <c r="AE93" s="451"/>
    </row>
    <row r="94" spans="1:31" ht="21.75" customHeight="1">
      <c r="A94" s="813"/>
      <c r="B94" s="809"/>
      <c r="C94" s="297" t="str">
        <f>'расчет по направ'!X90</f>
        <v>Дератизация и дезинфекция</v>
      </c>
      <c r="D94" s="838" t="s">
        <v>188</v>
      </c>
      <c r="E94" s="838"/>
      <c r="F94" s="285">
        <f>G13</f>
        <v>24738</v>
      </c>
      <c r="G94" s="168">
        <v>1</v>
      </c>
      <c r="H94" s="286">
        <f>'расчет по направ'!AC90</f>
        <v>4.3286295558826076E-6</v>
      </c>
      <c r="I94" s="293">
        <v>50000</v>
      </c>
      <c r="J94" s="418"/>
      <c r="K94" s="295">
        <f t="shared" si="19"/>
        <v>0.21643147779413038</v>
      </c>
      <c r="L94" s="198"/>
      <c r="M94" s="146"/>
      <c r="N94" s="19" t="s">
        <v>134</v>
      </c>
      <c r="O94" s="11" t="s">
        <v>54</v>
      </c>
      <c r="P94" s="80">
        <f t="shared" si="21"/>
        <v>5.5835432409739719E-2</v>
      </c>
      <c r="Q94" s="50">
        <f>R13</f>
        <v>24738</v>
      </c>
      <c r="R94" s="51">
        <v>1</v>
      </c>
      <c r="S94" s="56">
        <f t="shared" si="22"/>
        <v>2.2570714047109596E-6</v>
      </c>
      <c r="T94" s="10">
        <v>50000</v>
      </c>
      <c r="U94" s="20"/>
      <c r="V94" s="28">
        <f t="shared" si="20"/>
        <v>0.11285357023554798</v>
      </c>
      <c r="W94" s="8"/>
      <c r="AE94" s="451"/>
    </row>
    <row r="95" spans="1:31" ht="33.75" customHeight="1">
      <c r="A95" s="813"/>
      <c r="B95" s="809"/>
      <c r="C95" s="297" t="str">
        <f>'расчет по направ'!X91</f>
        <v>Промывка и опрессовка систем отопления</v>
      </c>
      <c r="D95" s="838" t="s">
        <v>188</v>
      </c>
      <c r="E95" s="838"/>
      <c r="F95" s="285">
        <f>G13</f>
        <v>24738</v>
      </c>
      <c r="G95" s="168">
        <v>1</v>
      </c>
      <c r="H95" s="286">
        <f>'расчет по направ'!AC91</f>
        <v>4.3286295558826076E-6</v>
      </c>
      <c r="I95" s="293">
        <f>(30000+20000+20000+50000)/4</f>
        <v>30000</v>
      </c>
      <c r="J95" s="418"/>
      <c r="K95" s="295">
        <f t="shared" si="19"/>
        <v>0.12985888667647824</v>
      </c>
      <c r="L95" s="198"/>
      <c r="M95" s="146"/>
      <c r="N95" s="19" t="s">
        <v>133</v>
      </c>
      <c r="O95" s="11" t="s">
        <v>54</v>
      </c>
      <c r="P95" s="80">
        <f>(4)/443052*Q95</f>
        <v>0.22334172963895887</v>
      </c>
      <c r="Q95" s="50">
        <f>R13</f>
        <v>24738</v>
      </c>
      <c r="R95" s="51">
        <v>1</v>
      </c>
      <c r="S95" s="56">
        <f t="shared" si="22"/>
        <v>9.0282856188438385E-6</v>
      </c>
      <c r="T95" s="10">
        <f>(30000+20000+20000+50000)/4</f>
        <v>30000</v>
      </c>
      <c r="U95" s="20"/>
      <c r="V95" s="28">
        <f t="shared" si="20"/>
        <v>0.27084856856531514</v>
      </c>
      <c r="W95" s="8"/>
      <c r="AE95" s="451"/>
    </row>
    <row r="96" spans="1:31" ht="15" hidden="1" customHeight="1">
      <c r="A96" s="813"/>
      <c r="B96" s="809"/>
      <c r="C96" s="800"/>
      <c r="D96" s="800"/>
      <c r="E96" s="800"/>
      <c r="F96" s="800"/>
      <c r="G96" s="800"/>
      <c r="H96" s="800"/>
      <c r="I96" s="800"/>
      <c r="J96" s="800"/>
      <c r="K96" s="299">
        <f>SUM(K86:K95)</f>
        <v>2.3458575015150203</v>
      </c>
      <c r="L96" s="198"/>
      <c r="M96" s="762" t="s">
        <v>26</v>
      </c>
      <c r="N96" s="762"/>
      <c r="O96" s="762"/>
      <c r="P96" s="762"/>
      <c r="Q96" s="762"/>
      <c r="R96" s="762"/>
      <c r="S96" s="762"/>
      <c r="T96" s="762"/>
      <c r="U96" s="763"/>
      <c r="V96" s="30">
        <f>SUM(V86:V95)</f>
        <v>1.4263337034930439</v>
      </c>
      <c r="W96" s="8"/>
      <c r="AE96" s="451"/>
    </row>
    <row r="97" spans="1:31" ht="15" hidden="1" customHeight="1">
      <c r="A97" s="813"/>
      <c r="B97" s="809"/>
      <c r="C97" s="775"/>
      <c r="D97" s="775"/>
      <c r="E97" s="775"/>
      <c r="F97" s="775"/>
      <c r="G97" s="775"/>
      <c r="H97" s="775"/>
      <c r="I97" s="775"/>
      <c r="J97" s="775"/>
      <c r="K97" s="775"/>
      <c r="L97" s="775"/>
      <c r="M97" s="765" t="s">
        <v>68</v>
      </c>
      <c r="N97" s="765"/>
      <c r="O97" s="765"/>
      <c r="P97" s="765"/>
      <c r="Q97" s="765"/>
      <c r="R97" s="765"/>
      <c r="S97" s="765"/>
      <c r="T97" s="765"/>
      <c r="U97" s="765"/>
      <c r="V97" s="765"/>
      <c r="W97" s="766"/>
      <c r="AE97" s="451"/>
    </row>
    <row r="98" spans="1:31" ht="15" hidden="1" customHeight="1">
      <c r="A98" s="813"/>
      <c r="B98" s="809"/>
      <c r="C98" s="297"/>
      <c r="D98" s="297"/>
      <c r="E98" s="417"/>
      <c r="F98" s="285">
        <f>G13</f>
        <v>24738</v>
      </c>
      <c r="G98" s="168">
        <v>300</v>
      </c>
      <c r="H98" s="286">
        <f t="shared" ref="H98:H100" si="23">E98*G98/F98</f>
        <v>0</v>
      </c>
      <c r="I98" s="301"/>
      <c r="J98" s="418"/>
      <c r="K98" s="295">
        <f>I98*H98</f>
        <v>0</v>
      </c>
      <c r="L98" s="198"/>
      <c r="M98" s="146"/>
      <c r="N98" s="19"/>
      <c r="O98" s="19"/>
      <c r="P98" s="5"/>
      <c r="Q98" s="50">
        <f>R13</f>
        <v>24738</v>
      </c>
      <c r="R98" s="51">
        <v>300</v>
      </c>
      <c r="S98" s="56">
        <f t="shared" ref="S98:S100" si="24">P98*R98/Q98</f>
        <v>0</v>
      </c>
      <c r="T98" s="3"/>
      <c r="U98" s="20"/>
      <c r="V98" s="28">
        <f>T98*S98</f>
        <v>0</v>
      </c>
      <c r="W98" s="8"/>
      <c r="AE98" s="451"/>
    </row>
    <row r="99" spans="1:31" ht="15" hidden="1" customHeight="1">
      <c r="A99" s="813"/>
      <c r="B99" s="809"/>
      <c r="C99" s="297"/>
      <c r="D99" s="297"/>
      <c r="E99" s="417"/>
      <c r="F99" s="285">
        <f t="shared" ref="F99:F100" si="25">G14</f>
        <v>24738</v>
      </c>
      <c r="G99" s="168">
        <v>300</v>
      </c>
      <c r="H99" s="286">
        <f t="shared" si="23"/>
        <v>0</v>
      </c>
      <c r="I99" s="301"/>
      <c r="J99" s="418"/>
      <c r="K99" s="295">
        <f>I99*H99</f>
        <v>0</v>
      </c>
      <c r="L99" s="198"/>
      <c r="M99" s="146"/>
      <c r="N99" s="19"/>
      <c r="O99" s="19"/>
      <c r="P99" s="5"/>
      <c r="Q99" s="50">
        <f t="shared" ref="Q99:Q100" si="26">R14</f>
        <v>24738</v>
      </c>
      <c r="R99" s="51">
        <v>300</v>
      </c>
      <c r="S99" s="56">
        <f t="shared" si="24"/>
        <v>0</v>
      </c>
      <c r="T99" s="4"/>
      <c r="U99" s="20"/>
      <c r="V99" s="28">
        <f>T99*S99</f>
        <v>0</v>
      </c>
      <c r="W99" s="8"/>
      <c r="AE99" s="451"/>
    </row>
    <row r="100" spans="1:31" ht="15" hidden="1" customHeight="1">
      <c r="A100" s="813"/>
      <c r="B100" s="809"/>
      <c r="C100" s="297"/>
      <c r="D100" s="297"/>
      <c r="E100" s="417"/>
      <c r="F100" s="285">
        <f t="shared" si="25"/>
        <v>24738</v>
      </c>
      <c r="G100" s="168">
        <v>300</v>
      </c>
      <c r="H100" s="286">
        <f t="shared" si="23"/>
        <v>0</v>
      </c>
      <c r="I100" s="301"/>
      <c r="J100" s="418"/>
      <c r="K100" s="295">
        <f>I100*H100</f>
        <v>0</v>
      </c>
      <c r="L100" s="198"/>
      <c r="M100" s="146"/>
      <c r="N100" s="19"/>
      <c r="O100" s="19"/>
      <c r="P100" s="5"/>
      <c r="Q100" s="50">
        <f t="shared" si="26"/>
        <v>24738</v>
      </c>
      <c r="R100" s="51">
        <v>300</v>
      </c>
      <c r="S100" s="56">
        <f t="shared" si="24"/>
        <v>0</v>
      </c>
      <c r="T100" s="4"/>
      <c r="U100" s="20"/>
      <c r="V100" s="28">
        <f>T100*S100</f>
        <v>0</v>
      </c>
      <c r="W100" s="8"/>
      <c r="AE100" s="451"/>
    </row>
    <row r="101" spans="1:31" ht="15" hidden="1" customHeight="1">
      <c r="A101" s="813"/>
      <c r="B101" s="809"/>
      <c r="C101" s="800"/>
      <c r="D101" s="800"/>
      <c r="E101" s="800"/>
      <c r="F101" s="800"/>
      <c r="G101" s="800"/>
      <c r="H101" s="800"/>
      <c r="I101" s="800"/>
      <c r="J101" s="800"/>
      <c r="K101" s="299">
        <f>SUM(K98:K100)</f>
        <v>0</v>
      </c>
      <c r="L101" s="198"/>
      <c r="M101" s="762" t="s">
        <v>26</v>
      </c>
      <c r="N101" s="762"/>
      <c r="O101" s="762"/>
      <c r="P101" s="762"/>
      <c r="Q101" s="762"/>
      <c r="R101" s="762"/>
      <c r="S101" s="762"/>
      <c r="T101" s="762"/>
      <c r="U101" s="763"/>
      <c r="V101" s="30">
        <f>SUM(V98:V100)</f>
        <v>0</v>
      </c>
      <c r="W101" s="8"/>
      <c r="AE101" s="451"/>
    </row>
    <row r="102" spans="1:31" ht="15" customHeight="1">
      <c r="A102" s="813"/>
      <c r="B102" s="809"/>
      <c r="C102" s="775" t="s">
        <v>20</v>
      </c>
      <c r="D102" s="775"/>
      <c r="E102" s="775"/>
      <c r="F102" s="775"/>
      <c r="G102" s="775"/>
      <c r="H102" s="775"/>
      <c r="I102" s="775"/>
      <c r="J102" s="775"/>
      <c r="K102" s="775"/>
      <c r="L102" s="775"/>
      <c r="M102" s="765" t="s">
        <v>20</v>
      </c>
      <c r="N102" s="765"/>
      <c r="O102" s="765"/>
      <c r="P102" s="765"/>
      <c r="Q102" s="765"/>
      <c r="R102" s="765"/>
      <c r="S102" s="765"/>
      <c r="T102" s="765"/>
      <c r="U102" s="765"/>
      <c r="V102" s="765"/>
      <c r="W102" s="766"/>
      <c r="AE102" s="451"/>
    </row>
    <row r="103" spans="1:31" ht="35.25" customHeight="1">
      <c r="A103" s="813"/>
      <c r="B103" s="809"/>
      <c r="C103" s="297" t="s">
        <v>21</v>
      </c>
      <c r="D103" s="838" t="s">
        <v>188</v>
      </c>
      <c r="E103" s="838"/>
      <c r="F103" s="285">
        <f>G13</f>
        <v>24738</v>
      </c>
      <c r="G103" s="168">
        <v>1</v>
      </c>
      <c r="H103" s="286">
        <f>'расчет по направ'!AC99</f>
        <v>4.3286295558826076E-6</v>
      </c>
      <c r="I103" s="301">
        <v>102800</v>
      </c>
      <c r="J103" s="417"/>
      <c r="K103" s="295">
        <f>H103*I103</f>
        <v>0.44498311834473209</v>
      </c>
      <c r="L103" s="198"/>
      <c r="M103" s="146"/>
      <c r="N103" s="19" t="s">
        <v>21</v>
      </c>
      <c r="O103" s="8" t="s">
        <v>28</v>
      </c>
      <c r="P103" s="87">
        <f>ROUND((1)/443052*Q103,2)</f>
        <v>0.06</v>
      </c>
      <c r="Q103" s="50">
        <f>R13</f>
        <v>24738</v>
      </c>
      <c r="R103" s="51">
        <v>1</v>
      </c>
      <c r="S103" s="56">
        <f t="shared" ref="S103:S106" si="27">P103*R103/Q103</f>
        <v>2.4254183846713557E-6</v>
      </c>
      <c r="T103" s="4">
        <v>102800</v>
      </c>
      <c r="U103" s="5"/>
      <c r="V103" s="28">
        <f>S103*T103</f>
        <v>0.24933300994421537</v>
      </c>
      <c r="W103" s="8"/>
      <c r="AE103" s="451"/>
    </row>
    <row r="104" spans="1:31" ht="15" hidden="1" customHeight="1">
      <c r="A104" s="813"/>
      <c r="B104" s="809"/>
      <c r="C104" s="297"/>
      <c r="D104" s="198"/>
      <c r="E104" s="302"/>
      <c r="F104" s="285"/>
      <c r="G104" s="168">
        <v>1</v>
      </c>
      <c r="H104" s="286" t="e">
        <f>'расчет по направ'!AC100</f>
        <v>#DIV/0!</v>
      </c>
      <c r="I104" s="301">
        <v>11932</v>
      </c>
      <c r="J104" s="417"/>
      <c r="K104" s="295"/>
      <c r="L104" s="198"/>
      <c r="M104" s="146"/>
      <c r="N104" s="19"/>
      <c r="O104" s="8"/>
      <c r="P104" s="87"/>
      <c r="Q104" s="50"/>
      <c r="R104" s="51">
        <v>1</v>
      </c>
      <c r="S104" s="56" t="e">
        <f t="shared" si="27"/>
        <v>#DIV/0!</v>
      </c>
      <c r="T104" s="4">
        <v>11932</v>
      </c>
      <c r="U104" s="5"/>
      <c r="V104" s="28"/>
      <c r="W104" s="8"/>
      <c r="AE104" s="451"/>
    </row>
    <row r="105" spans="1:31" ht="15" hidden="1" customHeight="1">
      <c r="A105" s="813"/>
      <c r="B105" s="809"/>
      <c r="C105" s="297"/>
      <c r="D105" s="198"/>
      <c r="E105" s="302"/>
      <c r="F105" s="285"/>
      <c r="G105" s="168">
        <v>1</v>
      </c>
      <c r="H105" s="286" t="e">
        <f>'расчет по направ'!AC101</f>
        <v>#DIV/0!</v>
      </c>
      <c r="I105" s="301">
        <v>22498</v>
      </c>
      <c r="J105" s="417"/>
      <c r="K105" s="295"/>
      <c r="L105" s="198"/>
      <c r="M105" s="146"/>
      <c r="N105" s="19"/>
      <c r="O105" s="8"/>
      <c r="P105" s="87"/>
      <c r="Q105" s="50"/>
      <c r="R105" s="51">
        <v>1</v>
      </c>
      <c r="S105" s="56" t="e">
        <f t="shared" si="27"/>
        <v>#DIV/0!</v>
      </c>
      <c r="T105" s="4">
        <v>22498</v>
      </c>
      <c r="U105" s="5"/>
      <c r="V105" s="28"/>
      <c r="W105" s="8"/>
      <c r="AE105" s="451"/>
    </row>
    <row r="106" spans="1:31" ht="39.75" customHeight="1">
      <c r="A106" s="813"/>
      <c r="B106" s="809"/>
      <c r="C106" s="297" t="s">
        <v>24</v>
      </c>
      <c r="D106" s="838" t="s">
        <v>188</v>
      </c>
      <c r="E106" s="838"/>
      <c r="F106" s="285">
        <f t="shared" ref="F106" si="28">G16</f>
        <v>24738</v>
      </c>
      <c r="G106" s="168">
        <v>1</v>
      </c>
      <c r="H106" s="286">
        <f>'расчет по направ'!AC102</f>
        <v>4.3286295558826076E-6</v>
      </c>
      <c r="I106" s="301">
        <v>3000</v>
      </c>
      <c r="J106" s="417"/>
      <c r="K106" s="295">
        <f>H106*I106</f>
        <v>1.2985888667647823E-2</v>
      </c>
      <c r="L106" s="198"/>
      <c r="M106" s="288"/>
      <c r="N106" s="19" t="s">
        <v>24</v>
      </c>
      <c r="O106" s="4" t="s">
        <v>99</v>
      </c>
      <c r="P106" s="87">
        <f t="shared" ref="P106" si="29">ROUND((1)/443052*Q106,2)</f>
        <v>0.06</v>
      </c>
      <c r="Q106" s="50">
        <f t="shared" ref="Q106" si="30">R16</f>
        <v>24738</v>
      </c>
      <c r="R106" s="51">
        <v>1</v>
      </c>
      <c r="S106" s="56">
        <f t="shared" si="27"/>
        <v>2.4254183846713557E-6</v>
      </c>
      <c r="T106" s="4">
        <v>3000</v>
      </c>
      <c r="U106" s="5"/>
      <c r="V106" s="28">
        <f>S106*T106</f>
        <v>7.2762551540140668E-3</v>
      </c>
      <c r="W106" s="8"/>
      <c r="AE106" s="451"/>
    </row>
    <row r="107" spans="1:31" ht="15" hidden="1" customHeight="1">
      <c r="A107" s="813"/>
      <c r="B107" s="809"/>
      <c r="C107" s="800"/>
      <c r="D107" s="800"/>
      <c r="E107" s="800"/>
      <c r="F107" s="800"/>
      <c r="G107" s="800"/>
      <c r="H107" s="800"/>
      <c r="I107" s="800"/>
      <c r="J107" s="800"/>
      <c r="K107" s="299">
        <f>SUM(K103:K106)</f>
        <v>0.45796900701237991</v>
      </c>
      <c r="L107" s="198"/>
      <c r="M107" s="762" t="s">
        <v>26</v>
      </c>
      <c r="N107" s="762"/>
      <c r="O107" s="762"/>
      <c r="P107" s="762"/>
      <c r="Q107" s="762"/>
      <c r="R107" s="762"/>
      <c r="S107" s="762"/>
      <c r="T107" s="762"/>
      <c r="U107" s="763"/>
      <c r="V107" s="30">
        <f>SUM(V103:V106)</f>
        <v>0.25660926509822946</v>
      </c>
      <c r="W107" s="8"/>
      <c r="AE107" s="451"/>
    </row>
    <row r="108" spans="1:31" ht="15" customHeight="1">
      <c r="A108" s="813"/>
      <c r="B108" s="809"/>
      <c r="C108" s="775" t="s">
        <v>25</v>
      </c>
      <c r="D108" s="775"/>
      <c r="E108" s="775"/>
      <c r="F108" s="775"/>
      <c r="G108" s="775"/>
      <c r="H108" s="775"/>
      <c r="I108" s="775"/>
      <c r="J108" s="775"/>
      <c r="K108" s="775"/>
      <c r="L108" s="775"/>
      <c r="M108" s="765" t="s">
        <v>25</v>
      </c>
      <c r="N108" s="765"/>
      <c r="O108" s="765"/>
      <c r="P108" s="765"/>
      <c r="Q108" s="765"/>
      <c r="R108" s="765"/>
      <c r="S108" s="765"/>
      <c r="T108" s="765"/>
      <c r="U108" s="765"/>
      <c r="V108" s="765"/>
      <c r="W108" s="766"/>
      <c r="AE108" s="451"/>
    </row>
    <row r="109" spans="1:31" ht="28.5" customHeight="1">
      <c r="A109" s="813"/>
      <c r="B109" s="809"/>
      <c r="C109" s="297" t="str">
        <f>'расчет по направ'!X105</f>
        <v>Оплата грузовых перевозок по доставке грузов</v>
      </c>
      <c r="D109" s="838" t="s">
        <v>29</v>
      </c>
      <c r="E109" s="838"/>
      <c r="F109" s="285">
        <f>G13</f>
        <v>24738</v>
      </c>
      <c r="G109" s="168">
        <v>1</v>
      </c>
      <c r="H109" s="286">
        <f>'расчет по направ'!AC105</f>
        <v>1.2120162756471302E-5</v>
      </c>
      <c r="I109" s="301">
        <v>25000</v>
      </c>
      <c r="J109" s="418"/>
      <c r="K109" s="295">
        <f>H109*I109</f>
        <v>0.30300406891178255</v>
      </c>
      <c r="L109" s="198"/>
      <c r="M109" s="146"/>
      <c r="N109" s="19" t="s">
        <v>98</v>
      </c>
      <c r="O109" s="19" t="s">
        <v>29</v>
      </c>
      <c r="P109" s="80">
        <f>(6)/443052*Q109</f>
        <v>0.33501259445843828</v>
      </c>
      <c r="Q109" s="50">
        <f>R13</f>
        <v>24738</v>
      </c>
      <c r="R109" s="51">
        <v>1</v>
      </c>
      <c r="S109" s="56">
        <f t="shared" ref="S109:S110" si="31">P109*R109/Q109</f>
        <v>1.3542428428265756E-5</v>
      </c>
      <c r="T109" s="4">
        <v>25000</v>
      </c>
      <c r="U109" s="20"/>
      <c r="V109" s="28">
        <f>S109*T109</f>
        <v>0.3385607107066439</v>
      </c>
      <c r="W109" s="8"/>
      <c r="AE109" s="451"/>
    </row>
    <row r="110" spans="1:31" ht="57.75" customHeight="1">
      <c r="A110" s="813"/>
      <c r="B110" s="809"/>
      <c r="C110" s="297" t="str">
        <f>'расчет по направ'!X106</f>
        <v>Спецрейсы (спортивномассовые мероприятия)</v>
      </c>
      <c r="D110" s="838" t="s">
        <v>188</v>
      </c>
      <c r="E110" s="838"/>
      <c r="F110" s="285">
        <f>G14</f>
        <v>24738</v>
      </c>
      <c r="G110" s="168">
        <v>1</v>
      </c>
      <c r="H110" s="286">
        <f>'расчет по направ'!AC106</f>
        <v>4.3286295558826076E-6</v>
      </c>
      <c r="I110" s="198">
        <v>5100</v>
      </c>
      <c r="J110" s="418"/>
      <c r="K110" s="295">
        <f>H110*I110</f>
        <v>2.2076010735001299E-2</v>
      </c>
      <c r="L110" s="198"/>
      <c r="M110" s="146"/>
      <c r="N110" s="19" t="s">
        <v>100</v>
      </c>
      <c r="O110" s="19" t="s">
        <v>30</v>
      </c>
      <c r="P110" s="80">
        <f>(2)/443052*Q110</f>
        <v>0.11167086481947944</v>
      </c>
      <c r="Q110" s="50">
        <f>R14</f>
        <v>24738</v>
      </c>
      <c r="R110" s="51">
        <v>1</v>
      </c>
      <c r="S110" s="56">
        <f t="shared" si="31"/>
        <v>4.5141428094219193E-6</v>
      </c>
      <c r="T110" s="8">
        <v>5100</v>
      </c>
      <c r="U110" s="20"/>
      <c r="V110" s="28">
        <f>S110*T110</f>
        <v>2.302212832805179E-2</v>
      </c>
      <c r="W110" s="8"/>
      <c r="AE110" s="451"/>
    </row>
    <row r="111" spans="1:31" ht="15" hidden="1" customHeight="1">
      <c r="A111" s="813"/>
      <c r="B111" s="809"/>
      <c r="C111" s="800"/>
      <c r="D111" s="800"/>
      <c r="E111" s="800"/>
      <c r="F111" s="800"/>
      <c r="G111" s="800"/>
      <c r="H111" s="800"/>
      <c r="I111" s="800"/>
      <c r="J111" s="800"/>
      <c r="K111" s="299">
        <f>SUM(K109:K110)</f>
        <v>0.32508007964678387</v>
      </c>
      <c r="L111" s="198"/>
      <c r="M111" s="762" t="s">
        <v>26</v>
      </c>
      <c r="N111" s="762"/>
      <c r="O111" s="762"/>
      <c r="P111" s="762"/>
      <c r="Q111" s="762"/>
      <c r="R111" s="762"/>
      <c r="S111" s="762"/>
      <c r="T111" s="762"/>
      <c r="U111" s="763"/>
      <c r="V111" s="30">
        <f>SUM(V109:V110)</f>
        <v>0.36158283903469568</v>
      </c>
      <c r="W111" s="8"/>
      <c r="AE111" s="451"/>
    </row>
    <row r="112" spans="1:31" ht="32.25" customHeight="1">
      <c r="A112" s="813"/>
      <c r="B112" s="809"/>
      <c r="C112" s="775" t="s">
        <v>67</v>
      </c>
      <c r="D112" s="775"/>
      <c r="E112" s="775"/>
      <c r="F112" s="775"/>
      <c r="G112" s="775"/>
      <c r="H112" s="775"/>
      <c r="I112" s="775"/>
      <c r="J112" s="775"/>
      <c r="K112" s="775"/>
      <c r="L112" s="775"/>
      <c r="M112" s="770" t="s">
        <v>67</v>
      </c>
      <c r="N112" s="770"/>
      <c r="O112" s="770"/>
      <c r="P112" s="770"/>
      <c r="Q112" s="770"/>
      <c r="R112" s="770"/>
      <c r="S112" s="770"/>
      <c r="T112" s="770"/>
      <c r="U112" s="770"/>
      <c r="V112" s="770"/>
      <c r="W112" s="771"/>
      <c r="AE112" s="451"/>
    </row>
    <row r="113" spans="1:31">
      <c r="A113" s="813"/>
      <c r="B113" s="809"/>
      <c r="C113" s="303" t="str">
        <f>'расчет по направ'!X109</f>
        <v>Директор</v>
      </c>
      <c r="D113" s="839" t="s">
        <v>178</v>
      </c>
      <c r="E113" s="839"/>
      <c r="F113" s="285">
        <f>G13</f>
        <v>24738</v>
      </c>
      <c r="G113" s="168">
        <v>1</v>
      </c>
      <c r="H113" s="286">
        <f>'расчет по направ'!AC109</f>
        <v>4.3286295558826076E-6</v>
      </c>
      <c r="I113" s="198">
        <f>648106.2*1.302</f>
        <v>843834.27240000002</v>
      </c>
      <c r="J113" s="418"/>
      <c r="K113" s="295">
        <f t="shared" ref="K113:K120" si="32">H113*I113</f>
        <v>3.6526459717773352</v>
      </c>
      <c r="L113" s="198"/>
      <c r="M113" s="146"/>
      <c r="N113" s="23" t="s">
        <v>49</v>
      </c>
      <c r="O113" s="8" t="s">
        <v>31</v>
      </c>
      <c r="P113" s="61">
        <f>ROUND(1/443052*Q113,2)</f>
        <v>0.06</v>
      </c>
      <c r="Q113" s="50">
        <f>R13</f>
        <v>24738</v>
      </c>
      <c r="R113" s="51">
        <v>1</v>
      </c>
      <c r="S113" s="56">
        <f>P113*R113/Q113</f>
        <v>2.4254183846713557E-6</v>
      </c>
      <c r="T113" s="8">
        <f>648106.2*1.302</f>
        <v>843834.27240000002</v>
      </c>
      <c r="U113" s="20"/>
      <c r="V113" s="28">
        <f t="shared" ref="V113:V120" si="33">S113*T113</f>
        <v>2.0466511578947366</v>
      </c>
      <c r="W113" s="8"/>
      <c r="AE113" s="451"/>
    </row>
    <row r="114" spans="1:31">
      <c r="A114" s="813"/>
      <c r="B114" s="809"/>
      <c r="C114" s="303" t="str">
        <f>'расчет по направ'!X110</f>
        <v>Заместитель директора</v>
      </c>
      <c r="D114" s="839" t="s">
        <v>178</v>
      </c>
      <c r="E114" s="839"/>
      <c r="F114" s="285">
        <f>G13</f>
        <v>24738</v>
      </c>
      <c r="G114" s="168">
        <v>1</v>
      </c>
      <c r="H114" s="286">
        <f>'расчет по направ'!AC110</f>
        <v>8.6572591117652152E-6</v>
      </c>
      <c r="I114" s="198">
        <f>(483789.6+423158.4)*1.302/2</f>
        <v>590423.14800000004</v>
      </c>
      <c r="J114" s="418"/>
      <c r="K114" s="295">
        <f t="shared" si="32"/>
        <v>5.1114461778201026</v>
      </c>
      <c r="L114" s="198"/>
      <c r="M114" s="146"/>
      <c r="N114" s="23" t="s">
        <v>50</v>
      </c>
      <c r="O114" s="8" t="s">
        <v>31</v>
      </c>
      <c r="P114" s="61">
        <f>ROUND(2/443052*Q114,2)</f>
        <v>0.11</v>
      </c>
      <c r="Q114" s="50">
        <f>R13</f>
        <v>24738</v>
      </c>
      <c r="R114" s="51">
        <v>1</v>
      </c>
      <c r="S114" s="56">
        <f t="shared" ref="S114:S120" si="34">P114*R114/Q114</f>
        <v>4.4466003718974853E-6</v>
      </c>
      <c r="T114" s="8">
        <f>(483789.6+423158.4)*1.302/2</f>
        <v>590423.14800000004</v>
      </c>
      <c r="U114" s="20"/>
      <c r="V114" s="28">
        <f t="shared" si="33"/>
        <v>2.6253757894736842</v>
      </c>
      <c r="W114" s="8"/>
      <c r="AE114" s="451"/>
    </row>
    <row r="115" spans="1:31">
      <c r="A115" s="813"/>
      <c r="B115" s="809"/>
      <c r="C115" s="303" t="str">
        <f>'расчет по направ'!X111</f>
        <v>Делопроизводитель</v>
      </c>
      <c r="D115" s="839" t="s">
        <v>178</v>
      </c>
      <c r="E115" s="839"/>
      <c r="F115" s="285">
        <f>G13</f>
        <v>24738</v>
      </c>
      <c r="G115" s="168">
        <v>1</v>
      </c>
      <c r="H115" s="286">
        <f>'расчет по направ'!AC111</f>
        <v>4.3286295558826076E-6</v>
      </c>
      <c r="I115" s="198">
        <f>172872*1.302</f>
        <v>225079.34400000001</v>
      </c>
      <c r="J115" s="418"/>
      <c r="K115" s="295">
        <f t="shared" si="32"/>
        <v>0.97428510085706876</v>
      </c>
      <c r="L115" s="198"/>
      <c r="M115" s="146"/>
      <c r="N115" s="23" t="s">
        <v>135</v>
      </c>
      <c r="O115" s="8" t="s">
        <v>31</v>
      </c>
      <c r="P115" s="61">
        <f>ROUND(1/443052*Q115,2)</f>
        <v>0.06</v>
      </c>
      <c r="Q115" s="50">
        <f>R13</f>
        <v>24738</v>
      </c>
      <c r="R115" s="51">
        <v>1</v>
      </c>
      <c r="S115" s="56">
        <f t="shared" si="34"/>
        <v>2.4254183846713557E-6</v>
      </c>
      <c r="T115" s="8">
        <f>172872*1.302</f>
        <v>225079.34400000001</v>
      </c>
      <c r="U115" s="20"/>
      <c r="V115" s="28">
        <f t="shared" si="33"/>
        <v>0.54591157894736841</v>
      </c>
      <c r="W115" s="8"/>
      <c r="AE115" s="451"/>
    </row>
    <row r="116" spans="1:31" ht="24">
      <c r="A116" s="813"/>
      <c r="B116" s="809"/>
      <c r="C116" s="303" t="str">
        <f>'расчет по направ'!X112</f>
        <v>Рабочий по обслуживанию и ремонту зданий</v>
      </c>
      <c r="D116" s="839" t="s">
        <v>178</v>
      </c>
      <c r="E116" s="839"/>
      <c r="F116" s="285">
        <f>G13</f>
        <v>24738</v>
      </c>
      <c r="G116" s="168">
        <v>1</v>
      </c>
      <c r="H116" s="286">
        <f>'расчет по направ'!AC112</f>
        <v>6.0600813782356511E-6</v>
      </c>
      <c r="I116" s="198">
        <f>314720*1.302/1.5</f>
        <v>273176.96000000002</v>
      </c>
      <c r="J116" s="418"/>
      <c r="K116" s="295">
        <f t="shared" si="32"/>
        <v>1.6554746082590255</v>
      </c>
      <c r="L116" s="198"/>
      <c r="M116" s="146"/>
      <c r="N116" s="23" t="s">
        <v>51</v>
      </c>
      <c r="O116" s="8" t="s">
        <v>31</v>
      </c>
      <c r="P116" s="61">
        <f>ROUND(1.5/443052*Q116,2)</f>
        <v>0.08</v>
      </c>
      <c r="Q116" s="50">
        <f>R13</f>
        <v>24738</v>
      </c>
      <c r="R116" s="51">
        <v>1</v>
      </c>
      <c r="S116" s="56">
        <f t="shared" si="34"/>
        <v>3.2338911795618077E-6</v>
      </c>
      <c r="T116" s="8">
        <f>314720*1.302/1.5</f>
        <v>273176.96000000002</v>
      </c>
      <c r="U116" s="20"/>
      <c r="V116" s="28">
        <f t="shared" si="33"/>
        <v>0.88342456140350878</v>
      </c>
      <c r="W116" s="8"/>
      <c r="AE116" s="451"/>
    </row>
    <row r="117" spans="1:31">
      <c r="A117" s="813"/>
      <c r="B117" s="809"/>
      <c r="C117" s="303" t="str">
        <f>'расчет по направ'!X113</f>
        <v>Гардеробщик</v>
      </c>
      <c r="D117" s="839" t="s">
        <v>178</v>
      </c>
      <c r="E117" s="839"/>
      <c r="F117" s="285">
        <f>G13</f>
        <v>24738</v>
      </c>
      <c r="G117" s="168">
        <v>1</v>
      </c>
      <c r="H117" s="286">
        <f>'расчет по направ'!AC113</f>
        <v>6.0600813782356511E-6</v>
      </c>
      <c r="I117" s="198">
        <f>173124*1.302/1.5</f>
        <v>150271.63200000001</v>
      </c>
      <c r="J117" s="418"/>
      <c r="K117" s="295">
        <f t="shared" si="32"/>
        <v>0.91065831876028069</v>
      </c>
      <c r="L117" s="198"/>
      <c r="M117" s="146"/>
      <c r="N117" s="23" t="s">
        <v>102</v>
      </c>
      <c r="O117" s="8" t="s">
        <v>31</v>
      </c>
      <c r="P117" s="61">
        <f>ROUND(1.5/443052*Q117,2)</f>
        <v>0.08</v>
      </c>
      <c r="Q117" s="50">
        <f>R13</f>
        <v>24738</v>
      </c>
      <c r="R117" s="51">
        <v>1</v>
      </c>
      <c r="S117" s="56">
        <f t="shared" si="34"/>
        <v>3.2338911795618077E-6</v>
      </c>
      <c r="T117" s="8">
        <f>173124*1.302/1.5</f>
        <v>150271.63200000001</v>
      </c>
      <c r="U117" s="20"/>
      <c r="V117" s="28">
        <f t="shared" si="33"/>
        <v>0.48596210526315792</v>
      </c>
      <c r="W117" s="8"/>
      <c r="AE117" s="451"/>
    </row>
    <row r="118" spans="1:31">
      <c r="A118" s="813"/>
      <c r="B118" s="809"/>
      <c r="C118" s="303" t="str">
        <f>'расчет по направ'!X114</f>
        <v>Строж</v>
      </c>
      <c r="D118" s="839" t="s">
        <v>178</v>
      </c>
      <c r="E118" s="839"/>
      <c r="F118" s="285">
        <f>G13</f>
        <v>24738</v>
      </c>
      <c r="G118" s="168">
        <v>1</v>
      </c>
      <c r="H118" s="286">
        <f>'расчет по направ'!AC114</f>
        <v>1.2120162756471302E-5</v>
      </c>
      <c r="I118" s="198">
        <f>518000*1.302/3</f>
        <v>224812</v>
      </c>
      <c r="J118" s="418"/>
      <c r="K118" s="295">
        <f t="shared" si="32"/>
        <v>2.7247580296078264</v>
      </c>
      <c r="L118" s="198"/>
      <c r="M118" s="289"/>
      <c r="N118" s="25" t="s">
        <v>103</v>
      </c>
      <c r="O118" s="8" t="s">
        <v>31</v>
      </c>
      <c r="P118" s="61">
        <f>ROUND(3/443052*Q118,2)</f>
        <v>0.17</v>
      </c>
      <c r="Q118" s="50">
        <f>R13</f>
        <v>24738</v>
      </c>
      <c r="R118" s="51">
        <v>1</v>
      </c>
      <c r="S118" s="56">
        <f t="shared" si="34"/>
        <v>6.8720187565688422E-6</v>
      </c>
      <c r="T118" s="8">
        <f>518000*1.302/3</f>
        <v>224812</v>
      </c>
      <c r="U118" s="20"/>
      <c r="V118" s="28">
        <f t="shared" si="33"/>
        <v>1.5449122807017546</v>
      </c>
      <c r="W118" s="8"/>
      <c r="AE118" s="451"/>
    </row>
    <row r="119" spans="1:31">
      <c r="A119" s="813"/>
      <c r="B119" s="809"/>
      <c r="C119" s="303" t="str">
        <f>'расчет по направ'!X115</f>
        <v>Дворник</v>
      </c>
      <c r="D119" s="839" t="s">
        <v>178</v>
      </c>
      <c r="E119" s="839"/>
      <c r="F119" s="285">
        <f>G13</f>
        <v>24738</v>
      </c>
      <c r="G119" s="168">
        <v>1</v>
      </c>
      <c r="H119" s="286">
        <f>'расчет по направ'!AC115</f>
        <v>4.3286295558826076E-6</v>
      </c>
      <c r="I119" s="198">
        <f>115416*1.302</f>
        <v>150271.63200000001</v>
      </c>
      <c r="J119" s="418"/>
      <c r="K119" s="295">
        <f t="shared" si="32"/>
        <v>0.65047022768591467</v>
      </c>
      <c r="L119" s="198"/>
      <c r="M119" s="289"/>
      <c r="N119" s="25" t="s">
        <v>104</v>
      </c>
      <c r="O119" s="8" t="s">
        <v>31</v>
      </c>
      <c r="P119" s="61">
        <f>ROUND(1/443052*Q119,2)</f>
        <v>0.06</v>
      </c>
      <c r="Q119" s="50">
        <f>R13</f>
        <v>24738</v>
      </c>
      <c r="R119" s="51">
        <v>1</v>
      </c>
      <c r="S119" s="56">
        <f t="shared" si="34"/>
        <v>2.4254183846713557E-6</v>
      </c>
      <c r="T119" s="8">
        <f>115416*1.302</f>
        <v>150271.63200000001</v>
      </c>
      <c r="U119" s="20"/>
      <c r="V119" s="28">
        <f t="shared" si="33"/>
        <v>0.36447157894736842</v>
      </c>
      <c r="W119" s="8"/>
      <c r="AE119" s="451"/>
    </row>
    <row r="120" spans="1:31">
      <c r="A120" s="813"/>
      <c r="B120" s="809"/>
      <c r="C120" s="303" t="str">
        <f>'расчет по направ'!X116</f>
        <v>Уборщик служебных помещений</v>
      </c>
      <c r="D120" s="839" t="s">
        <v>178</v>
      </c>
      <c r="E120" s="839"/>
      <c r="F120" s="285">
        <f>G13</f>
        <v>24738</v>
      </c>
      <c r="G120" s="168">
        <v>1</v>
      </c>
      <c r="H120" s="286">
        <f>'расчет по направ'!AC116</f>
        <v>8.6572591117652152E-6</v>
      </c>
      <c r="I120" s="198">
        <f>256480*1.302/2</f>
        <v>166968.48000000001</v>
      </c>
      <c r="J120" s="418"/>
      <c r="K120" s="295">
        <f t="shared" si="32"/>
        <v>1.4454893948575882</v>
      </c>
      <c r="L120" s="198"/>
      <c r="M120" s="146"/>
      <c r="N120" s="26" t="s">
        <v>55</v>
      </c>
      <c r="O120" s="8" t="s">
        <v>31</v>
      </c>
      <c r="P120" s="61">
        <f>ROUND(2/443052*Q120,2)</f>
        <v>0.11</v>
      </c>
      <c r="Q120" s="50">
        <f>R13</f>
        <v>24738</v>
      </c>
      <c r="R120" s="51">
        <v>1</v>
      </c>
      <c r="S120" s="56">
        <f t="shared" si="34"/>
        <v>4.4466003718974853E-6</v>
      </c>
      <c r="T120" s="8">
        <f>256480*1.302/2</f>
        <v>166968.48000000001</v>
      </c>
      <c r="U120" s="20"/>
      <c r="V120" s="28">
        <f t="shared" si="33"/>
        <v>0.7424421052631579</v>
      </c>
      <c r="W120" s="8"/>
      <c r="AE120" s="451"/>
    </row>
    <row r="121" spans="1:31" s="98" customFormat="1" ht="15" hidden="1" customHeight="1">
      <c r="A121" s="813"/>
      <c r="B121" s="809"/>
      <c r="C121" s="800"/>
      <c r="D121" s="800"/>
      <c r="E121" s="800"/>
      <c r="F121" s="800"/>
      <c r="G121" s="800"/>
      <c r="H121" s="800"/>
      <c r="I121" s="800"/>
      <c r="J121" s="800"/>
      <c r="K121" s="299">
        <f>SUM(K113:K120)</f>
        <v>17.125227829625143</v>
      </c>
      <c r="L121" s="198"/>
      <c r="M121" s="729" t="s">
        <v>26</v>
      </c>
      <c r="N121" s="729"/>
      <c r="O121" s="729"/>
      <c r="P121" s="729"/>
      <c r="Q121" s="729"/>
      <c r="R121" s="729"/>
      <c r="S121" s="729"/>
      <c r="T121" s="729"/>
      <c r="U121" s="730"/>
      <c r="V121" s="174">
        <f>SUM(V113:V120)</f>
        <v>9.239151157894737</v>
      </c>
      <c r="W121" s="126"/>
      <c r="AE121" s="457"/>
    </row>
    <row r="122" spans="1:31" ht="15" customHeight="1">
      <c r="A122" s="813"/>
      <c r="B122" s="809"/>
      <c r="C122" s="775" t="s">
        <v>66</v>
      </c>
      <c r="D122" s="775"/>
      <c r="E122" s="775"/>
      <c r="F122" s="775"/>
      <c r="G122" s="775"/>
      <c r="H122" s="775"/>
      <c r="I122" s="775"/>
      <c r="J122" s="775"/>
      <c r="K122" s="775"/>
      <c r="L122" s="775"/>
      <c r="M122" s="765" t="s">
        <v>66</v>
      </c>
      <c r="N122" s="765"/>
      <c r="O122" s="765"/>
      <c r="P122" s="765"/>
      <c r="Q122" s="765"/>
      <c r="R122" s="765"/>
      <c r="S122" s="765"/>
      <c r="T122" s="765"/>
      <c r="U122" s="765"/>
      <c r="V122" s="765"/>
      <c r="W122" s="766"/>
      <c r="AE122" s="451"/>
    </row>
    <row r="123" spans="1:31" ht="30">
      <c r="A123" s="813"/>
      <c r="B123" s="809"/>
      <c r="C123" s="284" t="str">
        <f>'расчет по направ'!X119</f>
        <v>Медикаменты</v>
      </c>
      <c r="D123" s="841" t="s">
        <v>184</v>
      </c>
      <c r="E123" s="841"/>
      <c r="F123" s="285">
        <f>G13</f>
        <v>24738</v>
      </c>
      <c r="G123" s="168">
        <v>1</v>
      </c>
      <c r="H123" s="286">
        <f>'расчет по направ'!AC119</f>
        <v>4.3286295558826076E-6</v>
      </c>
      <c r="I123" s="284">
        <v>6000</v>
      </c>
      <c r="J123" s="418"/>
      <c r="K123" s="295">
        <f t="shared" ref="K123:K133" si="35">H123*I123</f>
        <v>2.5971777335295647E-2</v>
      </c>
      <c r="L123" s="198"/>
      <c r="M123" s="145"/>
      <c r="N123" s="6" t="s">
        <v>136</v>
      </c>
      <c r="O123" s="6" t="s">
        <v>52</v>
      </c>
      <c r="P123" s="87">
        <f>ROUND((1)/443052*Q123,2)</f>
        <v>0.06</v>
      </c>
      <c r="Q123" s="50">
        <f>R13</f>
        <v>24738</v>
      </c>
      <c r="R123" s="51">
        <v>1</v>
      </c>
      <c r="S123" s="56">
        <f t="shared" ref="S123:S133" si="36">P123*R123/Q123</f>
        <v>2.4254183846713557E-6</v>
      </c>
      <c r="T123" s="6">
        <v>6000</v>
      </c>
      <c r="U123" s="20"/>
      <c r="V123" s="28">
        <f t="shared" ref="V123:V133" si="37">S123*T123</f>
        <v>1.4552510308028134E-2</v>
      </c>
      <c r="W123" s="8"/>
      <c r="AE123" s="451"/>
    </row>
    <row r="124" spans="1:31" ht="30">
      <c r="A124" s="813"/>
      <c r="B124" s="809"/>
      <c r="C124" s="284" t="str">
        <f>'расчет по направ'!X120</f>
        <v>Демеркуризация отработанных ламп</v>
      </c>
      <c r="D124" s="841" t="s">
        <v>184</v>
      </c>
      <c r="E124" s="841"/>
      <c r="F124" s="285">
        <f>G13</f>
        <v>24738</v>
      </c>
      <c r="G124" s="168">
        <v>1</v>
      </c>
      <c r="H124" s="286">
        <f>'расчет по направ'!AC120</f>
        <v>4.3286295558826076E-6</v>
      </c>
      <c r="I124" s="284">
        <v>10000</v>
      </c>
      <c r="J124" s="418"/>
      <c r="K124" s="295">
        <f t="shared" si="35"/>
        <v>4.3286295558826078E-2</v>
      </c>
      <c r="L124" s="198"/>
      <c r="M124" s="145"/>
      <c r="N124" s="6" t="s">
        <v>53</v>
      </c>
      <c r="O124" s="6" t="s">
        <v>52</v>
      </c>
      <c r="P124" s="87">
        <f t="shared" ref="P124:P131" si="38">ROUND((1)/443052*Q124,2)</f>
        <v>0.06</v>
      </c>
      <c r="Q124" s="50">
        <f>R13</f>
        <v>24738</v>
      </c>
      <c r="R124" s="51">
        <v>1</v>
      </c>
      <c r="S124" s="56">
        <f t="shared" si="36"/>
        <v>2.4254183846713557E-6</v>
      </c>
      <c r="T124" s="6">
        <v>10000</v>
      </c>
      <c r="U124" s="20"/>
      <c r="V124" s="28">
        <f t="shared" si="37"/>
        <v>2.4254183846713556E-2</v>
      </c>
      <c r="W124" s="8"/>
      <c r="AE124" s="451"/>
    </row>
    <row r="125" spans="1:31" ht="30">
      <c r="A125" s="813"/>
      <c r="B125" s="809"/>
      <c r="C125" s="284" t="str">
        <f>'расчет по направ'!X121</f>
        <v>Обучение</v>
      </c>
      <c r="D125" s="841" t="s">
        <v>184</v>
      </c>
      <c r="E125" s="841"/>
      <c r="F125" s="285">
        <f>G13</f>
        <v>24738</v>
      </c>
      <c r="G125" s="168">
        <v>1</v>
      </c>
      <c r="H125" s="286">
        <f>'расчет по направ'!AC121</f>
        <v>4.3286295558826076E-6</v>
      </c>
      <c r="I125" s="284">
        <v>5800</v>
      </c>
      <c r="J125" s="418"/>
      <c r="K125" s="295">
        <f t="shared" si="35"/>
        <v>2.5106051424119123E-2</v>
      </c>
      <c r="L125" s="198"/>
      <c r="M125" s="145"/>
      <c r="N125" s="6" t="s">
        <v>137</v>
      </c>
      <c r="O125" s="6" t="s">
        <v>52</v>
      </c>
      <c r="P125" s="87">
        <f t="shared" si="38"/>
        <v>0.06</v>
      </c>
      <c r="Q125" s="50">
        <f>R13</f>
        <v>24738</v>
      </c>
      <c r="R125" s="51">
        <v>1</v>
      </c>
      <c r="S125" s="56">
        <f t="shared" si="36"/>
        <v>2.4254183846713557E-6</v>
      </c>
      <c r="T125" s="6">
        <v>5800</v>
      </c>
      <c r="U125" s="20"/>
      <c r="V125" s="28">
        <f t="shared" si="37"/>
        <v>1.4067426631093862E-2</v>
      </c>
      <c r="W125" s="8"/>
      <c r="AE125" s="451"/>
    </row>
    <row r="126" spans="1:31" ht="30">
      <c r="A126" s="813"/>
      <c r="B126" s="809"/>
      <c r="C126" s="284" t="str">
        <f>'расчет по направ'!X122</f>
        <v>Продление лицензии программного обеспечения</v>
      </c>
      <c r="D126" s="841" t="s">
        <v>184</v>
      </c>
      <c r="E126" s="841"/>
      <c r="F126" s="285">
        <f>G13</f>
        <v>24738</v>
      </c>
      <c r="G126" s="168">
        <v>1</v>
      </c>
      <c r="H126" s="286">
        <f>'расчет по направ'!AC122</f>
        <v>4.3286295558826076E-6</v>
      </c>
      <c r="I126" s="284">
        <f>105000</f>
        <v>105000</v>
      </c>
      <c r="J126" s="418"/>
      <c r="K126" s="295">
        <f t="shared" si="35"/>
        <v>0.45450610336767377</v>
      </c>
      <c r="L126" s="198"/>
      <c r="M126" s="145"/>
      <c r="N126" s="6" t="s">
        <v>105</v>
      </c>
      <c r="O126" s="6" t="s">
        <v>52</v>
      </c>
      <c r="P126" s="87">
        <f t="shared" si="38"/>
        <v>0.06</v>
      </c>
      <c r="Q126" s="50">
        <f>R13</f>
        <v>24738</v>
      </c>
      <c r="R126" s="51">
        <v>1</v>
      </c>
      <c r="S126" s="56">
        <f t="shared" si="36"/>
        <v>2.4254183846713557E-6</v>
      </c>
      <c r="T126" s="6">
        <f>105000</f>
        <v>105000</v>
      </c>
      <c r="U126" s="20"/>
      <c r="V126" s="28">
        <f t="shared" si="37"/>
        <v>0.25466893039049232</v>
      </c>
      <c r="W126" s="8"/>
      <c r="AE126" s="451"/>
    </row>
    <row r="127" spans="1:31" ht="30">
      <c r="A127" s="813"/>
      <c r="B127" s="809"/>
      <c r="C127" s="284" t="str">
        <f>'расчет по направ'!X123</f>
        <v xml:space="preserve">Подписка на периодические  издания  </v>
      </c>
      <c r="D127" s="841" t="s">
        <v>184</v>
      </c>
      <c r="E127" s="841"/>
      <c r="F127" s="285">
        <f>G13</f>
        <v>24738</v>
      </c>
      <c r="G127" s="168">
        <v>1</v>
      </c>
      <c r="H127" s="286">
        <f>'расчет по направ'!AC123</f>
        <v>4.3286295558826076E-6</v>
      </c>
      <c r="I127" s="284">
        <v>42000</v>
      </c>
      <c r="J127" s="418"/>
      <c r="K127" s="295">
        <f t="shared" si="35"/>
        <v>0.18180244134706952</v>
      </c>
      <c r="L127" s="198"/>
      <c r="M127" s="145"/>
      <c r="N127" s="6" t="s">
        <v>138</v>
      </c>
      <c r="O127" s="6" t="s">
        <v>52</v>
      </c>
      <c r="P127" s="87">
        <f t="shared" si="38"/>
        <v>0.06</v>
      </c>
      <c r="Q127" s="50">
        <f>R13</f>
        <v>24738</v>
      </c>
      <c r="R127" s="51">
        <v>1</v>
      </c>
      <c r="S127" s="56">
        <f t="shared" si="36"/>
        <v>2.4254183846713557E-6</v>
      </c>
      <c r="T127" s="6">
        <v>42000</v>
      </c>
      <c r="U127" s="20"/>
      <c r="V127" s="28">
        <f t="shared" si="37"/>
        <v>0.10186757215619693</v>
      </c>
      <c r="W127" s="8"/>
      <c r="AE127" s="451"/>
    </row>
    <row r="128" spans="1:31" ht="30">
      <c r="A128" s="813"/>
      <c r="B128" s="809"/>
      <c r="C128" s="284" t="str">
        <f>'расчет по направ'!X124</f>
        <v xml:space="preserve">Услуги центра гигиены и эпидемиологии </v>
      </c>
      <c r="D128" s="841" t="s">
        <v>184</v>
      </c>
      <c r="E128" s="841"/>
      <c r="F128" s="285">
        <f>G13</f>
        <v>24738</v>
      </c>
      <c r="G128" s="168">
        <v>1</v>
      </c>
      <c r="H128" s="286">
        <f>'расчет по направ'!AC124</f>
        <v>4.3286295558826076E-6</v>
      </c>
      <c r="I128" s="284">
        <v>100000</v>
      </c>
      <c r="J128" s="418"/>
      <c r="K128" s="295">
        <f t="shared" si="35"/>
        <v>0.43286295558826077</v>
      </c>
      <c r="L128" s="198"/>
      <c r="M128" s="145"/>
      <c r="N128" s="6" t="s">
        <v>139</v>
      </c>
      <c r="O128" s="6" t="s">
        <v>52</v>
      </c>
      <c r="P128" s="87">
        <f t="shared" si="38"/>
        <v>0.06</v>
      </c>
      <c r="Q128" s="50">
        <f>R13</f>
        <v>24738</v>
      </c>
      <c r="R128" s="51">
        <v>1</v>
      </c>
      <c r="S128" s="56">
        <f t="shared" si="36"/>
        <v>2.4254183846713557E-6</v>
      </c>
      <c r="T128" s="6">
        <v>100000</v>
      </c>
      <c r="U128" s="20"/>
      <c r="V128" s="28">
        <f t="shared" si="37"/>
        <v>0.24254183846713556</v>
      </c>
      <c r="W128" s="8"/>
      <c r="AE128" s="451"/>
    </row>
    <row r="129" spans="1:31" ht="30">
      <c r="A129" s="813"/>
      <c r="B129" s="809"/>
      <c r="C129" s="284" t="str">
        <f>'расчет по направ'!X125</f>
        <v>Налоги, госпошлина</v>
      </c>
      <c r="D129" s="841" t="s">
        <v>184</v>
      </c>
      <c r="E129" s="841"/>
      <c r="F129" s="285">
        <f>G13</f>
        <v>24738</v>
      </c>
      <c r="G129" s="168">
        <v>1</v>
      </c>
      <c r="H129" s="286">
        <f>'расчет по направ'!AC125</f>
        <v>4.3286295558826076E-6</v>
      </c>
      <c r="I129" s="284">
        <v>130000</v>
      </c>
      <c r="J129" s="418"/>
      <c r="K129" s="295">
        <f t="shared" si="35"/>
        <v>0.56272184226473898</v>
      </c>
      <c r="L129" s="198"/>
      <c r="M129" s="145"/>
      <c r="N129" s="6" t="s">
        <v>140</v>
      </c>
      <c r="O129" s="6" t="s">
        <v>52</v>
      </c>
      <c r="P129" s="87">
        <f t="shared" si="38"/>
        <v>0.06</v>
      </c>
      <c r="Q129" s="50">
        <f>R13</f>
        <v>24738</v>
      </c>
      <c r="R129" s="51">
        <v>1</v>
      </c>
      <c r="S129" s="56">
        <f t="shared" si="36"/>
        <v>2.4254183846713557E-6</v>
      </c>
      <c r="T129" s="6">
        <v>130000</v>
      </c>
      <c r="U129" s="20"/>
      <c r="V129" s="28">
        <f t="shared" si="37"/>
        <v>0.31530439000727623</v>
      </c>
      <c r="W129" s="8"/>
      <c r="AE129" s="451"/>
    </row>
    <row r="130" spans="1:31" ht="30">
      <c r="A130" s="813"/>
      <c r="B130" s="809"/>
      <c r="C130" s="284" t="str">
        <f>'расчет по направ'!X126</f>
        <v>пособие по уходу за ребенком до 3-х лет</v>
      </c>
      <c r="D130" s="841" t="s">
        <v>184</v>
      </c>
      <c r="E130" s="841"/>
      <c r="F130" s="285">
        <f>G13</f>
        <v>24738</v>
      </c>
      <c r="G130" s="168">
        <v>1</v>
      </c>
      <c r="H130" s="286">
        <f>'расчет по направ'!AC126</f>
        <v>4.3286295558826076E-6</v>
      </c>
      <c r="I130" s="284">
        <v>2590</v>
      </c>
      <c r="J130" s="418"/>
      <c r="K130" s="295">
        <f t="shared" si="35"/>
        <v>1.1211150549735954E-2</v>
      </c>
      <c r="L130" s="198"/>
      <c r="M130" s="145"/>
      <c r="N130" s="6" t="s">
        <v>142</v>
      </c>
      <c r="O130" s="6" t="s">
        <v>52</v>
      </c>
      <c r="P130" s="87">
        <f t="shared" si="38"/>
        <v>0.06</v>
      </c>
      <c r="Q130" s="50">
        <f>R13</f>
        <v>24738</v>
      </c>
      <c r="R130" s="51">
        <v>1</v>
      </c>
      <c r="S130" s="56">
        <f t="shared" si="36"/>
        <v>2.4254183846713557E-6</v>
      </c>
      <c r="T130" s="6">
        <v>2590</v>
      </c>
      <c r="U130" s="20"/>
      <c r="V130" s="28">
        <f t="shared" si="37"/>
        <v>6.2818336162988112E-3</v>
      </c>
      <c r="W130" s="8"/>
      <c r="AE130" s="451"/>
    </row>
    <row r="131" spans="1:31" ht="30">
      <c r="A131" s="813"/>
      <c r="B131" s="809"/>
      <c r="C131" s="284" t="str">
        <f>'расчет по направ'!X127</f>
        <v>Медосмотр административного персонала</v>
      </c>
      <c r="D131" s="841" t="s">
        <v>184</v>
      </c>
      <c r="E131" s="841"/>
      <c r="F131" s="285">
        <f>G13</f>
        <v>24738</v>
      </c>
      <c r="G131" s="168">
        <v>1</v>
      </c>
      <c r="H131" s="286">
        <f>'расчет по направ'!AC127</f>
        <v>4.3286295558826076E-6</v>
      </c>
      <c r="I131" s="284">
        <v>1800</v>
      </c>
      <c r="J131" s="418"/>
      <c r="K131" s="304">
        <f t="shared" si="35"/>
        <v>7.7915332005886939E-3</v>
      </c>
      <c r="L131" s="198"/>
      <c r="M131" s="145"/>
      <c r="N131" s="76" t="s">
        <v>143</v>
      </c>
      <c r="O131" s="6" t="s">
        <v>52</v>
      </c>
      <c r="P131" s="87">
        <f t="shared" si="38"/>
        <v>0.06</v>
      </c>
      <c r="Q131" s="50">
        <f>R13</f>
        <v>24738</v>
      </c>
      <c r="R131" s="51">
        <v>1</v>
      </c>
      <c r="S131" s="56">
        <f t="shared" si="36"/>
        <v>2.4254183846713557E-6</v>
      </c>
      <c r="T131" s="76">
        <v>1800</v>
      </c>
      <c r="U131" s="82"/>
      <c r="V131" s="81">
        <f t="shared" si="37"/>
        <v>4.3657530924084403E-3</v>
      </c>
      <c r="W131" s="75"/>
      <c r="AE131" s="451"/>
    </row>
    <row r="132" spans="1:31" ht="30">
      <c r="A132" s="813"/>
      <c r="B132" s="809"/>
      <c r="C132" s="284" t="str">
        <f>'расчет по направ'!X128</f>
        <v>Хоз.товары (дезинфицирующие, моющие средства)</v>
      </c>
      <c r="D132" s="841" t="s">
        <v>184</v>
      </c>
      <c r="E132" s="841"/>
      <c r="F132" s="285">
        <f>G13</f>
        <v>24738</v>
      </c>
      <c r="G132" s="168">
        <v>1</v>
      </c>
      <c r="H132" s="286">
        <f>'расчет по направ'!AC128</f>
        <v>4.3286295558826076E-6</v>
      </c>
      <c r="I132" s="284">
        <v>3000</v>
      </c>
      <c r="J132" s="418"/>
      <c r="K132" s="295">
        <f t="shared" si="35"/>
        <v>1.2985888667647823E-2</v>
      </c>
      <c r="L132" s="198"/>
      <c r="M132" s="145"/>
      <c r="N132" s="76" t="s">
        <v>145</v>
      </c>
      <c r="O132" s="6" t="s">
        <v>52</v>
      </c>
      <c r="P132" s="87">
        <f>ROUND((4)/443052*Q132,2)</f>
        <v>0.22</v>
      </c>
      <c r="Q132" s="50">
        <f>R13</f>
        <v>24738</v>
      </c>
      <c r="R132" s="51">
        <v>1</v>
      </c>
      <c r="S132" s="56">
        <f t="shared" si="36"/>
        <v>8.8932007437949706E-6</v>
      </c>
      <c r="T132" s="76">
        <v>3000</v>
      </c>
      <c r="U132" s="82"/>
      <c r="V132" s="28">
        <f t="shared" si="37"/>
        <v>2.6679602231384911E-2</v>
      </c>
      <c r="W132" s="75"/>
      <c r="AE132" s="451"/>
    </row>
    <row r="133" spans="1:31" ht="30">
      <c r="A133" s="813"/>
      <c r="B133" s="809"/>
      <c r="C133" s="284" t="str">
        <f>'расчет по направ'!X129</f>
        <v xml:space="preserve">Услуги семис </v>
      </c>
      <c r="D133" s="841" t="s">
        <v>184</v>
      </c>
      <c r="E133" s="841"/>
      <c r="F133" s="285">
        <f>G13</f>
        <v>24738</v>
      </c>
      <c r="G133" s="168">
        <v>1</v>
      </c>
      <c r="H133" s="286">
        <f>'расчет по направ'!AC129</f>
        <v>4.3286295558826076E-6</v>
      </c>
      <c r="I133" s="284">
        <v>114440.33</v>
      </c>
      <c r="J133" s="418"/>
      <c r="K133" s="295">
        <f t="shared" si="35"/>
        <v>0.49536979482295906</v>
      </c>
      <c r="L133" s="198"/>
      <c r="M133" s="145"/>
      <c r="N133" s="6" t="s">
        <v>146</v>
      </c>
      <c r="O133" s="6" t="s">
        <v>52</v>
      </c>
      <c r="P133" s="87">
        <f t="shared" ref="P133" si="39">ROUND((1)/443052*Q133,2)</f>
        <v>0.06</v>
      </c>
      <c r="Q133" s="50">
        <f>R13</f>
        <v>24738</v>
      </c>
      <c r="R133" s="51">
        <v>1</v>
      </c>
      <c r="S133" s="56">
        <f t="shared" si="36"/>
        <v>2.4254183846713557E-6</v>
      </c>
      <c r="T133" s="6">
        <v>114440.33</v>
      </c>
      <c r="U133" s="20"/>
      <c r="V133" s="28">
        <f t="shared" si="37"/>
        <v>0.2775656803298569</v>
      </c>
      <c r="W133" s="8"/>
      <c r="AE133" s="451"/>
    </row>
    <row r="134" spans="1:31" ht="15" customHeight="1">
      <c r="A134" s="813"/>
      <c r="B134" s="809"/>
      <c r="C134" s="284" t="str">
        <f>'расчет по направ'!X130</f>
        <v>Разработка новых проектов ПДВ</v>
      </c>
      <c r="D134" s="841" t="s">
        <v>184</v>
      </c>
      <c r="E134" s="841"/>
      <c r="F134" s="446"/>
      <c r="G134" s="446"/>
      <c r="H134" s="286">
        <f>'расчет по направ'!AC130</f>
        <v>4.3286295558826076E-6</v>
      </c>
      <c r="I134" s="446"/>
      <c r="J134" s="446"/>
      <c r="K134" s="329">
        <f>SUM(K123:K133)</f>
        <v>2.2536158341269155</v>
      </c>
      <c r="L134" s="157"/>
      <c r="M134" s="762" t="s">
        <v>26</v>
      </c>
      <c r="N134" s="762"/>
      <c r="O134" s="762"/>
      <c r="P134" s="762"/>
      <c r="Q134" s="762"/>
      <c r="R134" s="762"/>
      <c r="S134" s="762"/>
      <c r="T134" s="762"/>
      <c r="U134" s="763"/>
      <c r="V134" s="30">
        <f>SUM(V123:V133)</f>
        <v>1.2821497210768857</v>
      </c>
      <c r="W134" s="8"/>
      <c r="AE134" s="451"/>
    </row>
    <row r="135" spans="1:31" ht="45">
      <c r="A135" s="813"/>
      <c r="B135" s="809"/>
      <c r="C135" s="284" t="str">
        <f>'расчет по направ'!X131</f>
        <v>Проведение испытаний устройств заземления и изоляции электросетей</v>
      </c>
      <c r="D135" s="841" t="s">
        <v>184</v>
      </c>
      <c r="E135" s="841"/>
      <c r="F135" s="447"/>
      <c r="G135" s="447"/>
      <c r="H135" s="286">
        <f>'расчет по направ'!AC131</f>
        <v>4.3286295558826076E-6</v>
      </c>
      <c r="I135" s="447"/>
      <c r="J135" s="447"/>
      <c r="K135" s="258">
        <f>K84+K96+K101+K107+K111+K121+K134</f>
        <v>28.171040567526241</v>
      </c>
      <c r="L135" s="157"/>
      <c r="M135" s="785" t="s">
        <v>129</v>
      </c>
      <c r="N135" s="785"/>
      <c r="O135" s="785"/>
      <c r="P135" s="785"/>
      <c r="Q135" s="785"/>
      <c r="R135" s="785"/>
      <c r="S135" s="785"/>
      <c r="T135" s="785"/>
      <c r="U135" s="786"/>
      <c r="V135" s="35">
        <f>V84+V96+V101+V107+V111+V121+V134</f>
        <v>18.229123621494622</v>
      </c>
      <c r="W135" s="7"/>
      <c r="AE135" s="451"/>
    </row>
    <row r="136" spans="1:31" ht="30">
      <c r="A136" s="813"/>
      <c r="B136" s="809"/>
      <c r="C136" s="284" t="str">
        <f>'расчет по направ'!X132</f>
        <v xml:space="preserve">Обслуживание системы наружного видеонаблюдения </v>
      </c>
      <c r="D136" s="841" t="s">
        <v>184</v>
      </c>
      <c r="E136" s="841"/>
      <c r="F136" s="447"/>
      <c r="G136" s="447"/>
      <c r="H136" s="286">
        <f>'расчет по направ'!AC132</f>
        <v>4.3286295558826076E-6</v>
      </c>
      <c r="I136" s="447"/>
      <c r="J136" s="447"/>
      <c r="K136" s="258">
        <f>K135+K75</f>
        <v>166.39275890947704</v>
      </c>
      <c r="L136" s="148"/>
      <c r="M136" s="785" t="s">
        <v>130</v>
      </c>
      <c r="N136" s="785"/>
      <c r="O136" s="785"/>
      <c r="P136" s="785"/>
      <c r="Q136" s="785"/>
      <c r="R136" s="785"/>
      <c r="S136" s="785"/>
      <c r="T136" s="785"/>
      <c r="U136" s="786"/>
      <c r="V136" s="35">
        <f>V135+V75</f>
        <v>72.430534229466161</v>
      </c>
      <c r="AE136" s="451"/>
    </row>
    <row r="137" spans="1:31" ht="60">
      <c r="A137" s="813"/>
      <c r="B137" s="809"/>
      <c r="C137" s="284" t="str">
        <f>'расчет по направ'!X133</f>
        <v>Экспертиза огнезащитной обработи строительных конструкций(сумма договора в год)</v>
      </c>
      <c r="D137" s="841" t="s">
        <v>184</v>
      </c>
      <c r="E137" s="841"/>
      <c r="F137" s="148"/>
      <c r="G137" s="448"/>
      <c r="H137" s="286">
        <f>'расчет по направ'!AC133</f>
        <v>4.3286295558826076E-6</v>
      </c>
      <c r="I137" s="148"/>
      <c r="J137" s="148"/>
      <c r="K137" s="449">
        <f>K136*F133</f>
        <v>4116224.0699026431</v>
      </c>
      <c r="L137" s="148"/>
      <c r="V137" s="59">
        <f>V136*Q133</f>
        <v>1791786.5557685338</v>
      </c>
      <c r="AE137" s="451"/>
    </row>
    <row r="138" spans="1:31">
      <c r="A138" s="813"/>
      <c r="B138" s="809"/>
      <c r="C138" s="284" t="str">
        <f>'расчет по направ'!X134</f>
        <v xml:space="preserve">Канцелярия </v>
      </c>
      <c r="D138" s="841" t="s">
        <v>184</v>
      </c>
      <c r="E138" s="841"/>
      <c r="F138" s="148"/>
      <c r="G138" s="448"/>
      <c r="H138" s="286">
        <f>'расчет по направ'!AC134</f>
        <v>4.3286295558826076E-6</v>
      </c>
      <c r="I138" s="148"/>
      <c r="J138" s="148"/>
      <c r="K138" s="148"/>
      <c r="L138" s="148"/>
      <c r="AE138" s="451"/>
    </row>
    <row r="139" spans="1:31">
      <c r="A139" s="813"/>
      <c r="B139" s="809"/>
      <c r="C139" s="284" t="str">
        <f>'расчет по направ'!X135</f>
        <v xml:space="preserve">Дверные доводчики </v>
      </c>
      <c r="D139" s="841" t="s">
        <v>184</v>
      </c>
      <c r="E139" s="841"/>
      <c r="F139" s="148"/>
      <c r="G139" s="448"/>
      <c r="H139" s="286">
        <f>'расчет по направ'!AC135</f>
        <v>4.3286295558826076E-6</v>
      </c>
      <c r="I139" s="148"/>
      <c r="J139" s="148"/>
      <c r="K139" s="450"/>
      <c r="L139" s="148"/>
      <c r="V139" s="69"/>
      <c r="AE139" s="451"/>
    </row>
    <row r="140" spans="1:31">
      <c r="A140" s="813"/>
      <c r="B140" s="809"/>
      <c r="C140" s="284" t="str">
        <f>'расчет по направ'!X136</f>
        <v>Краны</v>
      </c>
      <c r="D140" s="841" t="s">
        <v>184</v>
      </c>
      <c r="E140" s="841"/>
      <c r="F140" s="148"/>
      <c r="G140" s="448"/>
      <c r="H140" s="286">
        <f>'расчет по направ'!AC136</f>
        <v>4.3286295558826076E-6</v>
      </c>
      <c r="I140" s="148"/>
      <c r="J140" s="148"/>
      <c r="K140" s="148"/>
      <c r="L140" s="148"/>
      <c r="AE140" s="451"/>
    </row>
    <row r="141" spans="1:31">
      <c r="A141" s="813"/>
      <c r="B141" s="809"/>
      <c r="C141" s="284" t="str">
        <f>'расчет по направ'!X137</f>
        <v>Лампы</v>
      </c>
      <c r="D141" s="841" t="s">
        <v>184</v>
      </c>
      <c r="E141" s="841"/>
      <c r="F141" s="148"/>
      <c r="G141" s="448"/>
      <c r="H141" s="286">
        <f>'расчет по направ'!AC137</f>
        <v>4.3286295558826076E-6</v>
      </c>
      <c r="I141" s="148"/>
      <c r="J141" s="148"/>
      <c r="K141" s="148"/>
      <c r="L141" s="148"/>
      <c r="AE141" s="451"/>
    </row>
    <row r="142" spans="1:31" ht="30">
      <c r="A142" s="813"/>
      <c r="B142" s="809"/>
      <c r="C142" s="284" t="str">
        <f>'расчет по направ'!X138</f>
        <v>Средства индивидуальной защиты ( мягкий инвентарь)</v>
      </c>
      <c r="D142" s="841" t="s">
        <v>184</v>
      </c>
      <c r="E142" s="841"/>
      <c r="F142" s="148"/>
      <c r="G142" s="448"/>
      <c r="H142" s="286">
        <f>'расчет по направ'!AC138</f>
        <v>4.3286295558826076E-6</v>
      </c>
      <c r="I142" s="148"/>
      <c r="J142" s="148"/>
      <c r="K142" s="148"/>
      <c r="L142" s="148"/>
      <c r="AE142" s="451"/>
    </row>
  </sheetData>
  <mergeCells count="189">
    <mergeCell ref="A11:A142"/>
    <mergeCell ref="B11:B142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30:E130"/>
    <mergeCell ref="D131:E131"/>
    <mergeCell ref="D132:E132"/>
    <mergeCell ref="D133:E133"/>
    <mergeCell ref="D123:E123"/>
    <mergeCell ref="D124:E124"/>
    <mergeCell ref="D125:E125"/>
    <mergeCell ref="D126:E126"/>
    <mergeCell ref="D127:E127"/>
    <mergeCell ref="D128:E128"/>
    <mergeCell ref="D80:E80"/>
    <mergeCell ref="D81:E81"/>
    <mergeCell ref="D82:E82"/>
    <mergeCell ref="D83:E83"/>
    <mergeCell ref="D86:E86"/>
    <mergeCell ref="C85:L85"/>
    <mergeCell ref="B5:I5"/>
    <mergeCell ref="H2:L2"/>
    <mergeCell ref="D129:E129"/>
    <mergeCell ref="D115:E115"/>
    <mergeCell ref="D116:E116"/>
    <mergeCell ref="D117:E117"/>
    <mergeCell ref="D118:E118"/>
    <mergeCell ref="D119:E119"/>
    <mergeCell ref="D120:E120"/>
    <mergeCell ref="D103:E103"/>
    <mergeCell ref="D106:E106"/>
    <mergeCell ref="D109:E109"/>
    <mergeCell ref="D110:E110"/>
    <mergeCell ref="D113:E113"/>
    <mergeCell ref="C79:L79"/>
    <mergeCell ref="C102:L102"/>
    <mergeCell ref="D90:E90"/>
    <mergeCell ref="D91:E91"/>
    <mergeCell ref="C96:J96"/>
    <mergeCell ref="M136:U136"/>
    <mergeCell ref="C12:L12"/>
    <mergeCell ref="M135:U135"/>
    <mergeCell ref="C11:L11"/>
    <mergeCell ref="M134:U134"/>
    <mergeCell ref="M122:W122"/>
    <mergeCell ref="C122:L122"/>
    <mergeCell ref="M121:U121"/>
    <mergeCell ref="C121:J121"/>
    <mergeCell ref="M112:W112"/>
    <mergeCell ref="C112:L112"/>
    <mergeCell ref="M111:U111"/>
    <mergeCell ref="C111:J111"/>
    <mergeCell ref="M108:W108"/>
    <mergeCell ref="C108:L108"/>
    <mergeCell ref="D114:E114"/>
    <mergeCell ref="M107:U107"/>
    <mergeCell ref="C107:J107"/>
    <mergeCell ref="M102:W102"/>
    <mergeCell ref="M101:U101"/>
    <mergeCell ref="C101:J101"/>
    <mergeCell ref="M97:W97"/>
    <mergeCell ref="C97:L97"/>
    <mergeCell ref="M96:U96"/>
    <mergeCell ref="M85:W85"/>
    <mergeCell ref="D87:E87"/>
    <mergeCell ref="D88:E88"/>
    <mergeCell ref="D89:E89"/>
    <mergeCell ref="D93:E93"/>
    <mergeCell ref="D94:E94"/>
    <mergeCell ref="D95:E95"/>
    <mergeCell ref="D92:E92"/>
    <mergeCell ref="M84:U84"/>
    <mergeCell ref="C84:J84"/>
    <mergeCell ref="M79:W79"/>
    <mergeCell ref="M75:U75"/>
    <mergeCell ref="C75:J75"/>
    <mergeCell ref="M74:U74"/>
    <mergeCell ref="C74:J74"/>
    <mergeCell ref="O63:P63"/>
    <mergeCell ref="D63:E63"/>
    <mergeCell ref="W57:W74"/>
    <mergeCell ref="C78:L78"/>
    <mergeCell ref="O62:P62"/>
    <mergeCell ref="D62:E62"/>
    <mergeCell ref="O61:P61"/>
    <mergeCell ref="D61:E61"/>
    <mergeCell ref="O59:P59"/>
    <mergeCell ref="D59:E59"/>
    <mergeCell ref="O60:P60"/>
    <mergeCell ref="D60:E60"/>
    <mergeCell ref="O57:P57"/>
    <mergeCell ref="O58:P58"/>
    <mergeCell ref="D57:E57"/>
    <mergeCell ref="L57:L74"/>
    <mergeCell ref="D58:E58"/>
    <mergeCell ref="M56:W56"/>
    <mergeCell ref="C56:L56"/>
    <mergeCell ref="O55:P55"/>
    <mergeCell ref="D55:E55"/>
    <mergeCell ref="O54:P54"/>
    <mergeCell ref="D54:E54"/>
    <mergeCell ref="M52:U52"/>
    <mergeCell ref="C52:J52"/>
    <mergeCell ref="O51:P51"/>
    <mergeCell ref="D51:E51"/>
    <mergeCell ref="O50:P50"/>
    <mergeCell ref="D50:E50"/>
    <mergeCell ref="O49:P49"/>
    <mergeCell ref="D49:E49"/>
    <mergeCell ref="O48:P48"/>
    <mergeCell ref="D48:E48"/>
    <mergeCell ref="O47:P47"/>
    <mergeCell ref="D47:E47"/>
    <mergeCell ref="O46:P46"/>
    <mergeCell ref="D46:E46"/>
    <mergeCell ref="O39:P39"/>
    <mergeCell ref="D39:E39"/>
    <mergeCell ref="O38:P38"/>
    <mergeCell ref="D38:E38"/>
    <mergeCell ref="O37:P37"/>
    <mergeCell ref="D37:E37"/>
    <mergeCell ref="O36:P36"/>
    <mergeCell ref="D36:E36"/>
    <mergeCell ref="O45:P45"/>
    <mergeCell ref="D45:E45"/>
    <mergeCell ref="O44:P44"/>
    <mergeCell ref="D44:E44"/>
    <mergeCell ref="O43:P43"/>
    <mergeCell ref="D43:E43"/>
    <mergeCell ref="O42:P42"/>
    <mergeCell ref="D42:E42"/>
    <mergeCell ref="O41:P41"/>
    <mergeCell ref="D41:E41"/>
    <mergeCell ref="O30:P30"/>
    <mergeCell ref="D30:E30"/>
    <mergeCell ref="O28:P28"/>
    <mergeCell ref="D28:E28"/>
    <mergeCell ref="O29:P29"/>
    <mergeCell ref="D29:E29"/>
    <mergeCell ref="O26:P26"/>
    <mergeCell ref="W26:W52"/>
    <mergeCell ref="O27:P27"/>
    <mergeCell ref="D26:E26"/>
    <mergeCell ref="L26:L52"/>
    <mergeCell ref="D27:E27"/>
    <mergeCell ref="O35:P35"/>
    <mergeCell ref="D35:E35"/>
    <mergeCell ref="O34:P34"/>
    <mergeCell ref="D34:E34"/>
    <mergeCell ref="O33:P33"/>
    <mergeCell ref="D33:E33"/>
    <mergeCell ref="O32:P32"/>
    <mergeCell ref="D32:E32"/>
    <mergeCell ref="O31:P31"/>
    <mergeCell ref="D31:E31"/>
    <mergeCell ref="O40:P40"/>
    <mergeCell ref="D40:E40"/>
    <mergeCell ref="M25:W25"/>
    <mergeCell ref="C25:L25"/>
    <mergeCell ref="O24:P24"/>
    <mergeCell ref="D24:E24"/>
    <mergeCell ref="O23:P23"/>
    <mergeCell ref="D23:E23"/>
    <mergeCell ref="M21:U21"/>
    <mergeCell ref="C21:J21"/>
    <mergeCell ref="O17:P17"/>
    <mergeCell ref="D17:E17"/>
    <mergeCell ref="M12:W12"/>
    <mergeCell ref="O10:P10"/>
    <mergeCell ref="D10:E10"/>
    <mergeCell ref="O9:P9"/>
    <mergeCell ref="D9:E9"/>
    <mergeCell ref="O15:P15"/>
    <mergeCell ref="D15:E15"/>
    <mergeCell ref="O16:P16"/>
    <mergeCell ref="D16:E16"/>
    <mergeCell ref="O13:P13"/>
    <mergeCell ref="W13:W19"/>
    <mergeCell ref="O14:P14"/>
    <mergeCell ref="D13:E13"/>
    <mergeCell ref="L13:L19"/>
    <mergeCell ref="D14:E14"/>
  </mergeCells>
  <pageMargins left="0.70866141732283472" right="0.70866141732283472" top="0.74803149606299213" bottom="0.74803149606299213" header="0" footer="0"/>
  <pageSetup paperSize="9" scale="70" fitToHeight="2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143"/>
  <sheetViews>
    <sheetView view="pageBreakPreview" zoomScale="80" zoomScaleNormal="80" zoomScaleSheetLayoutView="80" zoomScalePageLayoutView="85" workbookViewId="0">
      <pane ySplit="10" topLeftCell="A95" activePane="bottomLeft" state="frozen"/>
      <selection activeCell="C110" sqref="C110:E110"/>
      <selection pane="bottomLeft" activeCell="D129" sqref="D129:E129"/>
    </sheetView>
  </sheetViews>
  <sheetFormatPr defaultColWidth="8.85546875" defaultRowHeight="15" outlineLevelRow="2"/>
  <cols>
    <col min="1" max="1" width="18.42578125" style="13" customWidth="1"/>
    <col min="2" max="2" width="21.85546875" style="13" customWidth="1"/>
    <col min="3" max="3" width="31.7109375" style="13" customWidth="1"/>
    <col min="4" max="4" width="11.5703125" style="13" customWidth="1"/>
    <col min="5" max="5" width="10.85546875" style="13" customWidth="1"/>
    <col min="6" max="6" width="14" style="13" hidden="1" customWidth="1"/>
    <col min="7" max="7" width="14.85546875" style="54" hidden="1" customWidth="1"/>
    <col min="8" max="8" width="16" style="13" customWidth="1"/>
    <col min="9" max="9" width="12.7109375" style="13" hidden="1" customWidth="1"/>
    <col min="10" max="10" width="12.140625" style="13" hidden="1" customWidth="1"/>
    <col min="11" max="11" width="19.5703125" style="13" hidden="1" customWidth="1"/>
    <col min="12" max="12" width="19.28515625" style="13" hidden="1" customWidth="1"/>
    <col min="13" max="13" width="5.7109375" style="13" hidden="1" customWidth="1"/>
    <col min="14" max="14" width="31.7109375" style="13" hidden="1" customWidth="1"/>
    <col min="15" max="15" width="9.42578125" style="13" hidden="1" customWidth="1"/>
    <col min="16" max="16" width="10.85546875" style="13" hidden="1" customWidth="1"/>
    <col min="17" max="17" width="14" style="13" hidden="1" customWidth="1"/>
    <col min="18" max="18" width="14.85546875" style="54" hidden="1" customWidth="1"/>
    <col min="19" max="19" width="16" style="13" hidden="1" customWidth="1"/>
    <col min="20" max="20" width="12.7109375" style="13" hidden="1" customWidth="1"/>
    <col min="21" max="21" width="12.140625" style="13" hidden="1" customWidth="1"/>
    <col min="22" max="22" width="19.5703125" style="13" hidden="1" customWidth="1"/>
    <col min="23" max="23" width="19.28515625" style="13" hidden="1" customWidth="1"/>
    <col min="24" max="24" width="5.7109375" style="13" hidden="1" customWidth="1"/>
    <col min="25" max="25" width="31.7109375" style="13" hidden="1" customWidth="1"/>
    <col min="26" max="26" width="9.42578125" style="13" hidden="1" customWidth="1"/>
    <col min="27" max="27" width="10.85546875" style="13" hidden="1" customWidth="1"/>
    <col min="28" max="28" width="14" style="13" hidden="1" customWidth="1"/>
    <col min="29" max="29" width="14.85546875" style="54" hidden="1" customWidth="1"/>
    <col min="30" max="30" width="16" style="13" hidden="1" customWidth="1"/>
    <col min="31" max="31" width="12.7109375" style="13" hidden="1" customWidth="1"/>
    <col min="32" max="32" width="12.140625" style="13" hidden="1" customWidth="1"/>
    <col min="33" max="33" width="19.5703125" style="13" hidden="1" customWidth="1"/>
    <col min="34" max="34" width="19.28515625" style="13" hidden="1" customWidth="1"/>
    <col min="35" max="35" width="5.7109375" style="13" hidden="1" customWidth="1"/>
    <col min="36" max="36" width="31.7109375" style="13" hidden="1" customWidth="1"/>
    <col min="37" max="37" width="9.42578125" style="13" hidden="1" customWidth="1"/>
    <col min="38" max="38" width="10.85546875" style="13" hidden="1" customWidth="1"/>
    <col min="39" max="39" width="14" style="13" hidden="1" customWidth="1"/>
    <col min="40" max="40" width="14.85546875" style="54" hidden="1" customWidth="1"/>
    <col min="41" max="41" width="16" style="13" hidden="1" customWidth="1"/>
    <col min="42" max="42" width="12.7109375" style="13" hidden="1" customWidth="1"/>
    <col min="43" max="43" width="12.140625" style="13" hidden="1" customWidth="1"/>
    <col min="44" max="44" width="19.5703125" style="13" hidden="1" customWidth="1"/>
    <col min="45" max="45" width="19.28515625" style="13" hidden="1" customWidth="1"/>
    <col min="46" max="46" width="5.7109375" style="13" hidden="1" customWidth="1"/>
    <col min="47" max="47" width="31.7109375" style="13" hidden="1" customWidth="1"/>
    <col min="48" max="48" width="9.42578125" style="13" hidden="1" customWidth="1"/>
    <col min="49" max="49" width="10.85546875" style="13" hidden="1" customWidth="1"/>
    <col min="50" max="50" width="14" style="13" hidden="1" customWidth="1"/>
    <col min="51" max="51" width="14.85546875" style="54" hidden="1" customWidth="1"/>
    <col min="52" max="52" width="16" style="13" hidden="1" customWidth="1"/>
    <col min="53" max="53" width="12.7109375" style="13" hidden="1" customWidth="1"/>
    <col min="54" max="54" width="12.140625" style="13" hidden="1" customWidth="1"/>
    <col min="55" max="55" width="19.5703125" style="13" hidden="1" customWidth="1"/>
    <col min="56" max="56" width="19.28515625" style="13" hidden="1" customWidth="1"/>
    <col min="57" max="57" width="16.7109375" style="13" hidden="1" customWidth="1"/>
    <col min="58" max="58" width="10.5703125" style="13" hidden="1" customWidth="1"/>
    <col min="59" max="59" width="19.28515625" style="13" hidden="1" customWidth="1"/>
    <col min="60" max="60" width="16.42578125" style="13" hidden="1" customWidth="1"/>
    <col min="61" max="70" width="0" style="13" hidden="1" customWidth="1"/>
    <col min="71" max="71" width="0" style="147" hidden="1" customWidth="1"/>
    <col min="72" max="72" width="5.7109375" style="13" hidden="1" customWidth="1"/>
    <col min="73" max="73" width="31.7109375" style="13" hidden="1" customWidth="1"/>
    <col min="74" max="74" width="11.5703125" style="13" hidden="1" customWidth="1"/>
    <col min="75" max="75" width="10.85546875" style="13" hidden="1" customWidth="1"/>
    <col min="76" max="76" width="14" style="13" hidden="1" customWidth="1"/>
    <col min="77" max="77" width="14.85546875" style="54" hidden="1" customWidth="1"/>
    <col min="78" max="78" width="16" style="13" hidden="1" customWidth="1"/>
    <col min="79" max="79" width="12.7109375" style="13" hidden="1" customWidth="1"/>
    <col min="80" max="80" width="12.140625" style="13" hidden="1" customWidth="1"/>
    <col min="81" max="81" width="19.5703125" style="13" hidden="1" customWidth="1"/>
    <col min="82" max="83" width="19.28515625" style="13" hidden="1" customWidth="1"/>
    <col min="84" max="99" width="0" style="13" hidden="1" customWidth="1"/>
    <col min="100" max="16384" width="8.85546875" style="13"/>
  </cols>
  <sheetData>
    <row r="1" spans="1:82" s="98" customFormat="1" ht="19.5" hidden="1" customHeight="1">
      <c r="BS1" s="147"/>
    </row>
    <row r="2" spans="1:82" s="98" customFormat="1" ht="19.5" hidden="1" customHeight="1">
      <c r="BS2" s="147"/>
    </row>
    <row r="3" spans="1:82" s="98" customFormat="1" ht="19.5" hidden="1" customHeight="1">
      <c r="BS3" s="147"/>
    </row>
    <row r="4" spans="1:82" s="98" customFormat="1" ht="48" hidden="1" customHeight="1">
      <c r="E4" s="806" t="s">
        <v>171</v>
      </c>
      <c r="F4" s="842"/>
      <c r="G4" s="842"/>
      <c r="H4" s="842"/>
      <c r="I4" s="842"/>
      <c r="J4" s="842"/>
      <c r="K4" s="842"/>
      <c r="L4" s="842"/>
      <c r="M4" s="842"/>
      <c r="N4" s="842"/>
      <c r="O4" s="842"/>
      <c r="P4" s="842"/>
      <c r="Q4" s="842"/>
      <c r="R4" s="842"/>
      <c r="S4" s="842"/>
      <c r="T4" s="842"/>
      <c r="U4" s="842"/>
      <c r="V4" s="842"/>
      <c r="W4" s="842"/>
      <c r="X4" s="842"/>
      <c r="Y4" s="842"/>
      <c r="Z4" s="842"/>
      <c r="AA4" s="842"/>
      <c r="AB4" s="842"/>
      <c r="AC4" s="842"/>
      <c r="AD4" s="842"/>
      <c r="AE4" s="842"/>
      <c r="AF4" s="842"/>
      <c r="AG4" s="842"/>
      <c r="AH4" s="842"/>
      <c r="AI4" s="842"/>
      <c r="AJ4" s="842"/>
      <c r="AK4" s="842"/>
      <c r="AL4" s="842"/>
      <c r="AM4" s="842"/>
      <c r="AN4" s="842"/>
      <c r="AO4" s="842"/>
      <c r="AP4" s="842"/>
      <c r="AQ4" s="842"/>
      <c r="AR4" s="842"/>
      <c r="AS4" s="842"/>
      <c r="AT4" s="842"/>
      <c r="AU4" s="842"/>
      <c r="AV4" s="842"/>
      <c r="AW4" s="842"/>
      <c r="AX4" s="842"/>
      <c r="AY4" s="842"/>
      <c r="AZ4" s="842"/>
      <c r="BA4" s="842"/>
      <c r="BB4" s="842"/>
      <c r="BC4" s="842"/>
      <c r="BD4" s="842"/>
      <c r="BE4" s="842"/>
      <c r="BF4" s="842"/>
      <c r="BG4" s="842"/>
      <c r="BH4" s="842"/>
      <c r="BI4" s="842"/>
      <c r="BJ4" s="842"/>
      <c r="BK4" s="842"/>
      <c r="BL4" s="842"/>
      <c r="BM4" s="842"/>
      <c r="BN4" s="842"/>
      <c r="BO4" s="842"/>
      <c r="BP4" s="842"/>
      <c r="BQ4" s="842"/>
      <c r="BR4" s="842"/>
      <c r="BS4" s="842"/>
      <c r="BT4" s="842"/>
      <c r="BU4" s="842"/>
      <c r="BV4" s="842"/>
      <c r="BW4" s="842"/>
      <c r="BX4" s="842"/>
      <c r="BY4" s="842"/>
    </row>
    <row r="5" spans="1:82" s="98" customFormat="1" ht="19.5" hidden="1" customHeight="1">
      <c r="BS5" s="147"/>
    </row>
    <row r="6" spans="1:82" s="98" customFormat="1" ht="19.5" hidden="1" customHeight="1">
      <c r="BS6" s="147"/>
    </row>
    <row r="7" spans="1:82" s="98" customFormat="1" ht="42.75" hidden="1" customHeight="1">
      <c r="B7" s="773" t="s">
        <v>172</v>
      </c>
      <c r="C7" s="773"/>
      <c r="D7" s="773"/>
      <c r="E7" s="773"/>
      <c r="F7" s="773"/>
      <c r="G7" s="773"/>
      <c r="H7" s="773"/>
      <c r="I7" s="773"/>
      <c r="BS7" s="147"/>
    </row>
    <row r="8" spans="1:82" s="98" customFormat="1" ht="19.5" hidden="1" customHeight="1">
      <c r="BS8" s="147"/>
    </row>
    <row r="9" spans="1:82" s="98" customFormat="1" hidden="1">
      <c r="BS9" s="147"/>
    </row>
    <row r="10" spans="1:82" ht="90" customHeight="1">
      <c r="A10" s="106" t="s">
        <v>173</v>
      </c>
      <c r="B10" s="123" t="s">
        <v>174</v>
      </c>
      <c r="C10" s="236" t="s">
        <v>175</v>
      </c>
      <c r="D10" s="831" t="s">
        <v>176</v>
      </c>
      <c r="E10" s="831"/>
      <c r="F10" s="267" t="s">
        <v>58</v>
      </c>
      <c r="G10" s="267" t="s">
        <v>2</v>
      </c>
      <c r="H10" s="236" t="s">
        <v>177</v>
      </c>
      <c r="I10" s="267"/>
      <c r="J10" s="267" t="s">
        <v>108</v>
      </c>
      <c r="K10" s="267" t="s">
        <v>5</v>
      </c>
      <c r="L10" s="267" t="s">
        <v>0</v>
      </c>
      <c r="M10" s="267" t="s">
        <v>1</v>
      </c>
      <c r="N10" s="267" t="s">
        <v>4</v>
      </c>
      <c r="O10" s="796" t="s">
        <v>109</v>
      </c>
      <c r="P10" s="796"/>
      <c r="Q10" s="267" t="s">
        <v>58</v>
      </c>
      <c r="R10" s="267" t="s">
        <v>2</v>
      </c>
      <c r="S10" s="267" t="s">
        <v>82</v>
      </c>
      <c r="T10" s="267"/>
      <c r="U10" s="267" t="s">
        <v>108</v>
      </c>
      <c r="V10" s="267" t="s">
        <v>5</v>
      </c>
      <c r="W10" s="267" t="s">
        <v>0</v>
      </c>
      <c r="X10" s="267" t="s">
        <v>1</v>
      </c>
      <c r="Y10" s="267" t="s">
        <v>4</v>
      </c>
      <c r="Z10" s="796" t="s">
        <v>109</v>
      </c>
      <c r="AA10" s="796"/>
      <c r="AB10" s="267" t="s">
        <v>58</v>
      </c>
      <c r="AC10" s="267" t="s">
        <v>2</v>
      </c>
      <c r="AD10" s="267" t="s">
        <v>82</v>
      </c>
      <c r="AE10" s="267"/>
      <c r="AF10" s="267" t="s">
        <v>108</v>
      </c>
      <c r="AG10" s="267" t="s">
        <v>5</v>
      </c>
      <c r="AH10" s="267" t="s">
        <v>0</v>
      </c>
      <c r="AI10" s="267" t="s">
        <v>1</v>
      </c>
      <c r="AJ10" s="267" t="s">
        <v>4</v>
      </c>
      <c r="AK10" s="796" t="s">
        <v>109</v>
      </c>
      <c r="AL10" s="796"/>
      <c r="AM10" s="267" t="s">
        <v>58</v>
      </c>
      <c r="AN10" s="267" t="s">
        <v>2</v>
      </c>
      <c r="AO10" s="267" t="s">
        <v>82</v>
      </c>
      <c r="AP10" s="267"/>
      <c r="AQ10" s="267" t="s">
        <v>108</v>
      </c>
      <c r="AR10" s="267" t="s">
        <v>5</v>
      </c>
      <c r="AS10" s="267" t="s">
        <v>0</v>
      </c>
      <c r="AT10" s="267" t="s">
        <v>1</v>
      </c>
      <c r="AU10" s="267" t="s">
        <v>4</v>
      </c>
      <c r="AV10" s="796" t="s">
        <v>109</v>
      </c>
      <c r="AW10" s="796"/>
      <c r="AX10" s="267" t="s">
        <v>58</v>
      </c>
      <c r="AY10" s="267" t="s">
        <v>2</v>
      </c>
      <c r="AZ10" s="267" t="s">
        <v>82</v>
      </c>
      <c r="BA10" s="267"/>
      <c r="BB10" s="267" t="s">
        <v>108</v>
      </c>
      <c r="BC10" s="267" t="s">
        <v>5</v>
      </c>
      <c r="BD10" s="267" t="s">
        <v>0</v>
      </c>
      <c r="BE10" s="267"/>
      <c r="BF10" s="267"/>
      <c r="BG10" s="267"/>
      <c r="BH10" s="267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267" t="s">
        <v>1</v>
      </c>
      <c r="BU10" s="267" t="s">
        <v>4</v>
      </c>
      <c r="BV10" s="796" t="s">
        <v>109</v>
      </c>
      <c r="BW10" s="796"/>
      <c r="BX10" s="267" t="s">
        <v>58</v>
      </c>
      <c r="BY10" s="267" t="s">
        <v>2</v>
      </c>
      <c r="BZ10" s="268" t="s">
        <v>82</v>
      </c>
      <c r="CA10" s="268"/>
      <c r="CB10" s="268" t="s">
        <v>108</v>
      </c>
      <c r="CC10" s="268" t="s">
        <v>5</v>
      </c>
      <c r="CD10" s="268" t="s">
        <v>0</v>
      </c>
    </row>
    <row r="11" spans="1:82">
      <c r="A11" s="148">
        <v>1</v>
      </c>
      <c r="B11" s="305">
        <v>2</v>
      </c>
      <c r="C11" s="267">
        <v>3</v>
      </c>
      <c r="D11" s="796">
        <v>4</v>
      </c>
      <c r="E11" s="796"/>
      <c r="F11" s="267">
        <v>3</v>
      </c>
      <c r="G11" s="267">
        <v>4</v>
      </c>
      <c r="H11" s="267">
        <v>5</v>
      </c>
      <c r="I11" s="267"/>
      <c r="J11" s="267">
        <v>6</v>
      </c>
      <c r="K11" s="267" t="s">
        <v>57</v>
      </c>
      <c r="L11" s="267">
        <v>8</v>
      </c>
      <c r="M11" s="267">
        <v>1</v>
      </c>
      <c r="N11" s="267">
        <v>2</v>
      </c>
      <c r="O11" s="796"/>
      <c r="P11" s="796"/>
      <c r="Q11" s="267">
        <v>3</v>
      </c>
      <c r="R11" s="267">
        <v>4</v>
      </c>
      <c r="S11" s="267" t="s">
        <v>81</v>
      </c>
      <c r="T11" s="267"/>
      <c r="U11" s="267">
        <v>6</v>
      </c>
      <c r="V11" s="267" t="s">
        <v>57</v>
      </c>
      <c r="W11" s="267">
        <v>8</v>
      </c>
      <c r="X11" s="267">
        <v>1</v>
      </c>
      <c r="Y11" s="267">
        <v>2</v>
      </c>
      <c r="Z11" s="796"/>
      <c r="AA11" s="796"/>
      <c r="AB11" s="267">
        <v>3</v>
      </c>
      <c r="AC11" s="267">
        <v>4</v>
      </c>
      <c r="AD11" s="267" t="s">
        <v>81</v>
      </c>
      <c r="AE11" s="267"/>
      <c r="AF11" s="267">
        <v>6</v>
      </c>
      <c r="AG11" s="267" t="s">
        <v>57</v>
      </c>
      <c r="AH11" s="267">
        <v>8</v>
      </c>
      <c r="AI11" s="267">
        <v>1</v>
      </c>
      <c r="AJ11" s="267">
        <v>2</v>
      </c>
      <c r="AK11" s="796"/>
      <c r="AL11" s="796"/>
      <c r="AM11" s="267">
        <v>3</v>
      </c>
      <c r="AN11" s="267">
        <v>4</v>
      </c>
      <c r="AO11" s="267" t="s">
        <v>81</v>
      </c>
      <c r="AP11" s="267"/>
      <c r="AQ11" s="267">
        <v>6</v>
      </c>
      <c r="AR11" s="267" t="s">
        <v>57</v>
      </c>
      <c r="AS11" s="267">
        <v>8</v>
      </c>
      <c r="AT11" s="267">
        <v>1</v>
      </c>
      <c r="AU11" s="267">
        <v>2</v>
      </c>
      <c r="AV11" s="796"/>
      <c r="AW11" s="796"/>
      <c r="AX11" s="267">
        <v>3</v>
      </c>
      <c r="AY11" s="267">
        <v>4</v>
      </c>
      <c r="AZ11" s="267" t="s">
        <v>81</v>
      </c>
      <c r="BA11" s="267"/>
      <c r="BB11" s="267">
        <v>6</v>
      </c>
      <c r="BC11" s="267" t="s">
        <v>57</v>
      </c>
      <c r="BD11" s="267">
        <v>8</v>
      </c>
      <c r="BE11" s="267"/>
      <c r="BF11" s="267"/>
      <c r="BG11" s="267"/>
      <c r="BH11" s="267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267">
        <v>1</v>
      </c>
      <c r="BU11" s="267">
        <v>2</v>
      </c>
      <c r="BV11" s="796"/>
      <c r="BW11" s="796"/>
      <c r="BX11" s="267">
        <v>3</v>
      </c>
      <c r="BY11" s="267">
        <v>4</v>
      </c>
      <c r="BZ11" s="268" t="s">
        <v>81</v>
      </c>
      <c r="CA11" s="268"/>
      <c r="CB11" s="268">
        <v>6</v>
      </c>
      <c r="CC11" s="268" t="s">
        <v>57</v>
      </c>
      <c r="CD11" s="268">
        <v>8</v>
      </c>
    </row>
    <row r="12" spans="1:82" ht="36.75" customHeight="1">
      <c r="A12" s="813" t="s">
        <v>168</v>
      </c>
      <c r="B12" s="813" t="s">
        <v>221</v>
      </c>
      <c r="C12" s="777" t="s">
        <v>182</v>
      </c>
      <c r="D12" s="855"/>
      <c r="E12" s="855"/>
      <c r="F12" s="855"/>
      <c r="G12" s="855"/>
      <c r="H12" s="855"/>
      <c r="I12" s="855"/>
      <c r="J12" s="855"/>
      <c r="K12" s="855"/>
      <c r="L12" s="855"/>
      <c r="M12" s="855"/>
      <c r="N12" s="855"/>
      <c r="O12" s="855"/>
      <c r="P12" s="855"/>
      <c r="Q12" s="855"/>
      <c r="R12" s="855"/>
      <c r="S12" s="855"/>
      <c r="T12" s="855"/>
      <c r="U12" s="855"/>
      <c r="V12" s="855"/>
      <c r="W12" s="855"/>
      <c r="X12" s="855"/>
      <c r="Y12" s="855"/>
      <c r="Z12" s="855"/>
      <c r="AA12" s="855"/>
      <c r="AB12" s="855"/>
      <c r="AC12" s="855"/>
      <c r="AD12" s="855"/>
      <c r="AE12" s="855"/>
      <c r="AF12" s="855"/>
      <c r="AG12" s="855"/>
      <c r="AH12" s="855"/>
      <c r="AI12" s="855"/>
      <c r="AJ12" s="855"/>
      <c r="AK12" s="855"/>
      <c r="AL12" s="855"/>
      <c r="AM12" s="855"/>
      <c r="AN12" s="855"/>
      <c r="AO12" s="855"/>
      <c r="AP12" s="855"/>
      <c r="AQ12" s="855"/>
      <c r="AR12" s="855"/>
      <c r="AS12" s="855"/>
      <c r="AT12" s="855"/>
      <c r="AU12" s="855"/>
      <c r="AV12" s="855"/>
      <c r="AW12" s="855"/>
      <c r="AX12" s="855"/>
      <c r="AY12" s="855"/>
      <c r="AZ12" s="855"/>
      <c r="BA12" s="855"/>
      <c r="BB12" s="855"/>
      <c r="BC12" s="855"/>
      <c r="BD12" s="855"/>
      <c r="BE12" s="855"/>
      <c r="BF12" s="855"/>
      <c r="BG12" s="855"/>
      <c r="BH12" s="855"/>
      <c r="BI12" s="855"/>
      <c r="BJ12" s="855"/>
      <c r="BK12" s="855"/>
      <c r="BL12" s="855"/>
      <c r="BM12" s="855"/>
      <c r="BN12" s="855"/>
      <c r="BO12" s="855"/>
      <c r="BP12" s="855"/>
      <c r="BQ12" s="855"/>
      <c r="BR12" s="855"/>
      <c r="BS12" s="855"/>
      <c r="BT12" s="855"/>
      <c r="BU12" s="855"/>
      <c r="BV12" s="855"/>
      <c r="BW12" s="855"/>
      <c r="BX12" s="855"/>
      <c r="BY12" s="855"/>
      <c r="BZ12" s="268"/>
      <c r="CA12" s="268"/>
      <c r="CB12" s="268"/>
      <c r="CC12" s="268"/>
      <c r="CD12" s="268"/>
    </row>
    <row r="13" spans="1:82" ht="38.25" customHeight="1">
      <c r="A13" s="813"/>
      <c r="B13" s="813"/>
      <c r="C13" s="852" t="s">
        <v>7</v>
      </c>
      <c r="D13" s="843"/>
      <c r="E13" s="843"/>
      <c r="F13" s="843"/>
      <c r="G13" s="843"/>
      <c r="H13" s="843"/>
      <c r="I13" s="843"/>
      <c r="J13" s="843"/>
      <c r="K13" s="843"/>
      <c r="L13" s="843"/>
      <c r="M13" s="843"/>
      <c r="N13" s="843"/>
      <c r="O13" s="843"/>
      <c r="P13" s="843"/>
      <c r="Q13" s="843"/>
      <c r="R13" s="843"/>
      <c r="S13" s="843"/>
      <c r="T13" s="843"/>
      <c r="U13" s="843"/>
      <c r="V13" s="843"/>
      <c r="W13" s="843"/>
      <c r="X13" s="843"/>
      <c r="Y13" s="843"/>
      <c r="Z13" s="843"/>
      <c r="AA13" s="843"/>
      <c r="AB13" s="843"/>
      <c r="AC13" s="843"/>
      <c r="AD13" s="843"/>
      <c r="AE13" s="843"/>
      <c r="AF13" s="843"/>
      <c r="AG13" s="843"/>
      <c r="AH13" s="843"/>
      <c r="AI13" s="843"/>
      <c r="AJ13" s="843"/>
      <c r="AK13" s="843"/>
      <c r="AL13" s="843"/>
      <c r="AM13" s="843"/>
      <c r="AN13" s="843"/>
      <c r="AO13" s="843"/>
      <c r="AP13" s="843"/>
      <c r="AQ13" s="843"/>
      <c r="AR13" s="843"/>
      <c r="AS13" s="843"/>
      <c r="AT13" s="843"/>
      <c r="AU13" s="843"/>
      <c r="AV13" s="843"/>
      <c r="AW13" s="843"/>
      <c r="AX13" s="843"/>
      <c r="AY13" s="843"/>
      <c r="AZ13" s="843"/>
      <c r="BA13" s="843"/>
      <c r="BB13" s="843"/>
      <c r="BC13" s="843"/>
      <c r="BD13" s="843"/>
      <c r="BE13" s="843"/>
      <c r="BF13" s="843"/>
      <c r="BG13" s="843"/>
      <c r="BH13" s="843"/>
      <c r="BI13" s="843"/>
      <c r="BJ13" s="843"/>
      <c r="BK13" s="843"/>
      <c r="BL13" s="843"/>
      <c r="BM13" s="843"/>
      <c r="BN13" s="843"/>
      <c r="BO13" s="843"/>
      <c r="BP13" s="843"/>
      <c r="BQ13" s="843"/>
      <c r="BR13" s="843"/>
      <c r="BS13" s="843"/>
      <c r="BT13" s="843"/>
      <c r="BU13" s="843"/>
      <c r="BV13" s="843"/>
      <c r="BW13" s="843"/>
      <c r="BX13" s="843"/>
      <c r="BY13" s="843"/>
      <c r="BZ13" s="843"/>
      <c r="CA13" s="843"/>
      <c r="CB13" s="843"/>
      <c r="CC13" s="843"/>
      <c r="CD13" s="843"/>
    </row>
    <row r="14" spans="1:82" ht="34.5" customHeight="1" outlineLevel="1">
      <c r="A14" s="813"/>
      <c r="B14" s="813"/>
      <c r="C14" s="240" t="s">
        <v>80</v>
      </c>
      <c r="D14" s="794" t="s">
        <v>178</v>
      </c>
      <c r="E14" s="794"/>
      <c r="F14" s="157" t="e">
        <f>D14*1776.4</f>
        <v>#VALUE!</v>
      </c>
      <c r="G14" s="157">
        <v>25668</v>
      </c>
      <c r="H14" s="241">
        <f>'расчет по направ'!R11</f>
        <v>0.31389192315106346</v>
      </c>
      <c r="I14" s="193"/>
      <c r="J14" s="246">
        <f>12650400*1.302/32/1776.4</f>
        <v>289.75070367034454</v>
      </c>
      <c r="K14" s="247">
        <f t="shared" ref="K14:K20" si="0">IFERROR(H14*J14,0)</f>
        <v>90.950405609458343</v>
      </c>
      <c r="L14" s="795"/>
      <c r="M14" s="243">
        <v>1</v>
      </c>
      <c r="N14" s="244" t="s">
        <v>80</v>
      </c>
      <c r="O14" s="789">
        <f>ROUND(38/18,2)</f>
        <v>2.11</v>
      </c>
      <c r="P14" s="789"/>
      <c r="Q14" s="157">
        <f>O14*1776.4</f>
        <v>3748.2040000000002</v>
      </c>
      <c r="R14" s="157">
        <v>24738</v>
      </c>
      <c r="S14" s="245">
        <f>Q14/R14</f>
        <v>0.15151604818497857</v>
      </c>
      <c r="T14" s="193"/>
      <c r="U14" s="246">
        <f>12650400*1.302/32/1776.4</f>
        <v>289.75070367034454</v>
      </c>
      <c r="V14" s="247">
        <f t="shared" ref="V14:V20" si="1">IFERROR(S14*U14,0)</f>
        <v>43.901881578947368</v>
      </c>
      <c r="W14" s="795" t="s">
        <v>155</v>
      </c>
      <c r="X14" s="243">
        <v>1</v>
      </c>
      <c r="Y14" s="244" t="s">
        <v>80</v>
      </c>
      <c r="Z14" s="789">
        <f>ROUND(257.5/18,2)</f>
        <v>14.31</v>
      </c>
      <c r="AA14" s="789"/>
      <c r="AB14" s="157">
        <f>Z14*1776.4</f>
        <v>25420.284000000003</v>
      </c>
      <c r="AC14" s="157">
        <v>173538</v>
      </c>
      <c r="AD14" s="245">
        <f>AB14/AC14</f>
        <v>0.14648252255990044</v>
      </c>
      <c r="AE14" s="193"/>
      <c r="AF14" s="246">
        <f>12650400*1.302/32/1776.4</f>
        <v>289.75070367034454</v>
      </c>
      <c r="AG14" s="247">
        <f t="shared" ref="AG14:AG20" si="2">IFERROR(AD14*AF14,0)</f>
        <v>42.443413987138271</v>
      </c>
      <c r="AH14" s="795" t="s">
        <v>155</v>
      </c>
      <c r="AI14" s="243">
        <v>1</v>
      </c>
      <c r="AJ14" s="244" t="s">
        <v>80</v>
      </c>
      <c r="AK14" s="789">
        <f>ROUND((157+35.64)/18,2)</f>
        <v>10.7</v>
      </c>
      <c r="AL14" s="789"/>
      <c r="AM14" s="157">
        <f>AK14*1776.4</f>
        <v>19007.48</v>
      </c>
      <c r="AN14" s="157">
        <v>195486</v>
      </c>
      <c r="AO14" s="245">
        <f>AM14/AN14</f>
        <v>9.7231924536795467E-2</v>
      </c>
      <c r="AP14" s="193"/>
      <c r="AQ14" s="246">
        <f>12650400*1.302/32/1776.4</f>
        <v>289.75070367034454</v>
      </c>
      <c r="AR14" s="247">
        <f t="shared" ref="AR14:AR20" si="3">IFERROR(AO14*AQ14,0)</f>
        <v>28.173018553758325</v>
      </c>
      <c r="AS14" s="795" t="s">
        <v>155</v>
      </c>
      <c r="AT14" s="243">
        <v>1</v>
      </c>
      <c r="AU14" s="244" t="s">
        <v>80</v>
      </c>
      <c r="AV14" s="789">
        <f>ROUND(60/18,2)</f>
        <v>3.33</v>
      </c>
      <c r="AW14" s="789"/>
      <c r="AX14" s="157">
        <f>AV14*1776.4</f>
        <v>5915.4120000000003</v>
      </c>
      <c r="AY14" s="157">
        <v>21018</v>
      </c>
      <c r="AZ14" s="245">
        <f>AX14/AY14</f>
        <v>0.28144504710248358</v>
      </c>
      <c r="BA14" s="193"/>
      <c r="BB14" s="246">
        <f>12650400*1.302/32/1776.4</f>
        <v>289.75070367034454</v>
      </c>
      <c r="BC14" s="247">
        <f t="shared" ref="BC14:BC20" si="4">IFERROR(AZ14*BB14,0)</f>
        <v>81.548900442477887</v>
      </c>
      <c r="BD14" s="795" t="s">
        <v>155</v>
      </c>
      <c r="BE14" s="248" t="e">
        <f>#REF!+D14+O14+Z14+AK14+AV14</f>
        <v>#REF!</v>
      </c>
      <c r="BF14" s="248" t="e">
        <f>#REF!-'натнорм естеств-научн'!BE14</f>
        <v>#REF!</v>
      </c>
      <c r="BG14" s="248" t="e">
        <f>#REF!*#REF!+G14*K14+V14*R14+AG14*AC14+AR14*AN14+BC14*AY14</f>
        <v>#REF!</v>
      </c>
      <c r="BH14" s="248" t="e">
        <f>#REF!*#REF!</f>
        <v>#REF!</v>
      </c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84"/>
      <c r="BT14" s="243">
        <v>1</v>
      </c>
      <c r="BU14" s="244" t="s">
        <v>80</v>
      </c>
      <c r="BV14" s="789">
        <f>ROUND(22/18,2)</f>
        <v>1.22</v>
      </c>
      <c r="BW14" s="789"/>
      <c r="BX14" s="157">
        <f>BV14*1776.4</f>
        <v>2167.2080000000001</v>
      </c>
      <c r="BY14" s="157">
        <v>25668</v>
      </c>
      <c r="BZ14" s="307">
        <f>BX14/BY14</f>
        <v>8.4432289231728228E-2</v>
      </c>
      <c r="CA14" s="193"/>
      <c r="CB14" s="246">
        <f>12650400*1.302/32/1776.4</f>
        <v>289.75070367034454</v>
      </c>
      <c r="CC14" s="247">
        <f t="shared" ref="CC14:CC20" si="5">IFERROR(BZ14*CB14,0)</f>
        <v>24.464315217391306</v>
      </c>
      <c r="CD14" s="795" t="s">
        <v>155</v>
      </c>
    </row>
    <row r="15" spans="1:82" ht="29.25" customHeight="1" outlineLevel="1">
      <c r="A15" s="813"/>
      <c r="B15" s="813"/>
      <c r="C15" s="240" t="s">
        <v>106</v>
      </c>
      <c r="D15" s="794" t="s">
        <v>178</v>
      </c>
      <c r="E15" s="794"/>
      <c r="F15" s="157" t="e">
        <f>D15*1776.4</f>
        <v>#VALUE!</v>
      </c>
      <c r="G15" s="157">
        <f>G14</f>
        <v>25668</v>
      </c>
      <c r="H15" s="241">
        <f>'расчет по направ'!R12</f>
        <v>2.2004665854615277E-2</v>
      </c>
      <c r="I15" s="193"/>
      <c r="J15" s="246">
        <f>1172064*1.302/1776.4/3</f>
        <v>286.35204683629814</v>
      </c>
      <c r="K15" s="247">
        <f t="shared" si="0"/>
        <v>6.3010811074178843</v>
      </c>
      <c r="L15" s="795"/>
      <c r="M15" s="243">
        <v>2</v>
      </c>
      <c r="N15" s="244" t="s">
        <v>106</v>
      </c>
      <c r="O15" s="789">
        <f>ROUND(3/443052*R15,2)</f>
        <v>0.17</v>
      </c>
      <c r="P15" s="789"/>
      <c r="Q15" s="157">
        <f>O15*1776.4</f>
        <v>301.98800000000006</v>
      </c>
      <c r="R15" s="157">
        <f>R14</f>
        <v>24738</v>
      </c>
      <c r="S15" s="245">
        <f t="shared" ref="S15:S18" si="6">Q15/R15</f>
        <v>1.2207454119168893E-2</v>
      </c>
      <c r="T15" s="193"/>
      <c r="U15" s="246">
        <f>1172064*1.302/1776.4/3</f>
        <v>286.35204683629814</v>
      </c>
      <c r="V15" s="247">
        <f t="shared" si="1"/>
        <v>3.4956294736842115</v>
      </c>
      <c r="W15" s="795"/>
      <c r="X15" s="243">
        <v>2</v>
      </c>
      <c r="Y15" s="244" t="s">
        <v>106</v>
      </c>
      <c r="Z15" s="789">
        <f>ROUND(3/443052*AC15,2)</f>
        <v>1.18</v>
      </c>
      <c r="AA15" s="789"/>
      <c r="AB15" s="157">
        <f>Z15*1776.4</f>
        <v>2096.152</v>
      </c>
      <c r="AC15" s="157">
        <f>AC14</f>
        <v>173538</v>
      </c>
      <c r="AD15" s="245">
        <f t="shared" ref="AD15:AD18" si="7">AB15/AC15</f>
        <v>1.2078922195715059E-2</v>
      </c>
      <c r="AE15" s="193"/>
      <c r="AF15" s="246">
        <f>1172064*1.302/1776.4/3</f>
        <v>286.35204683629814</v>
      </c>
      <c r="AG15" s="247">
        <f t="shared" si="2"/>
        <v>3.4588240943193997</v>
      </c>
      <c r="AH15" s="795"/>
      <c r="AI15" s="243">
        <v>2</v>
      </c>
      <c r="AJ15" s="244" t="s">
        <v>106</v>
      </c>
      <c r="AK15" s="789">
        <f>ROUND(3/443052*AN15,2)</f>
        <v>1.32</v>
      </c>
      <c r="AL15" s="789"/>
      <c r="AM15" s="157">
        <f>AK15*1776.4</f>
        <v>2344.8480000000004</v>
      </c>
      <c r="AN15" s="157">
        <f>AN14</f>
        <v>195486</v>
      </c>
      <c r="AO15" s="245">
        <f t="shared" ref="AO15:AO18" si="8">AM15/AN15</f>
        <v>1.1994966391455145E-2</v>
      </c>
      <c r="AP15" s="193"/>
      <c r="AQ15" s="246">
        <f>1172064*1.302/1776.4/3</f>
        <v>286.35204683629814</v>
      </c>
      <c r="AR15" s="247">
        <f t="shared" si="3"/>
        <v>3.434783177925786</v>
      </c>
      <c r="AS15" s="795"/>
      <c r="AT15" s="243">
        <v>2</v>
      </c>
      <c r="AU15" s="244" t="s">
        <v>106</v>
      </c>
      <c r="AV15" s="789">
        <f>ROUND(3/443052*AY15,2)</f>
        <v>0.14000000000000001</v>
      </c>
      <c r="AW15" s="789"/>
      <c r="AX15" s="157">
        <f>AV15*1776.4</f>
        <v>248.69600000000003</v>
      </c>
      <c r="AY15" s="157">
        <f>AY14</f>
        <v>21018</v>
      </c>
      <c r="AZ15" s="245">
        <f t="shared" ref="AZ15:AZ18" si="9">AX15/AY15</f>
        <v>1.1832524502807119E-2</v>
      </c>
      <c r="BA15" s="193"/>
      <c r="BB15" s="246">
        <f>1172064*1.302/1776.4/3</f>
        <v>286.35204683629814</v>
      </c>
      <c r="BC15" s="247">
        <f t="shared" si="4"/>
        <v>3.3882676106194696</v>
      </c>
      <c r="BD15" s="795"/>
      <c r="BE15" s="248" t="e">
        <f>#REF!+D15+O15+Z15+AK15+AV15</f>
        <v>#REF!</v>
      </c>
      <c r="BF15" s="248" t="e">
        <f>#REF!-'натнорм естеств-научн'!BE15</f>
        <v>#REF!</v>
      </c>
      <c r="BG15" s="248" t="e">
        <f>#REF!*#REF!+G15*K15+V15*R15+AG15*AC15+AR15*AN15+BC15*AY15</f>
        <v>#REF!</v>
      </c>
      <c r="BH15" s="248" t="e">
        <f>#REF!*#REF!</f>
        <v>#REF!</v>
      </c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84"/>
      <c r="BT15" s="243">
        <v>2</v>
      </c>
      <c r="BU15" s="244" t="s">
        <v>106</v>
      </c>
      <c r="BV15" s="789">
        <f>ROUND(3/443052*BY15,2)</f>
        <v>0.17</v>
      </c>
      <c r="BW15" s="789"/>
      <c r="BX15" s="157">
        <f>BV15*1776.4</f>
        <v>301.98800000000006</v>
      </c>
      <c r="BY15" s="157">
        <f>BY14</f>
        <v>25668</v>
      </c>
      <c r="BZ15" s="307">
        <f t="shared" ref="BZ15:BZ18" si="10">BX15/BY15</f>
        <v>1.1765155056880165E-2</v>
      </c>
      <c r="CA15" s="193"/>
      <c r="CB15" s="246">
        <f>1172064*1.302/1776.4/3</f>
        <v>286.35204683629814</v>
      </c>
      <c r="CC15" s="247">
        <f t="shared" si="5"/>
        <v>3.368976231884059</v>
      </c>
      <c r="CD15" s="795"/>
    </row>
    <row r="16" spans="1:82" ht="24.75" customHeight="1" outlineLevel="1">
      <c r="A16" s="813"/>
      <c r="B16" s="813"/>
      <c r="C16" s="240" t="s">
        <v>78</v>
      </c>
      <c r="D16" s="794" t="s">
        <v>178</v>
      </c>
      <c r="E16" s="794"/>
      <c r="F16" s="157" t="e">
        <f>D16*1776.4</f>
        <v>#VALUE!</v>
      </c>
      <c r="G16" s="157">
        <f>G14</f>
        <v>25668</v>
      </c>
      <c r="H16" s="241">
        <f>'расчет по направ'!R13</f>
        <v>7.3348886182050916E-3</v>
      </c>
      <c r="I16" s="193"/>
      <c r="J16" s="246">
        <f>415800*1.302/1776.4</f>
        <v>304.75771222697585</v>
      </c>
      <c r="K16" s="247">
        <f t="shared" si="0"/>
        <v>2.235363874723868</v>
      </c>
      <c r="L16" s="795"/>
      <c r="M16" s="243">
        <v>3</v>
      </c>
      <c r="N16" s="244" t="s">
        <v>78</v>
      </c>
      <c r="O16" s="789">
        <f>ROUND(1/443052*R16,2)</f>
        <v>0.06</v>
      </c>
      <c r="P16" s="789"/>
      <c r="Q16" s="157">
        <f>O16*1776.4</f>
        <v>106.584</v>
      </c>
      <c r="R16" s="157">
        <f>R14</f>
        <v>24738</v>
      </c>
      <c r="S16" s="245">
        <f t="shared" si="6"/>
        <v>4.3085132185301965E-3</v>
      </c>
      <c r="T16" s="193"/>
      <c r="U16" s="246">
        <f>415800*1.302/1776.4</f>
        <v>304.75771222697585</v>
      </c>
      <c r="V16" s="247">
        <f t="shared" si="1"/>
        <v>1.3130526315789472</v>
      </c>
      <c r="W16" s="795"/>
      <c r="X16" s="243">
        <v>3</v>
      </c>
      <c r="Y16" s="244" t="s">
        <v>78</v>
      </c>
      <c r="Z16" s="789">
        <f>ROUND(1/443052*AC16,2)</f>
        <v>0.39</v>
      </c>
      <c r="AA16" s="789"/>
      <c r="AB16" s="157">
        <f>Z16*1776.4</f>
        <v>692.79600000000005</v>
      </c>
      <c r="AC16" s="157">
        <f>AC14</f>
        <v>173538</v>
      </c>
      <c r="AD16" s="245">
        <f t="shared" si="7"/>
        <v>3.9921861494312486E-3</v>
      </c>
      <c r="AE16" s="193"/>
      <c r="AF16" s="246">
        <f>415800*1.302/1776.4</f>
        <v>304.75771222697585</v>
      </c>
      <c r="AG16" s="247">
        <f t="shared" si="2"/>
        <v>1.2166495176848873</v>
      </c>
      <c r="AH16" s="795"/>
      <c r="AI16" s="243">
        <v>3</v>
      </c>
      <c r="AJ16" s="244" t="s">
        <v>78</v>
      </c>
      <c r="AK16" s="789">
        <f>ROUND(1/443052*AN16,2)</f>
        <v>0.44</v>
      </c>
      <c r="AL16" s="789"/>
      <c r="AM16" s="157">
        <f>AK16*1776.4</f>
        <v>781.6160000000001</v>
      </c>
      <c r="AN16" s="157">
        <f>AN14</f>
        <v>195486</v>
      </c>
      <c r="AO16" s="245">
        <f t="shared" si="8"/>
        <v>3.9983221304850484E-3</v>
      </c>
      <c r="AP16" s="193"/>
      <c r="AQ16" s="246">
        <f>415800*1.302/1776.4</f>
        <v>304.75771222697585</v>
      </c>
      <c r="AR16" s="247">
        <f t="shared" si="3"/>
        <v>1.2185195052331115</v>
      </c>
      <c r="AS16" s="795"/>
      <c r="AT16" s="243">
        <v>3</v>
      </c>
      <c r="AU16" s="244" t="s">
        <v>78</v>
      </c>
      <c r="AV16" s="789">
        <f>ROUND(1/443052*AY16,2)-0.01</f>
        <v>0.04</v>
      </c>
      <c r="AW16" s="789"/>
      <c r="AX16" s="157">
        <f>AV16*1776.4</f>
        <v>71.056000000000012</v>
      </c>
      <c r="AY16" s="157">
        <f>AY14</f>
        <v>21018</v>
      </c>
      <c r="AZ16" s="245">
        <f t="shared" si="9"/>
        <v>3.3807212865163199E-3</v>
      </c>
      <c r="BA16" s="193"/>
      <c r="BB16" s="246">
        <f>415800*1.302/1776.4</f>
        <v>304.75771222697585</v>
      </c>
      <c r="BC16" s="247">
        <f t="shared" si="4"/>
        <v>1.0303008849557522</v>
      </c>
      <c r="BD16" s="795"/>
      <c r="BE16" s="248" t="e">
        <f>#REF!+D16+O16+Z16+AK16+AV16</f>
        <v>#REF!</v>
      </c>
      <c r="BF16" s="248" t="e">
        <f>#REF!-'натнорм естеств-научн'!BE16</f>
        <v>#REF!</v>
      </c>
      <c r="BG16" s="248" t="e">
        <f>#REF!*#REF!+G16*K16+V16*R16+AG16*AC16+AR16*AN16+BC16*AY16</f>
        <v>#REF!</v>
      </c>
      <c r="BH16" s="248" t="e">
        <f>#REF!*#REF!</f>
        <v>#REF!</v>
      </c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84"/>
      <c r="BT16" s="243">
        <v>3</v>
      </c>
      <c r="BU16" s="244" t="s">
        <v>78</v>
      </c>
      <c r="BV16" s="789">
        <f>ROUND(1/443052*BY16,2)</f>
        <v>0.06</v>
      </c>
      <c r="BW16" s="789"/>
      <c r="BX16" s="157">
        <f>BV16*1776.4</f>
        <v>106.584</v>
      </c>
      <c r="BY16" s="157">
        <f>BY14</f>
        <v>25668</v>
      </c>
      <c r="BZ16" s="307">
        <f t="shared" si="10"/>
        <v>4.1524076671341746E-3</v>
      </c>
      <c r="CA16" s="193"/>
      <c r="CB16" s="246">
        <f>415800*1.302/1776.4</f>
        <v>304.75771222697585</v>
      </c>
      <c r="CC16" s="247">
        <f t="shared" si="5"/>
        <v>1.2654782608695649</v>
      </c>
      <c r="CD16" s="795"/>
    </row>
    <row r="17" spans="1:82" ht="22.5" customHeight="1" outlineLevel="1">
      <c r="A17" s="813"/>
      <c r="B17" s="813"/>
      <c r="C17" s="240" t="s">
        <v>79</v>
      </c>
      <c r="D17" s="794" t="s">
        <v>178</v>
      </c>
      <c r="E17" s="794"/>
      <c r="F17" s="157" t="e">
        <f>D17*1776.4</f>
        <v>#VALUE!</v>
      </c>
      <c r="G17" s="157">
        <f>G14</f>
        <v>25668</v>
      </c>
      <c r="H17" s="241">
        <f>'расчет по направ'!R14</f>
        <v>7.3348886182050916E-3</v>
      </c>
      <c r="I17" s="193"/>
      <c r="J17" s="246">
        <f>410760*1.302/1776.4</f>
        <v>301.0636793514974</v>
      </c>
      <c r="K17" s="247">
        <f t="shared" si="0"/>
        <v>2.2082685550302457</v>
      </c>
      <c r="L17" s="795"/>
      <c r="M17" s="243">
        <v>4</v>
      </c>
      <c r="N17" s="244" t="s">
        <v>79</v>
      </c>
      <c r="O17" s="789">
        <f>ROUND(1/443052*R17,2)</f>
        <v>0.06</v>
      </c>
      <c r="P17" s="789"/>
      <c r="Q17" s="157">
        <f>O17*1776.4</f>
        <v>106.584</v>
      </c>
      <c r="R17" s="157">
        <f>R14</f>
        <v>24738</v>
      </c>
      <c r="S17" s="245">
        <f t="shared" si="6"/>
        <v>4.3085132185301965E-3</v>
      </c>
      <c r="T17" s="193"/>
      <c r="U17" s="246">
        <f>410760*1.302/1776.4</f>
        <v>301.0636793514974</v>
      </c>
      <c r="V17" s="247">
        <f t="shared" si="1"/>
        <v>1.2971368421052631</v>
      </c>
      <c r="W17" s="795"/>
      <c r="X17" s="243">
        <v>4</v>
      </c>
      <c r="Y17" s="244" t="s">
        <v>79</v>
      </c>
      <c r="Z17" s="789">
        <f>ROUND(1/443052*AC17,2)</f>
        <v>0.39</v>
      </c>
      <c r="AA17" s="789"/>
      <c r="AB17" s="157">
        <f>Z17*1776.4</f>
        <v>692.79600000000005</v>
      </c>
      <c r="AC17" s="157">
        <f>AC14</f>
        <v>173538</v>
      </c>
      <c r="AD17" s="245">
        <f t="shared" si="7"/>
        <v>3.9921861494312486E-3</v>
      </c>
      <c r="AE17" s="193"/>
      <c r="AF17" s="246">
        <f>410760*1.302/1776.4</f>
        <v>301.0636793514974</v>
      </c>
      <c r="AG17" s="247">
        <f t="shared" si="2"/>
        <v>1.2019022508038586</v>
      </c>
      <c r="AH17" s="795"/>
      <c r="AI17" s="243">
        <v>4</v>
      </c>
      <c r="AJ17" s="244" t="s">
        <v>79</v>
      </c>
      <c r="AK17" s="789">
        <f>ROUND(1/443052*AN17,2)</f>
        <v>0.44</v>
      </c>
      <c r="AL17" s="789"/>
      <c r="AM17" s="157">
        <f>AK17*1776.4</f>
        <v>781.6160000000001</v>
      </c>
      <c r="AN17" s="157">
        <f>AN14</f>
        <v>195486</v>
      </c>
      <c r="AO17" s="245">
        <f t="shared" si="8"/>
        <v>3.9983221304850484E-3</v>
      </c>
      <c r="AP17" s="193"/>
      <c r="AQ17" s="246">
        <f>410760*1.302/1776.4</f>
        <v>301.0636793514974</v>
      </c>
      <c r="AR17" s="247">
        <f t="shared" si="3"/>
        <v>1.2037495718363467</v>
      </c>
      <c r="AS17" s="795"/>
      <c r="AT17" s="243">
        <v>4</v>
      </c>
      <c r="AU17" s="244" t="s">
        <v>79</v>
      </c>
      <c r="AV17" s="789">
        <f>ROUND(1/443052*AY17,2)-0.01</f>
        <v>0.04</v>
      </c>
      <c r="AW17" s="789"/>
      <c r="AX17" s="157">
        <f>AV17*1776.4</f>
        <v>71.056000000000012</v>
      </c>
      <c r="AY17" s="157">
        <f>AY14</f>
        <v>21018</v>
      </c>
      <c r="AZ17" s="245">
        <f t="shared" si="9"/>
        <v>3.3807212865163199E-3</v>
      </c>
      <c r="BA17" s="193"/>
      <c r="BB17" s="246">
        <f>410760*1.302/1776.4</f>
        <v>301.0636793514974</v>
      </c>
      <c r="BC17" s="247">
        <f t="shared" si="4"/>
        <v>1.0178123893805311</v>
      </c>
      <c r="BD17" s="795"/>
      <c r="BE17" s="248" t="e">
        <f>#REF!+D17+O17+Z17+AK17+AV17</f>
        <v>#REF!</v>
      </c>
      <c r="BF17" s="248" t="e">
        <f>#REF!-'натнорм естеств-научн'!BE17</f>
        <v>#REF!</v>
      </c>
      <c r="BG17" s="248" t="e">
        <f>#REF!*#REF!+G17*K17+V17*R17+AG17*AC17+AR17*AN17+BC17*AY17</f>
        <v>#REF!</v>
      </c>
      <c r="BH17" s="248" t="e">
        <f>#REF!*#REF!</f>
        <v>#REF!</v>
      </c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84"/>
      <c r="BT17" s="243">
        <v>4</v>
      </c>
      <c r="BU17" s="244" t="s">
        <v>79</v>
      </c>
      <c r="BV17" s="789">
        <f>ROUND(1/443052*BY17,2)</f>
        <v>0.06</v>
      </c>
      <c r="BW17" s="789"/>
      <c r="BX17" s="157">
        <f>BV17*1776.4</f>
        <v>106.584</v>
      </c>
      <c r="BY17" s="157">
        <f>BY14</f>
        <v>25668</v>
      </c>
      <c r="BZ17" s="307">
        <f t="shared" si="10"/>
        <v>4.1524076671341746E-3</v>
      </c>
      <c r="CA17" s="193"/>
      <c r="CB17" s="246">
        <f>410760*1.302/1776.4</f>
        <v>301.0636793514974</v>
      </c>
      <c r="CC17" s="247">
        <f t="shared" si="5"/>
        <v>1.2501391304347824</v>
      </c>
      <c r="CD17" s="795"/>
    </row>
    <row r="18" spans="1:82" ht="15" hidden="1" customHeight="1" outlineLevel="1">
      <c r="A18" s="813"/>
      <c r="B18" s="813"/>
      <c r="C18" s="240" t="s">
        <v>107</v>
      </c>
      <c r="D18" s="794">
        <v>0</v>
      </c>
      <c r="E18" s="794"/>
      <c r="F18" s="157">
        <f>D18*1776.4</f>
        <v>0</v>
      </c>
      <c r="G18" s="157">
        <f>G14</f>
        <v>25668</v>
      </c>
      <c r="H18" s="241">
        <f t="shared" ref="H18" si="11">F18/G18</f>
        <v>0</v>
      </c>
      <c r="I18" s="193"/>
      <c r="J18" s="246">
        <f>302400*1.302/1776.4</f>
        <v>221.64197252870974</v>
      </c>
      <c r="K18" s="247">
        <f t="shared" si="0"/>
        <v>0</v>
      </c>
      <c r="L18" s="795"/>
      <c r="M18" s="243">
        <v>5</v>
      </c>
      <c r="N18" s="244" t="s">
        <v>107</v>
      </c>
      <c r="O18" s="789">
        <v>0</v>
      </c>
      <c r="P18" s="789"/>
      <c r="Q18" s="157">
        <f>O18*1776.4</f>
        <v>0</v>
      </c>
      <c r="R18" s="157">
        <f>R14</f>
        <v>24738</v>
      </c>
      <c r="S18" s="245">
        <f t="shared" si="6"/>
        <v>0</v>
      </c>
      <c r="T18" s="193"/>
      <c r="U18" s="246">
        <f>302400*1.302/1776.4</f>
        <v>221.64197252870974</v>
      </c>
      <c r="V18" s="247">
        <f t="shared" si="1"/>
        <v>0</v>
      </c>
      <c r="W18" s="795"/>
      <c r="X18" s="243">
        <v>5</v>
      </c>
      <c r="Y18" s="244" t="s">
        <v>107</v>
      </c>
      <c r="Z18" s="789">
        <v>0</v>
      </c>
      <c r="AA18" s="789"/>
      <c r="AB18" s="157">
        <f>Z18*1776.4</f>
        <v>0</v>
      </c>
      <c r="AC18" s="157">
        <f>AC14</f>
        <v>173538</v>
      </c>
      <c r="AD18" s="245">
        <f t="shared" si="7"/>
        <v>0</v>
      </c>
      <c r="AE18" s="193"/>
      <c r="AF18" s="246">
        <f>302400*1.302/1776.4</f>
        <v>221.64197252870974</v>
      </c>
      <c r="AG18" s="247">
        <f t="shared" si="2"/>
        <v>0</v>
      </c>
      <c r="AH18" s="795"/>
      <c r="AI18" s="243">
        <v>5</v>
      </c>
      <c r="AJ18" s="244" t="s">
        <v>107</v>
      </c>
      <c r="AK18" s="789">
        <v>1</v>
      </c>
      <c r="AL18" s="789"/>
      <c r="AM18" s="157">
        <f>AK18*1776.4</f>
        <v>1776.4</v>
      </c>
      <c r="AN18" s="157">
        <f>AN14</f>
        <v>195486</v>
      </c>
      <c r="AO18" s="245">
        <f t="shared" si="8"/>
        <v>9.0870957511023816E-3</v>
      </c>
      <c r="AP18" s="193"/>
      <c r="AQ18" s="246">
        <f>302400*1.302/1776.4</f>
        <v>221.64197252870974</v>
      </c>
      <c r="AR18" s="247">
        <f t="shared" si="3"/>
        <v>2.014081826831589</v>
      </c>
      <c r="AS18" s="795"/>
      <c r="AT18" s="243">
        <v>5</v>
      </c>
      <c r="AU18" s="244" t="s">
        <v>107</v>
      </c>
      <c r="AV18" s="789">
        <v>0</v>
      </c>
      <c r="AW18" s="789"/>
      <c r="AX18" s="157">
        <f>AV18*1776.4</f>
        <v>0</v>
      </c>
      <c r="AY18" s="157">
        <f>AY14</f>
        <v>21018</v>
      </c>
      <c r="AZ18" s="245">
        <f t="shared" si="9"/>
        <v>0</v>
      </c>
      <c r="BA18" s="193"/>
      <c r="BB18" s="246">
        <f>302400*1.302/1776.4</f>
        <v>221.64197252870974</v>
      </c>
      <c r="BC18" s="247">
        <f t="shared" si="4"/>
        <v>0</v>
      </c>
      <c r="BD18" s="795"/>
      <c r="BE18" s="248" t="e">
        <f>#REF!+D18+O18+Z18+AK18+AV18</f>
        <v>#REF!</v>
      </c>
      <c r="BF18" s="248" t="e">
        <f>#REF!-'натнорм естеств-научн'!BE18</f>
        <v>#REF!</v>
      </c>
      <c r="BG18" s="248" t="e">
        <f>#REF!*#REF!+G18*K18+V18*R18+AG18*AC18+AR18*AN18+BC18*AY18</f>
        <v>#REF!</v>
      </c>
      <c r="BH18" s="248" t="e">
        <f>#REF!*#REF!</f>
        <v>#REF!</v>
      </c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84"/>
      <c r="BT18" s="243">
        <v>5</v>
      </c>
      <c r="BU18" s="244" t="s">
        <v>107</v>
      </c>
      <c r="BV18" s="789">
        <v>0</v>
      </c>
      <c r="BW18" s="789"/>
      <c r="BX18" s="157">
        <f>BV18*1776.4</f>
        <v>0</v>
      </c>
      <c r="BY18" s="157">
        <f>BY14</f>
        <v>25668</v>
      </c>
      <c r="BZ18" s="245">
        <f t="shared" si="10"/>
        <v>0</v>
      </c>
      <c r="CA18" s="193"/>
      <c r="CB18" s="246">
        <f>302400*1.302/1776.4</f>
        <v>221.64197252870974</v>
      </c>
      <c r="CC18" s="247">
        <f t="shared" si="5"/>
        <v>0</v>
      </c>
      <c r="CD18" s="795"/>
    </row>
    <row r="19" spans="1:82" ht="15" hidden="1" customHeight="1" outlineLevel="1">
      <c r="A19" s="813"/>
      <c r="B19" s="813"/>
      <c r="C19" s="251"/>
      <c r="D19" s="251"/>
      <c r="E19" s="251"/>
      <c r="F19" s="157"/>
      <c r="G19" s="157"/>
      <c r="H19" s="245"/>
      <c r="I19" s="252"/>
      <c r="J19" s="246"/>
      <c r="K19" s="247">
        <f t="shared" si="0"/>
        <v>0</v>
      </c>
      <c r="L19" s="795"/>
      <c r="M19" s="243">
        <v>6</v>
      </c>
      <c r="N19" s="251"/>
      <c r="O19" s="251"/>
      <c r="P19" s="251"/>
      <c r="Q19" s="157"/>
      <c r="R19" s="157"/>
      <c r="S19" s="245"/>
      <c r="T19" s="252"/>
      <c r="U19" s="246"/>
      <c r="V19" s="247">
        <f t="shared" si="1"/>
        <v>0</v>
      </c>
      <c r="W19" s="795"/>
      <c r="X19" s="243">
        <v>6</v>
      </c>
      <c r="Y19" s="251"/>
      <c r="Z19" s="251"/>
      <c r="AA19" s="251"/>
      <c r="AB19" s="157"/>
      <c r="AC19" s="157"/>
      <c r="AD19" s="245"/>
      <c r="AE19" s="252"/>
      <c r="AF19" s="246"/>
      <c r="AG19" s="247">
        <f t="shared" si="2"/>
        <v>0</v>
      </c>
      <c r="AH19" s="795"/>
      <c r="AI19" s="243">
        <v>6</v>
      </c>
      <c r="AJ19" s="251"/>
      <c r="AK19" s="251"/>
      <c r="AL19" s="251"/>
      <c r="AM19" s="157"/>
      <c r="AN19" s="157"/>
      <c r="AO19" s="245"/>
      <c r="AP19" s="252"/>
      <c r="AQ19" s="246"/>
      <c r="AR19" s="247">
        <f t="shared" si="3"/>
        <v>0</v>
      </c>
      <c r="AS19" s="795"/>
      <c r="AT19" s="243">
        <v>6</v>
      </c>
      <c r="AU19" s="251"/>
      <c r="AV19" s="251"/>
      <c r="AW19" s="251"/>
      <c r="AX19" s="157"/>
      <c r="AY19" s="157"/>
      <c r="AZ19" s="245"/>
      <c r="BA19" s="252"/>
      <c r="BB19" s="246"/>
      <c r="BC19" s="247">
        <f t="shared" si="4"/>
        <v>0</v>
      </c>
      <c r="BD19" s="795"/>
      <c r="BE19" s="248" t="e">
        <f>#REF!+D19+O19+Z19+AK19+AV19</f>
        <v>#REF!</v>
      </c>
      <c r="BF19" s="248" t="e">
        <f>#REF!-'натнорм естеств-научн'!BE19</f>
        <v>#REF!</v>
      </c>
      <c r="BG19" s="248" t="e">
        <f>#REF!*#REF!+G19*K19+V19*R19+AG19*AC19+AR19*AN19+BC19*AY19</f>
        <v>#REF!</v>
      </c>
      <c r="BH19" s="248" t="e">
        <f>#REF!*#REF!</f>
        <v>#REF!</v>
      </c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84"/>
      <c r="BT19" s="243">
        <v>6</v>
      </c>
      <c r="BU19" s="251"/>
      <c r="BV19" s="251"/>
      <c r="BW19" s="251"/>
      <c r="BX19" s="157"/>
      <c r="BY19" s="157"/>
      <c r="BZ19" s="245"/>
      <c r="CA19" s="252"/>
      <c r="CB19" s="246"/>
      <c r="CC19" s="247">
        <f t="shared" si="5"/>
        <v>0</v>
      </c>
      <c r="CD19" s="795"/>
    </row>
    <row r="20" spans="1:82" ht="15" hidden="1" customHeight="1" outlineLevel="1">
      <c r="A20" s="813"/>
      <c r="B20" s="813"/>
      <c r="C20" s="244"/>
      <c r="D20" s="244"/>
      <c r="E20" s="244"/>
      <c r="F20" s="157"/>
      <c r="G20" s="157"/>
      <c r="H20" s="245" t="e">
        <f t="shared" ref="H20" si="12">F20/G20</f>
        <v>#DIV/0!</v>
      </c>
      <c r="I20" s="252"/>
      <c r="J20" s="246"/>
      <c r="K20" s="247">
        <f t="shared" si="0"/>
        <v>0</v>
      </c>
      <c r="L20" s="795"/>
      <c r="M20" s="243">
        <v>7</v>
      </c>
      <c r="N20" s="244"/>
      <c r="O20" s="244"/>
      <c r="P20" s="244"/>
      <c r="Q20" s="157"/>
      <c r="R20" s="157"/>
      <c r="S20" s="245" t="e">
        <f t="shared" ref="S20" si="13">Q20/R20</f>
        <v>#DIV/0!</v>
      </c>
      <c r="T20" s="252"/>
      <c r="U20" s="246"/>
      <c r="V20" s="247">
        <f t="shared" si="1"/>
        <v>0</v>
      </c>
      <c r="W20" s="795"/>
      <c r="X20" s="243">
        <v>7</v>
      </c>
      <c r="Y20" s="244"/>
      <c r="Z20" s="244"/>
      <c r="AA20" s="244"/>
      <c r="AB20" s="157"/>
      <c r="AC20" s="157"/>
      <c r="AD20" s="245" t="e">
        <f t="shared" ref="AD20" si="14">AB20/AC20</f>
        <v>#DIV/0!</v>
      </c>
      <c r="AE20" s="252"/>
      <c r="AF20" s="246"/>
      <c r="AG20" s="247">
        <f t="shared" si="2"/>
        <v>0</v>
      </c>
      <c r="AH20" s="795"/>
      <c r="AI20" s="243">
        <v>7</v>
      </c>
      <c r="AJ20" s="244"/>
      <c r="AK20" s="244"/>
      <c r="AL20" s="244"/>
      <c r="AM20" s="157"/>
      <c r="AN20" s="157"/>
      <c r="AO20" s="245" t="e">
        <f t="shared" ref="AO20" si="15">AM20/AN20</f>
        <v>#DIV/0!</v>
      </c>
      <c r="AP20" s="252"/>
      <c r="AQ20" s="246"/>
      <c r="AR20" s="247">
        <f t="shared" si="3"/>
        <v>0</v>
      </c>
      <c r="AS20" s="795"/>
      <c r="AT20" s="243">
        <v>7</v>
      </c>
      <c r="AU20" s="244"/>
      <c r="AV20" s="244"/>
      <c r="AW20" s="244"/>
      <c r="AX20" s="157"/>
      <c r="AY20" s="157"/>
      <c r="AZ20" s="245" t="e">
        <f t="shared" ref="AZ20" si="16">AX20/AY20</f>
        <v>#DIV/0!</v>
      </c>
      <c r="BA20" s="252"/>
      <c r="BB20" s="246"/>
      <c r="BC20" s="247">
        <f t="shared" si="4"/>
        <v>0</v>
      </c>
      <c r="BD20" s="795"/>
      <c r="BE20" s="248" t="e">
        <f>#REF!+D20+O20+Z20+AK20+AV20</f>
        <v>#REF!</v>
      </c>
      <c r="BF20" s="248" t="e">
        <f>#REF!-'натнорм естеств-научн'!BE20</f>
        <v>#REF!</v>
      </c>
      <c r="BG20" s="248" t="e">
        <f>#REF!*#REF!+G20*K20+V20*R20+AG20*AC20+AR20*AN20+BC20*AY20</f>
        <v>#REF!</v>
      </c>
      <c r="BH20" s="248" t="e">
        <f>#REF!*#REF!</f>
        <v>#REF!</v>
      </c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84"/>
      <c r="BT20" s="243">
        <v>7</v>
      </c>
      <c r="BU20" s="244"/>
      <c r="BV20" s="244"/>
      <c r="BW20" s="244"/>
      <c r="BX20" s="157"/>
      <c r="BY20" s="157"/>
      <c r="BZ20" s="245" t="e">
        <f t="shared" ref="BZ20" si="17">BX20/BY20</f>
        <v>#DIV/0!</v>
      </c>
      <c r="CA20" s="252"/>
      <c r="CB20" s="246"/>
      <c r="CC20" s="247">
        <f t="shared" si="5"/>
        <v>0</v>
      </c>
      <c r="CD20" s="795"/>
    </row>
    <row r="21" spans="1:82" ht="15" hidden="1" customHeight="1" outlineLevel="1">
      <c r="A21" s="813"/>
      <c r="B21" s="813"/>
      <c r="C21" s="244"/>
      <c r="D21" s="244"/>
      <c r="E21" s="244"/>
      <c r="F21" s="254"/>
      <c r="G21" s="157"/>
      <c r="H21" s="255"/>
      <c r="I21" s="252"/>
      <c r="J21" s="246"/>
      <c r="K21" s="247"/>
      <c r="L21" s="256"/>
      <c r="M21" s="243"/>
      <c r="N21" s="244"/>
      <c r="O21" s="244"/>
      <c r="P21" s="244"/>
      <c r="Q21" s="254"/>
      <c r="R21" s="157"/>
      <c r="S21" s="255"/>
      <c r="T21" s="252"/>
      <c r="U21" s="246"/>
      <c r="V21" s="247"/>
      <c r="W21" s="256"/>
      <c r="X21" s="243"/>
      <c r="Y21" s="244"/>
      <c r="Z21" s="244"/>
      <c r="AA21" s="244"/>
      <c r="AB21" s="254"/>
      <c r="AC21" s="157"/>
      <c r="AD21" s="255"/>
      <c r="AE21" s="252"/>
      <c r="AF21" s="246"/>
      <c r="AG21" s="247"/>
      <c r="AH21" s="256"/>
      <c r="AI21" s="243"/>
      <c r="AJ21" s="244"/>
      <c r="AK21" s="244"/>
      <c r="AL21" s="244"/>
      <c r="AM21" s="254"/>
      <c r="AN21" s="157"/>
      <c r="AO21" s="255"/>
      <c r="AP21" s="252"/>
      <c r="AQ21" s="246"/>
      <c r="AR21" s="247"/>
      <c r="AS21" s="256"/>
      <c r="AT21" s="243"/>
      <c r="AU21" s="244"/>
      <c r="AV21" s="244"/>
      <c r="AW21" s="244"/>
      <c r="AX21" s="254"/>
      <c r="AY21" s="157"/>
      <c r="AZ21" s="255"/>
      <c r="BA21" s="252"/>
      <c r="BB21" s="246"/>
      <c r="BC21" s="247"/>
      <c r="BD21" s="256"/>
      <c r="BE21" s="248" t="e">
        <f>#REF!+D21+O21+Z21+AK21+AV21</f>
        <v>#REF!</v>
      </c>
      <c r="BF21" s="248" t="e">
        <f>#REF!-'натнорм естеств-научн'!BE21</f>
        <v>#REF!</v>
      </c>
      <c r="BG21" s="248" t="e">
        <f>#REF!*#REF!+G21*K21+V21*R21+AG21*AC21+AR21*AN21+BC21*AY21</f>
        <v>#REF!</v>
      </c>
      <c r="BH21" s="248" t="e">
        <f>#REF!*#REF!</f>
        <v>#REF!</v>
      </c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84"/>
      <c r="BT21" s="243"/>
      <c r="BU21" s="244"/>
      <c r="BV21" s="244"/>
      <c r="BW21" s="244"/>
      <c r="BX21" s="254"/>
      <c r="BY21" s="157"/>
      <c r="BZ21" s="255"/>
      <c r="CA21" s="252"/>
      <c r="CB21" s="246"/>
      <c r="CC21" s="247"/>
      <c r="CD21" s="256"/>
    </row>
    <row r="22" spans="1:82" ht="15" hidden="1" customHeight="1" outlineLevel="1">
      <c r="A22" s="813"/>
      <c r="B22" s="813"/>
      <c r="C22" s="801"/>
      <c r="D22" s="801"/>
      <c r="E22" s="801"/>
      <c r="F22" s="801"/>
      <c r="G22" s="801"/>
      <c r="H22" s="801"/>
      <c r="I22" s="801"/>
      <c r="J22" s="801"/>
      <c r="K22" s="258">
        <f>SUM(K14:K21)</f>
        <v>101.69511914663035</v>
      </c>
      <c r="L22" s="256"/>
      <c r="M22" s="801" t="s">
        <v>42</v>
      </c>
      <c r="N22" s="801"/>
      <c r="O22" s="801"/>
      <c r="P22" s="801"/>
      <c r="Q22" s="801"/>
      <c r="R22" s="801"/>
      <c r="S22" s="801"/>
      <c r="T22" s="801"/>
      <c r="U22" s="801"/>
      <c r="V22" s="258">
        <f>SUM(V14:V21)</f>
        <v>50.007700526315787</v>
      </c>
      <c r="W22" s="256"/>
      <c r="X22" s="801" t="s">
        <v>42</v>
      </c>
      <c r="Y22" s="801"/>
      <c r="Z22" s="801"/>
      <c r="AA22" s="801"/>
      <c r="AB22" s="801"/>
      <c r="AC22" s="801"/>
      <c r="AD22" s="801"/>
      <c r="AE22" s="801"/>
      <c r="AF22" s="801"/>
      <c r="AG22" s="258">
        <f>SUM(AG14:AG21)</f>
        <v>48.320789849946415</v>
      </c>
      <c r="AH22" s="256"/>
      <c r="AI22" s="801" t="s">
        <v>42</v>
      </c>
      <c r="AJ22" s="801"/>
      <c r="AK22" s="801"/>
      <c r="AL22" s="801"/>
      <c r="AM22" s="801"/>
      <c r="AN22" s="801"/>
      <c r="AO22" s="801"/>
      <c r="AP22" s="801"/>
      <c r="AQ22" s="801"/>
      <c r="AR22" s="258">
        <f>SUM(AR14:AR21)</f>
        <v>36.044152635585164</v>
      </c>
      <c r="AS22" s="256"/>
      <c r="AT22" s="801" t="s">
        <v>42</v>
      </c>
      <c r="AU22" s="801"/>
      <c r="AV22" s="801"/>
      <c r="AW22" s="801"/>
      <c r="AX22" s="801"/>
      <c r="AY22" s="801"/>
      <c r="AZ22" s="801"/>
      <c r="BA22" s="801"/>
      <c r="BB22" s="801"/>
      <c r="BC22" s="258">
        <f>SUM(BC14:BC21)</f>
        <v>86.98528132743364</v>
      </c>
      <c r="BD22" s="256"/>
      <c r="BE22" s="248" t="e">
        <f>#REF!+D22+O22+Z22+AK22+AV22</f>
        <v>#REF!</v>
      </c>
      <c r="BF22" s="248" t="e">
        <f>#REF!-'натнорм естеств-научн'!BE22</f>
        <v>#REF!</v>
      </c>
      <c r="BG22" s="248" t="e">
        <f>#REF!*#REF!+G22*K22+V22*R22+AG22*AC22+AR22*AN22+BC22*AY22</f>
        <v>#REF!</v>
      </c>
      <c r="BH22" s="248" t="e">
        <f>#REF!*#REF!</f>
        <v>#REF!</v>
      </c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84"/>
      <c r="BT22" s="801" t="s">
        <v>42</v>
      </c>
      <c r="BU22" s="801"/>
      <c r="BV22" s="801"/>
      <c r="BW22" s="801"/>
      <c r="BX22" s="801"/>
      <c r="BY22" s="801"/>
      <c r="BZ22" s="801"/>
      <c r="CA22" s="801"/>
      <c r="CB22" s="801"/>
      <c r="CC22" s="258">
        <f>SUM(CC14:CC21)</f>
        <v>30.34890884057971</v>
      </c>
      <c r="CD22" s="256"/>
    </row>
    <row r="23" spans="1:82" s="44" customFormat="1" ht="15" hidden="1" customHeight="1" outlineLevel="1">
      <c r="A23" s="813"/>
      <c r="B23" s="813"/>
      <c r="C23" s="260"/>
      <c r="D23" s="260"/>
      <c r="E23" s="260"/>
      <c r="F23" s="260"/>
      <c r="G23" s="261"/>
      <c r="H23" s="260"/>
      <c r="I23" s="260"/>
      <c r="J23" s="260"/>
      <c r="K23" s="262"/>
      <c r="L23" s="263"/>
      <c r="M23" s="260"/>
      <c r="N23" s="260"/>
      <c r="O23" s="260"/>
      <c r="P23" s="260"/>
      <c r="Q23" s="260"/>
      <c r="R23" s="261"/>
      <c r="S23" s="260"/>
      <c r="T23" s="260"/>
      <c r="U23" s="260"/>
      <c r="V23" s="262"/>
      <c r="W23" s="263"/>
      <c r="X23" s="260"/>
      <c r="Y23" s="260"/>
      <c r="Z23" s="260"/>
      <c r="AA23" s="260"/>
      <c r="AB23" s="260"/>
      <c r="AC23" s="261"/>
      <c r="AD23" s="260"/>
      <c r="AE23" s="260"/>
      <c r="AF23" s="260"/>
      <c r="AG23" s="262"/>
      <c r="AH23" s="263"/>
      <c r="AI23" s="260"/>
      <c r="AJ23" s="260"/>
      <c r="AK23" s="260"/>
      <c r="AL23" s="260"/>
      <c r="AM23" s="260"/>
      <c r="AN23" s="261"/>
      <c r="AO23" s="260"/>
      <c r="AP23" s="260"/>
      <c r="AQ23" s="260"/>
      <c r="AR23" s="262"/>
      <c r="AS23" s="263"/>
      <c r="AT23" s="260"/>
      <c r="AU23" s="260"/>
      <c r="AV23" s="260"/>
      <c r="AW23" s="260"/>
      <c r="AX23" s="260"/>
      <c r="AY23" s="261"/>
      <c r="AZ23" s="260"/>
      <c r="BA23" s="260"/>
      <c r="BB23" s="260"/>
      <c r="BC23" s="262"/>
      <c r="BD23" s="263"/>
      <c r="BE23" s="248" t="e">
        <f>#REF!+D23+O23+Z23+AK23+AV23</f>
        <v>#REF!</v>
      </c>
      <c r="BF23" s="248" t="e">
        <f>#REF!-'натнорм естеств-научн'!BE23</f>
        <v>#REF!</v>
      </c>
      <c r="BG23" s="248" t="e">
        <f>#REF!*#REF!+G23*K23+V23*R23+AG23*AC23+AR23*AN23+BC23*AY23</f>
        <v>#REF!</v>
      </c>
      <c r="BH23" s="248" t="e">
        <f>#REF!*#REF!</f>
        <v>#REF!</v>
      </c>
      <c r="BI23" s="252"/>
      <c r="BJ23" s="252"/>
      <c r="BK23" s="252"/>
      <c r="BL23" s="252"/>
      <c r="BM23" s="252"/>
      <c r="BN23" s="252"/>
      <c r="BO23" s="252"/>
      <c r="BP23" s="252"/>
      <c r="BQ23" s="252"/>
      <c r="BR23" s="252"/>
      <c r="BS23" s="184"/>
      <c r="BT23" s="260"/>
      <c r="BU23" s="260"/>
      <c r="BV23" s="260"/>
      <c r="BW23" s="260"/>
      <c r="BX23" s="260"/>
      <c r="BY23" s="261"/>
      <c r="BZ23" s="260"/>
      <c r="CA23" s="260"/>
      <c r="CB23" s="260"/>
      <c r="CC23" s="262"/>
      <c r="CD23" s="263"/>
    </row>
    <row r="24" spans="1:82" s="37" customFormat="1" ht="68.25" hidden="1" customHeight="1" collapsed="1">
      <c r="A24" s="813"/>
      <c r="B24" s="813"/>
      <c r="C24" s="266" t="s">
        <v>3</v>
      </c>
      <c r="D24" s="799"/>
      <c r="E24" s="799"/>
      <c r="F24" s="266" t="s">
        <v>64</v>
      </c>
      <c r="G24" s="266" t="s">
        <v>2</v>
      </c>
      <c r="H24" s="268" t="s">
        <v>59</v>
      </c>
      <c r="I24" s="268" t="s">
        <v>75</v>
      </c>
      <c r="J24" s="268" t="s">
        <v>76</v>
      </c>
      <c r="K24" s="268" t="s">
        <v>5</v>
      </c>
      <c r="L24" s="268" t="s">
        <v>0</v>
      </c>
      <c r="M24" s="266" t="s">
        <v>1</v>
      </c>
      <c r="N24" s="266" t="s">
        <v>3</v>
      </c>
      <c r="O24" s="799"/>
      <c r="P24" s="799"/>
      <c r="Q24" s="266" t="s">
        <v>64</v>
      </c>
      <c r="R24" s="266" t="s">
        <v>2</v>
      </c>
      <c r="S24" s="268" t="s">
        <v>59</v>
      </c>
      <c r="T24" s="268" t="s">
        <v>75</v>
      </c>
      <c r="U24" s="268" t="s">
        <v>76</v>
      </c>
      <c r="V24" s="268" t="s">
        <v>5</v>
      </c>
      <c r="W24" s="268" t="s">
        <v>0</v>
      </c>
      <c r="X24" s="266" t="s">
        <v>1</v>
      </c>
      <c r="Y24" s="266" t="s">
        <v>3</v>
      </c>
      <c r="Z24" s="799"/>
      <c r="AA24" s="799"/>
      <c r="AB24" s="266" t="s">
        <v>64</v>
      </c>
      <c r="AC24" s="266" t="s">
        <v>2</v>
      </c>
      <c r="AD24" s="268" t="s">
        <v>59</v>
      </c>
      <c r="AE24" s="268" t="s">
        <v>75</v>
      </c>
      <c r="AF24" s="268" t="s">
        <v>76</v>
      </c>
      <c r="AG24" s="268" t="s">
        <v>5</v>
      </c>
      <c r="AH24" s="268" t="s">
        <v>0</v>
      </c>
      <c r="AI24" s="266" t="s">
        <v>1</v>
      </c>
      <c r="AJ24" s="266" t="s">
        <v>3</v>
      </c>
      <c r="AK24" s="799"/>
      <c r="AL24" s="799"/>
      <c r="AM24" s="266" t="s">
        <v>64</v>
      </c>
      <c r="AN24" s="266" t="s">
        <v>2</v>
      </c>
      <c r="AO24" s="268" t="s">
        <v>59</v>
      </c>
      <c r="AP24" s="268" t="s">
        <v>75</v>
      </c>
      <c r="AQ24" s="268" t="s">
        <v>76</v>
      </c>
      <c r="AR24" s="268" t="s">
        <v>5</v>
      </c>
      <c r="AS24" s="268" t="s">
        <v>0</v>
      </c>
      <c r="AT24" s="266" t="s">
        <v>1</v>
      </c>
      <c r="AU24" s="266" t="s">
        <v>3</v>
      </c>
      <c r="AV24" s="799"/>
      <c r="AW24" s="799"/>
      <c r="AX24" s="266" t="s">
        <v>64</v>
      </c>
      <c r="AY24" s="266" t="s">
        <v>2</v>
      </c>
      <c r="AZ24" s="268" t="s">
        <v>59</v>
      </c>
      <c r="BA24" s="268" t="s">
        <v>75</v>
      </c>
      <c r="BB24" s="268" t="s">
        <v>76</v>
      </c>
      <c r="BC24" s="268" t="s">
        <v>5</v>
      </c>
      <c r="BD24" s="268" t="s">
        <v>0</v>
      </c>
      <c r="BE24" s="248"/>
      <c r="BF24" s="248"/>
      <c r="BG24" s="248"/>
      <c r="BH24" s="248"/>
      <c r="BI24" s="308"/>
      <c r="BJ24" s="308"/>
      <c r="BK24" s="308"/>
      <c r="BL24" s="308"/>
      <c r="BM24" s="308"/>
      <c r="BN24" s="308"/>
      <c r="BO24" s="308"/>
      <c r="BP24" s="308"/>
      <c r="BQ24" s="308"/>
      <c r="BR24" s="308"/>
      <c r="BS24" s="309"/>
      <c r="BT24" s="266" t="s">
        <v>1</v>
      </c>
      <c r="BU24" s="266" t="s">
        <v>3</v>
      </c>
      <c r="BV24" s="799"/>
      <c r="BW24" s="799"/>
      <c r="BX24" s="266" t="s">
        <v>64</v>
      </c>
      <c r="BY24" s="266" t="s">
        <v>2</v>
      </c>
      <c r="BZ24" s="268" t="s">
        <v>59</v>
      </c>
      <c r="CA24" s="268" t="s">
        <v>75</v>
      </c>
      <c r="CB24" s="268" t="s">
        <v>76</v>
      </c>
      <c r="CC24" s="268" t="s">
        <v>5</v>
      </c>
      <c r="CD24" s="268" t="s">
        <v>0</v>
      </c>
    </row>
    <row r="25" spans="1:82" ht="15" hidden="1" customHeight="1">
      <c r="A25" s="813"/>
      <c r="B25" s="813"/>
      <c r="C25" s="268">
        <v>2</v>
      </c>
      <c r="D25" s="797"/>
      <c r="E25" s="797"/>
      <c r="F25" s="268">
        <v>3</v>
      </c>
      <c r="G25" s="268">
        <v>4</v>
      </c>
      <c r="H25" s="268" t="s">
        <v>81</v>
      </c>
      <c r="I25" s="268">
        <v>6</v>
      </c>
      <c r="J25" s="268">
        <v>7</v>
      </c>
      <c r="K25" s="268" t="s">
        <v>61</v>
      </c>
      <c r="L25" s="268">
        <v>9</v>
      </c>
      <c r="M25" s="268">
        <v>1</v>
      </c>
      <c r="N25" s="268">
        <v>2</v>
      </c>
      <c r="O25" s="797"/>
      <c r="P25" s="797"/>
      <c r="Q25" s="268">
        <v>3</v>
      </c>
      <c r="R25" s="268">
        <v>4</v>
      </c>
      <c r="S25" s="268" t="s">
        <v>81</v>
      </c>
      <c r="T25" s="268">
        <v>6</v>
      </c>
      <c r="U25" s="268">
        <v>7</v>
      </c>
      <c r="V25" s="268" t="s">
        <v>61</v>
      </c>
      <c r="W25" s="268">
        <v>9</v>
      </c>
      <c r="X25" s="268">
        <v>1</v>
      </c>
      <c r="Y25" s="268">
        <v>2</v>
      </c>
      <c r="Z25" s="797"/>
      <c r="AA25" s="797"/>
      <c r="AB25" s="268">
        <v>3</v>
      </c>
      <c r="AC25" s="268">
        <v>4</v>
      </c>
      <c r="AD25" s="268" t="s">
        <v>81</v>
      </c>
      <c r="AE25" s="268">
        <v>6</v>
      </c>
      <c r="AF25" s="268">
        <v>7</v>
      </c>
      <c r="AG25" s="268" t="s">
        <v>61</v>
      </c>
      <c r="AH25" s="268">
        <v>9</v>
      </c>
      <c r="AI25" s="268">
        <v>1</v>
      </c>
      <c r="AJ25" s="268">
        <v>2</v>
      </c>
      <c r="AK25" s="797"/>
      <c r="AL25" s="797"/>
      <c r="AM25" s="268">
        <v>3</v>
      </c>
      <c r="AN25" s="268">
        <v>4</v>
      </c>
      <c r="AO25" s="268" t="s">
        <v>81</v>
      </c>
      <c r="AP25" s="268">
        <v>6</v>
      </c>
      <c r="AQ25" s="268">
        <v>7</v>
      </c>
      <c r="AR25" s="268" t="s">
        <v>61</v>
      </c>
      <c r="AS25" s="268">
        <v>9</v>
      </c>
      <c r="AT25" s="268">
        <v>1</v>
      </c>
      <c r="AU25" s="268">
        <v>2</v>
      </c>
      <c r="AV25" s="797"/>
      <c r="AW25" s="797"/>
      <c r="AX25" s="268">
        <v>3</v>
      </c>
      <c r="AY25" s="268">
        <v>4</v>
      </c>
      <c r="AZ25" s="268" t="s">
        <v>81</v>
      </c>
      <c r="BA25" s="268">
        <v>6</v>
      </c>
      <c r="BB25" s="268">
        <v>7</v>
      </c>
      <c r="BC25" s="268" t="s">
        <v>61</v>
      </c>
      <c r="BD25" s="268">
        <v>9</v>
      </c>
      <c r="BE25" s="248"/>
      <c r="BF25" s="248"/>
      <c r="BG25" s="248"/>
      <c r="BH25" s="2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84"/>
      <c r="BT25" s="268">
        <v>1</v>
      </c>
      <c r="BU25" s="268">
        <v>2</v>
      </c>
      <c r="BV25" s="797"/>
      <c r="BW25" s="797"/>
      <c r="BX25" s="268">
        <v>3</v>
      </c>
      <c r="BY25" s="268">
        <v>4</v>
      </c>
      <c r="BZ25" s="268" t="s">
        <v>81</v>
      </c>
      <c r="CA25" s="268">
        <v>6</v>
      </c>
      <c r="CB25" s="268">
        <v>7</v>
      </c>
      <c r="CC25" s="268" t="s">
        <v>61</v>
      </c>
      <c r="CD25" s="268">
        <v>9</v>
      </c>
    </row>
    <row r="26" spans="1:82" ht="30.75" customHeight="1">
      <c r="A26" s="813"/>
      <c r="B26" s="813"/>
      <c r="C26" s="852" t="s">
        <v>6</v>
      </c>
      <c r="D26" s="852"/>
      <c r="E26" s="852"/>
      <c r="F26" s="852"/>
      <c r="G26" s="852"/>
      <c r="H26" s="852"/>
      <c r="I26" s="852"/>
      <c r="J26" s="852"/>
      <c r="K26" s="852"/>
      <c r="L26" s="852"/>
      <c r="M26" s="843"/>
      <c r="N26" s="843"/>
      <c r="O26" s="843"/>
      <c r="P26" s="843"/>
      <c r="Q26" s="843"/>
      <c r="R26" s="843"/>
      <c r="S26" s="843"/>
      <c r="T26" s="843"/>
      <c r="U26" s="843"/>
      <c r="V26" s="843"/>
      <c r="W26" s="843"/>
      <c r="X26" s="843"/>
      <c r="Y26" s="843"/>
      <c r="Z26" s="843"/>
      <c r="AA26" s="843"/>
      <c r="AB26" s="843"/>
      <c r="AC26" s="843"/>
      <c r="AD26" s="843"/>
      <c r="AE26" s="843"/>
      <c r="AF26" s="843"/>
      <c r="AG26" s="843"/>
      <c r="AH26" s="843"/>
      <c r="AI26" s="843"/>
      <c r="AJ26" s="843"/>
      <c r="AK26" s="843"/>
      <c r="AL26" s="843"/>
      <c r="AM26" s="843"/>
      <c r="AN26" s="843"/>
      <c r="AO26" s="843"/>
      <c r="AP26" s="843"/>
      <c r="AQ26" s="843"/>
      <c r="AR26" s="843"/>
      <c r="AS26" s="843"/>
      <c r="AT26" s="843"/>
      <c r="AU26" s="843"/>
      <c r="AV26" s="843"/>
      <c r="AW26" s="843"/>
      <c r="AX26" s="843"/>
      <c r="AY26" s="843"/>
      <c r="AZ26" s="843"/>
      <c r="BA26" s="843"/>
      <c r="BB26" s="843"/>
      <c r="BC26" s="843"/>
      <c r="BD26" s="843"/>
      <c r="BE26" s="843"/>
      <c r="BF26" s="843"/>
      <c r="BG26" s="843"/>
      <c r="BH26" s="843"/>
      <c r="BI26" s="843"/>
      <c r="BJ26" s="843"/>
      <c r="BK26" s="843"/>
      <c r="BL26" s="843"/>
      <c r="BM26" s="843"/>
      <c r="BN26" s="843"/>
      <c r="BO26" s="843"/>
      <c r="BP26" s="843"/>
      <c r="BQ26" s="843"/>
      <c r="BR26" s="843"/>
      <c r="BS26" s="843"/>
      <c r="BT26" s="843"/>
      <c r="BU26" s="843"/>
      <c r="BV26" s="843"/>
      <c r="BW26" s="843"/>
      <c r="BX26" s="843"/>
      <c r="BY26" s="843"/>
      <c r="BZ26" s="843"/>
      <c r="CA26" s="843"/>
      <c r="CB26" s="843"/>
      <c r="CC26" s="843"/>
      <c r="CD26" s="843"/>
    </row>
    <row r="27" spans="1:82" ht="15" customHeight="1" outlineLevel="2">
      <c r="A27" s="813"/>
      <c r="B27" s="813"/>
      <c r="C27" s="240" t="str">
        <f>'расчет по направ'!M24</f>
        <v>Классные журналы</v>
      </c>
      <c r="D27" s="794" t="s">
        <v>179</v>
      </c>
      <c r="E27" s="794"/>
      <c r="F27" s="269">
        <v>11</v>
      </c>
      <c r="G27" s="198">
        <f>G14</f>
        <v>25668</v>
      </c>
      <c r="H27" s="241">
        <f>'расчет по направ'!R24</f>
        <v>7.0680460065540064E-4</v>
      </c>
      <c r="I27" s="193">
        <v>1</v>
      </c>
      <c r="J27" s="242">
        <v>150</v>
      </c>
      <c r="K27" s="250">
        <f t="shared" ref="K27:K52" si="18">IFERROR(H27*J27/I27,0)</f>
        <v>0.1060206900983101</v>
      </c>
      <c r="L27" s="833"/>
      <c r="M27" s="243">
        <v>1</v>
      </c>
      <c r="N27" s="244" t="s">
        <v>83</v>
      </c>
      <c r="O27" s="789"/>
      <c r="P27" s="789"/>
      <c r="Q27" s="270">
        <v>8</v>
      </c>
      <c r="R27" s="157">
        <f>R14</f>
        <v>24738</v>
      </c>
      <c r="S27" s="271">
        <f>Q27/R27</f>
        <v>3.2338911795618078E-4</v>
      </c>
      <c r="T27" s="148">
        <v>1</v>
      </c>
      <c r="U27" s="246">
        <v>150</v>
      </c>
      <c r="V27" s="245">
        <f t="shared" ref="V27:V52" si="19">IFERROR(S27*U27/T27,0)</f>
        <v>4.8508367693427118E-2</v>
      </c>
      <c r="W27" s="802" t="s">
        <v>60</v>
      </c>
      <c r="X27" s="243">
        <v>1</v>
      </c>
      <c r="Y27" s="244" t="s">
        <v>83</v>
      </c>
      <c r="Z27" s="789"/>
      <c r="AA27" s="789"/>
      <c r="AB27" s="270">
        <v>88</v>
      </c>
      <c r="AC27" s="157">
        <f>AC14</f>
        <v>173538</v>
      </c>
      <c r="AD27" s="271">
        <f>AB27/AC27</f>
        <v>5.0709354723461149E-4</v>
      </c>
      <c r="AE27" s="148">
        <v>1</v>
      </c>
      <c r="AF27" s="246">
        <v>150</v>
      </c>
      <c r="AG27" s="245">
        <f t="shared" ref="AG27:AG52" si="20">IFERROR(AD27*AF27/AE27,0)</f>
        <v>7.6064032085191718E-2</v>
      </c>
      <c r="AH27" s="802" t="s">
        <v>60</v>
      </c>
      <c r="AI27" s="243">
        <v>1</v>
      </c>
      <c r="AJ27" s="244" t="s">
        <v>83</v>
      </c>
      <c r="AK27" s="789"/>
      <c r="AL27" s="789"/>
      <c r="AM27" s="270">
        <v>37</v>
      </c>
      <c r="AN27" s="157">
        <f>AN14</f>
        <v>195486</v>
      </c>
      <c r="AO27" s="271">
        <f>AM27/AN27</f>
        <v>1.8927186601598069E-4</v>
      </c>
      <c r="AP27" s="148">
        <v>1</v>
      </c>
      <c r="AQ27" s="246">
        <v>150</v>
      </c>
      <c r="AR27" s="245">
        <f t="shared" ref="AR27:AR52" si="21">IFERROR(AO27*AQ27/AP27,0)</f>
        <v>2.8390779902397103E-2</v>
      </c>
      <c r="AS27" s="802" t="s">
        <v>60</v>
      </c>
      <c r="AT27" s="243">
        <v>1</v>
      </c>
      <c r="AU27" s="244" t="s">
        <v>83</v>
      </c>
      <c r="AV27" s="789"/>
      <c r="AW27" s="789"/>
      <c r="AX27" s="270">
        <v>16</v>
      </c>
      <c r="AY27" s="157">
        <f>AY14</f>
        <v>21018</v>
      </c>
      <c r="AZ27" s="271">
        <f>AX27/AY27</f>
        <v>7.6125225996764682E-4</v>
      </c>
      <c r="BA27" s="148">
        <v>1</v>
      </c>
      <c r="BB27" s="246">
        <v>150</v>
      </c>
      <c r="BC27" s="245">
        <f t="shared" ref="BC27:BC52" si="22">IFERROR(AZ27*BB27/BA27,0)</f>
        <v>0.11418783899514702</v>
      </c>
      <c r="BD27" s="802" t="s">
        <v>60</v>
      </c>
      <c r="BE27" s="248" t="e">
        <f>#REF!+F27+Q27+AB27+AM27+AX27</f>
        <v>#REF!</v>
      </c>
      <c r="BF27" s="248" t="e">
        <f>#REF!-'натнорм естеств-научн'!BE27</f>
        <v>#REF!</v>
      </c>
      <c r="BG27" s="248" t="e">
        <f>#REF!*#REF!+G27*K27+V27*R27+AG27*AC27+AR27*AN27+BC27*AY27</f>
        <v>#REF!</v>
      </c>
      <c r="BH27" s="248" t="e">
        <f>#REF!*#REF!</f>
        <v>#REF!</v>
      </c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84"/>
      <c r="BT27" s="243">
        <v>1</v>
      </c>
      <c r="BU27" s="244" t="s">
        <v>83</v>
      </c>
      <c r="BV27" s="789"/>
      <c r="BW27" s="789"/>
      <c r="BX27" s="270">
        <v>11</v>
      </c>
      <c r="BY27" s="157">
        <f>BY14</f>
        <v>25668</v>
      </c>
      <c r="BZ27" s="307">
        <f>BX27/BY27</f>
        <v>4.2854916627707649E-4</v>
      </c>
      <c r="CA27" s="148">
        <v>1</v>
      </c>
      <c r="CB27" s="246">
        <v>150</v>
      </c>
      <c r="CC27" s="245">
        <f t="shared" ref="CC27:CC52" si="23">IFERROR(BZ27*CB27/CA27,0)</f>
        <v>6.4282374941561471E-2</v>
      </c>
      <c r="CD27" s="802" t="s">
        <v>60</v>
      </c>
    </row>
    <row r="28" spans="1:82" ht="15" customHeight="1" outlineLevel="2">
      <c r="A28" s="813"/>
      <c r="B28" s="813"/>
      <c r="C28" s="240" t="str">
        <f>'расчет по направ'!M25</f>
        <v>Бумага для офисной техники</v>
      </c>
      <c r="D28" s="794" t="s">
        <v>179</v>
      </c>
      <c r="E28" s="794"/>
      <c r="F28" s="269">
        <v>5</v>
      </c>
      <c r="G28" s="198">
        <f>G14</f>
        <v>25668</v>
      </c>
      <c r="H28" s="241">
        <f>'расчет по направ'!R25</f>
        <v>2.5701985478378205E-4</v>
      </c>
      <c r="I28" s="193">
        <v>1</v>
      </c>
      <c r="J28" s="242">
        <v>200</v>
      </c>
      <c r="K28" s="250">
        <f t="shared" si="18"/>
        <v>5.140397095675641E-2</v>
      </c>
      <c r="L28" s="833"/>
      <c r="M28" s="243">
        <v>2</v>
      </c>
      <c r="N28" s="244" t="s">
        <v>84</v>
      </c>
      <c r="O28" s="789"/>
      <c r="P28" s="789"/>
      <c r="Q28" s="270">
        <f>ROUND(100/443052*R28,1)</f>
        <v>5.6</v>
      </c>
      <c r="R28" s="157">
        <f>R14</f>
        <v>24738</v>
      </c>
      <c r="S28" s="271">
        <f t="shared" ref="S28:S41" si="24">Q28/R28</f>
        <v>2.2637238256932653E-4</v>
      </c>
      <c r="T28" s="148">
        <v>1</v>
      </c>
      <c r="U28" s="246">
        <v>200</v>
      </c>
      <c r="V28" s="245">
        <f t="shared" si="19"/>
        <v>4.5274476513865305E-2</v>
      </c>
      <c r="W28" s="802"/>
      <c r="X28" s="243">
        <v>2</v>
      </c>
      <c r="Y28" s="244" t="s">
        <v>84</v>
      </c>
      <c r="Z28" s="789"/>
      <c r="AA28" s="789"/>
      <c r="AB28" s="270">
        <f>ROUND(100/443052*AC28,1)</f>
        <v>39.200000000000003</v>
      </c>
      <c r="AC28" s="157">
        <f>AC14</f>
        <v>173538</v>
      </c>
      <c r="AD28" s="271">
        <f t="shared" ref="AD28:AD41" si="25">AB28/AC28</f>
        <v>2.2588712558632693E-4</v>
      </c>
      <c r="AE28" s="148">
        <v>1</v>
      </c>
      <c r="AF28" s="246">
        <v>200</v>
      </c>
      <c r="AG28" s="245">
        <f t="shared" si="20"/>
        <v>4.5177425117265385E-2</v>
      </c>
      <c r="AH28" s="802"/>
      <c r="AI28" s="243">
        <v>2</v>
      </c>
      <c r="AJ28" s="244" t="s">
        <v>84</v>
      </c>
      <c r="AK28" s="789"/>
      <c r="AL28" s="789"/>
      <c r="AM28" s="270">
        <f>ROUND(100/443052*AN28,1)+1.1</f>
        <v>45.2</v>
      </c>
      <c r="AN28" s="157">
        <f>AN14</f>
        <v>195486</v>
      </c>
      <c r="AO28" s="271">
        <f t="shared" ref="AO28:AO41" si="26">AM28/AN28</f>
        <v>2.3121860388979263E-4</v>
      </c>
      <c r="AP28" s="148">
        <v>1</v>
      </c>
      <c r="AQ28" s="246">
        <v>200</v>
      </c>
      <c r="AR28" s="245">
        <f t="shared" si="21"/>
        <v>4.6243720777958526E-2</v>
      </c>
      <c r="AS28" s="802"/>
      <c r="AT28" s="243">
        <v>2</v>
      </c>
      <c r="AU28" s="244" t="s">
        <v>84</v>
      </c>
      <c r="AV28" s="789"/>
      <c r="AW28" s="789"/>
      <c r="AX28" s="270">
        <v>4</v>
      </c>
      <c r="AY28" s="157">
        <f>AY14</f>
        <v>21018</v>
      </c>
      <c r="AZ28" s="271">
        <f t="shared" ref="AZ28:AZ41" si="27">AX28/AY28</f>
        <v>1.9031306499191171E-4</v>
      </c>
      <c r="BA28" s="148">
        <v>1</v>
      </c>
      <c r="BB28" s="246">
        <v>200</v>
      </c>
      <c r="BC28" s="245">
        <f t="shared" si="22"/>
        <v>3.8062612998382345E-2</v>
      </c>
      <c r="BD28" s="802"/>
      <c r="BE28" s="248" t="e">
        <f>#REF!+F28+Q28+AB28+AM28+AX28</f>
        <v>#REF!</v>
      </c>
      <c r="BF28" s="248" t="e">
        <f>#REF!-'натнорм естеств-научн'!BE28</f>
        <v>#REF!</v>
      </c>
      <c r="BG28" s="248" t="e">
        <f>#REF!*#REF!+G28*K28+V28*R28+AG28*AC28+AR28*AN28+BC28*AY28</f>
        <v>#REF!</v>
      </c>
      <c r="BH28" s="248" t="e">
        <f>#REF!*#REF!</f>
        <v>#REF!</v>
      </c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84"/>
      <c r="BT28" s="243">
        <v>2</v>
      </c>
      <c r="BU28" s="244" t="s">
        <v>84</v>
      </c>
      <c r="BV28" s="789"/>
      <c r="BW28" s="789"/>
      <c r="BX28" s="270">
        <v>5</v>
      </c>
      <c r="BY28" s="157">
        <f>BY14</f>
        <v>25668</v>
      </c>
      <c r="BZ28" s="307">
        <f t="shared" ref="BZ28:BZ41" si="28">BX28/BY28</f>
        <v>1.9479507558048932E-4</v>
      </c>
      <c r="CA28" s="148">
        <v>1</v>
      </c>
      <c r="CB28" s="246">
        <v>200</v>
      </c>
      <c r="CC28" s="245">
        <f t="shared" si="23"/>
        <v>3.895901511609786E-2</v>
      </c>
      <c r="CD28" s="802"/>
    </row>
    <row r="29" spans="1:82" ht="15" customHeight="1" outlineLevel="2">
      <c r="A29" s="813"/>
      <c r="B29" s="813"/>
      <c r="C29" s="240" t="str">
        <f>'расчет по направ'!M26</f>
        <v>Канцелярский набор</v>
      </c>
      <c r="D29" s="794" t="s">
        <v>179</v>
      </c>
      <c r="E29" s="794"/>
      <c r="F29" s="269">
        <v>1</v>
      </c>
      <c r="G29" s="198">
        <f>G14</f>
        <v>25668</v>
      </c>
      <c r="H29" s="241">
        <f>'расчет по направ'!R26</f>
        <v>6.4254963695945511E-5</v>
      </c>
      <c r="I29" s="193">
        <v>1</v>
      </c>
      <c r="J29" s="242">
        <v>240</v>
      </c>
      <c r="K29" s="250">
        <f t="shared" si="18"/>
        <v>1.5421191287026922E-2</v>
      </c>
      <c r="L29" s="833"/>
      <c r="M29" s="243">
        <v>3</v>
      </c>
      <c r="N29" s="244" t="s">
        <v>85</v>
      </c>
      <c r="O29" s="789"/>
      <c r="P29" s="789"/>
      <c r="Q29" s="270">
        <v>1</v>
      </c>
      <c r="R29" s="157">
        <f>R14</f>
        <v>24738</v>
      </c>
      <c r="S29" s="271">
        <f t="shared" si="24"/>
        <v>4.0423639744522598E-5</v>
      </c>
      <c r="T29" s="148">
        <v>1</v>
      </c>
      <c r="U29" s="246">
        <v>240</v>
      </c>
      <c r="V29" s="245">
        <f t="shared" si="19"/>
        <v>9.7016735386854236E-3</v>
      </c>
      <c r="W29" s="802"/>
      <c r="X29" s="243">
        <v>3</v>
      </c>
      <c r="Y29" s="244" t="s">
        <v>85</v>
      </c>
      <c r="Z29" s="789"/>
      <c r="AA29" s="789"/>
      <c r="AB29" s="270">
        <v>1</v>
      </c>
      <c r="AC29" s="157">
        <f>AC14</f>
        <v>173538</v>
      </c>
      <c r="AD29" s="271">
        <f t="shared" si="25"/>
        <v>5.7624266731205842E-6</v>
      </c>
      <c r="AE29" s="148">
        <v>1</v>
      </c>
      <c r="AF29" s="246">
        <v>240</v>
      </c>
      <c r="AG29" s="245">
        <f t="shared" si="20"/>
        <v>1.3829824015489402E-3</v>
      </c>
      <c r="AH29" s="802"/>
      <c r="AI29" s="243">
        <v>3</v>
      </c>
      <c r="AJ29" s="244" t="s">
        <v>85</v>
      </c>
      <c r="AK29" s="789"/>
      <c r="AL29" s="789"/>
      <c r="AM29" s="270">
        <v>34</v>
      </c>
      <c r="AN29" s="157">
        <f>AN14</f>
        <v>195486</v>
      </c>
      <c r="AO29" s="271">
        <f t="shared" si="26"/>
        <v>1.7392549850117145E-4</v>
      </c>
      <c r="AP29" s="148">
        <v>1</v>
      </c>
      <c r="AQ29" s="246">
        <v>240</v>
      </c>
      <c r="AR29" s="245">
        <f t="shared" si="21"/>
        <v>4.1742119640281149E-2</v>
      </c>
      <c r="AS29" s="802"/>
      <c r="AT29" s="243">
        <v>3</v>
      </c>
      <c r="AU29" s="244" t="s">
        <v>85</v>
      </c>
      <c r="AV29" s="789"/>
      <c r="AW29" s="789"/>
      <c r="AX29" s="270">
        <v>1</v>
      </c>
      <c r="AY29" s="157">
        <f>AY14</f>
        <v>21018</v>
      </c>
      <c r="AZ29" s="271">
        <f t="shared" si="27"/>
        <v>4.7578266247977927E-5</v>
      </c>
      <c r="BA29" s="148">
        <v>1</v>
      </c>
      <c r="BB29" s="246">
        <v>240</v>
      </c>
      <c r="BC29" s="245">
        <f t="shared" si="22"/>
        <v>1.1418783899514702E-2</v>
      </c>
      <c r="BD29" s="802"/>
      <c r="BE29" s="248" t="e">
        <f>#REF!+F29+Q29+AB29+AM29+AX29</f>
        <v>#REF!</v>
      </c>
      <c r="BF29" s="248" t="e">
        <f>#REF!-'натнорм естеств-научн'!BE29</f>
        <v>#REF!</v>
      </c>
      <c r="BG29" s="248" t="e">
        <f>#REF!*#REF!+G29*K29+V29*R29+AG29*AC29+AR29*AN29+BC29*AY29</f>
        <v>#REF!</v>
      </c>
      <c r="BH29" s="248" t="e">
        <f>#REF!*#REF!</f>
        <v>#REF!</v>
      </c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84"/>
      <c r="BT29" s="243">
        <v>3</v>
      </c>
      <c r="BU29" s="244" t="s">
        <v>85</v>
      </c>
      <c r="BV29" s="789"/>
      <c r="BW29" s="789"/>
      <c r="BX29" s="270">
        <v>1</v>
      </c>
      <c r="BY29" s="157">
        <f>BY14</f>
        <v>25668</v>
      </c>
      <c r="BZ29" s="307">
        <f t="shared" si="28"/>
        <v>3.8959015116097865E-5</v>
      </c>
      <c r="CA29" s="148">
        <v>1</v>
      </c>
      <c r="CB29" s="246">
        <v>240</v>
      </c>
      <c r="CC29" s="245">
        <f t="shared" si="23"/>
        <v>9.3501636278634868E-3</v>
      </c>
      <c r="CD29" s="802"/>
    </row>
    <row r="30" spans="1:82" ht="15" customHeight="1" outlineLevel="2">
      <c r="A30" s="813"/>
      <c r="B30" s="813"/>
      <c r="C30" s="240" t="str">
        <f>'расчет по направ'!M27</f>
        <v>Набор шариковых ручек</v>
      </c>
      <c r="D30" s="794" t="s">
        <v>179</v>
      </c>
      <c r="E30" s="794"/>
      <c r="F30" s="269">
        <v>6</v>
      </c>
      <c r="G30" s="198">
        <f>G14</f>
        <v>25668</v>
      </c>
      <c r="H30" s="241">
        <f>'расчет по направ'!R27</f>
        <v>3.855297821756731E-4</v>
      </c>
      <c r="I30" s="193">
        <v>1</v>
      </c>
      <c r="J30" s="242">
        <v>50</v>
      </c>
      <c r="K30" s="250">
        <f t="shared" si="18"/>
        <v>1.9276489108783657E-2</v>
      </c>
      <c r="L30" s="833"/>
      <c r="M30" s="243">
        <v>4</v>
      </c>
      <c r="N30" s="244" t="s">
        <v>86</v>
      </c>
      <c r="O30" s="789"/>
      <c r="P30" s="789"/>
      <c r="Q30" s="270">
        <f>ROUND((39*3)/443052*R30,1)</f>
        <v>6.5</v>
      </c>
      <c r="R30" s="157">
        <f>R14</f>
        <v>24738</v>
      </c>
      <c r="S30" s="271">
        <f t="shared" si="24"/>
        <v>2.627536583393969E-4</v>
      </c>
      <c r="T30" s="148">
        <v>1</v>
      </c>
      <c r="U30" s="246">
        <v>50</v>
      </c>
      <c r="V30" s="245">
        <f t="shared" si="19"/>
        <v>1.3137682916969845E-2</v>
      </c>
      <c r="W30" s="802"/>
      <c r="X30" s="243">
        <v>4</v>
      </c>
      <c r="Y30" s="244" t="s">
        <v>86</v>
      </c>
      <c r="Z30" s="789"/>
      <c r="AA30" s="789"/>
      <c r="AB30" s="270">
        <f>ROUND((39*3)/443052*AC30,1)+1.1</f>
        <v>46.9</v>
      </c>
      <c r="AC30" s="157">
        <f>AC14</f>
        <v>173538</v>
      </c>
      <c r="AD30" s="271">
        <f t="shared" si="25"/>
        <v>2.702578109693554E-4</v>
      </c>
      <c r="AE30" s="148">
        <v>1</v>
      </c>
      <c r="AF30" s="246">
        <v>50</v>
      </c>
      <c r="AG30" s="245">
        <f t="shared" si="20"/>
        <v>1.3512890548467771E-2</v>
      </c>
      <c r="AH30" s="802"/>
      <c r="AI30" s="243">
        <v>4</v>
      </c>
      <c r="AJ30" s="244" t="s">
        <v>86</v>
      </c>
      <c r="AK30" s="789"/>
      <c r="AL30" s="789"/>
      <c r="AM30" s="270">
        <f>ROUND((39*3)/443052*AN30,1)</f>
        <v>51.6</v>
      </c>
      <c r="AN30" s="157">
        <f>AN14</f>
        <v>195486</v>
      </c>
      <c r="AO30" s="271">
        <f t="shared" si="26"/>
        <v>2.6395752125471902E-4</v>
      </c>
      <c r="AP30" s="148">
        <v>1</v>
      </c>
      <c r="AQ30" s="246">
        <v>50</v>
      </c>
      <c r="AR30" s="245">
        <f t="shared" si="21"/>
        <v>1.3197876062735951E-2</v>
      </c>
      <c r="AS30" s="802"/>
      <c r="AT30" s="243">
        <v>4</v>
      </c>
      <c r="AU30" s="244" t="s">
        <v>86</v>
      </c>
      <c r="AV30" s="789"/>
      <c r="AW30" s="789"/>
      <c r="AX30" s="270">
        <v>5</v>
      </c>
      <c r="AY30" s="157">
        <f>AY14</f>
        <v>21018</v>
      </c>
      <c r="AZ30" s="271">
        <f t="shared" si="27"/>
        <v>2.3789133123988961E-4</v>
      </c>
      <c r="BA30" s="148">
        <v>1</v>
      </c>
      <c r="BB30" s="246">
        <v>50</v>
      </c>
      <c r="BC30" s="245">
        <f t="shared" si="22"/>
        <v>1.1894566561994481E-2</v>
      </c>
      <c r="BD30" s="802"/>
      <c r="BE30" s="248" t="e">
        <f>#REF!+F30+Q30+AB30+AM30+AX30</f>
        <v>#REF!</v>
      </c>
      <c r="BF30" s="248" t="e">
        <f>#REF!-'натнорм естеств-научн'!BE30</f>
        <v>#REF!</v>
      </c>
      <c r="BG30" s="248" t="e">
        <f>#REF!*#REF!+G30*K30+V30*R30+AG30*AC30+AR30*AN30+BC30*AY30</f>
        <v>#REF!</v>
      </c>
      <c r="BH30" s="248" t="e">
        <f>#REF!*#REF!</f>
        <v>#REF!</v>
      </c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84"/>
      <c r="BT30" s="243">
        <v>4</v>
      </c>
      <c r="BU30" s="244" t="s">
        <v>86</v>
      </c>
      <c r="BV30" s="789"/>
      <c r="BW30" s="789"/>
      <c r="BX30" s="270">
        <v>6</v>
      </c>
      <c r="BY30" s="157">
        <f>BY14</f>
        <v>25668</v>
      </c>
      <c r="BZ30" s="307">
        <f t="shared" si="28"/>
        <v>2.337540906965872E-4</v>
      </c>
      <c r="CA30" s="148">
        <v>1</v>
      </c>
      <c r="CB30" s="246">
        <v>50</v>
      </c>
      <c r="CC30" s="245">
        <f t="shared" si="23"/>
        <v>1.168770453482936E-2</v>
      </c>
      <c r="CD30" s="802"/>
    </row>
    <row r="31" spans="1:82" ht="15" customHeight="1" outlineLevel="2">
      <c r="A31" s="813"/>
      <c r="B31" s="813"/>
      <c r="C31" s="240" t="str">
        <f>'расчет по направ'!M28</f>
        <v>Набор гелевых ручек</v>
      </c>
      <c r="D31" s="794" t="s">
        <v>179</v>
      </c>
      <c r="E31" s="794"/>
      <c r="F31" s="269">
        <v>6</v>
      </c>
      <c r="G31" s="198">
        <f>G14</f>
        <v>25668</v>
      </c>
      <c r="H31" s="241">
        <f>'расчет по направ'!R28</f>
        <v>3.855297821756731E-4</v>
      </c>
      <c r="I31" s="193">
        <v>1</v>
      </c>
      <c r="J31" s="242">
        <v>80</v>
      </c>
      <c r="K31" s="250">
        <f t="shared" si="18"/>
        <v>3.0842382574053848E-2</v>
      </c>
      <c r="L31" s="833"/>
      <c r="M31" s="243">
        <v>5</v>
      </c>
      <c r="N31" s="244" t="s">
        <v>87</v>
      </c>
      <c r="O31" s="789"/>
      <c r="P31" s="789"/>
      <c r="Q31" s="270">
        <f>ROUND((39*3)/443052*R31,1)</f>
        <v>6.5</v>
      </c>
      <c r="R31" s="157">
        <f>R14</f>
        <v>24738</v>
      </c>
      <c r="S31" s="271">
        <f t="shared" si="24"/>
        <v>2.627536583393969E-4</v>
      </c>
      <c r="T31" s="148">
        <v>1</v>
      </c>
      <c r="U31" s="246">
        <v>80</v>
      </c>
      <c r="V31" s="245">
        <f t="shared" si="19"/>
        <v>2.1020292667151753E-2</v>
      </c>
      <c r="W31" s="802"/>
      <c r="X31" s="243">
        <v>5</v>
      </c>
      <c r="Y31" s="244" t="s">
        <v>87</v>
      </c>
      <c r="Z31" s="789"/>
      <c r="AA31" s="789"/>
      <c r="AB31" s="270">
        <f>ROUND((39*3)/443052*AC31,1)+1.1</f>
        <v>46.9</v>
      </c>
      <c r="AC31" s="157">
        <f>AC14</f>
        <v>173538</v>
      </c>
      <c r="AD31" s="271">
        <f t="shared" si="25"/>
        <v>2.702578109693554E-4</v>
      </c>
      <c r="AE31" s="148">
        <v>1</v>
      </c>
      <c r="AF31" s="246">
        <v>80</v>
      </c>
      <c r="AG31" s="245">
        <f t="shared" si="20"/>
        <v>2.1620624877548431E-2</v>
      </c>
      <c r="AH31" s="802"/>
      <c r="AI31" s="243">
        <v>5</v>
      </c>
      <c r="AJ31" s="244" t="s">
        <v>87</v>
      </c>
      <c r="AK31" s="789"/>
      <c r="AL31" s="789"/>
      <c r="AM31" s="270">
        <f>ROUND((39*3)/443052*AN31,1)</f>
        <v>51.6</v>
      </c>
      <c r="AN31" s="157">
        <f>AN14</f>
        <v>195486</v>
      </c>
      <c r="AO31" s="271">
        <f t="shared" si="26"/>
        <v>2.6395752125471902E-4</v>
      </c>
      <c r="AP31" s="148">
        <v>1</v>
      </c>
      <c r="AQ31" s="246">
        <v>80</v>
      </c>
      <c r="AR31" s="245">
        <f t="shared" si="21"/>
        <v>2.1116601700377522E-2</v>
      </c>
      <c r="AS31" s="802"/>
      <c r="AT31" s="243">
        <v>5</v>
      </c>
      <c r="AU31" s="244" t="s">
        <v>87</v>
      </c>
      <c r="AV31" s="789"/>
      <c r="AW31" s="789"/>
      <c r="AX31" s="270">
        <v>5</v>
      </c>
      <c r="AY31" s="157">
        <f>AY14</f>
        <v>21018</v>
      </c>
      <c r="AZ31" s="271">
        <f t="shared" si="27"/>
        <v>2.3789133123988961E-4</v>
      </c>
      <c r="BA31" s="148">
        <v>1</v>
      </c>
      <c r="BB31" s="246">
        <v>80</v>
      </c>
      <c r="BC31" s="245">
        <f t="shared" si="22"/>
        <v>1.9031306499191169E-2</v>
      </c>
      <c r="BD31" s="802"/>
      <c r="BE31" s="248" t="e">
        <f>#REF!+F31+Q31+AB31+AM31+AX31</f>
        <v>#REF!</v>
      </c>
      <c r="BF31" s="248" t="e">
        <f>#REF!-'натнорм естеств-научн'!BE31</f>
        <v>#REF!</v>
      </c>
      <c r="BG31" s="248" t="e">
        <f>#REF!*#REF!+G31*K31+V31*R31+AG31*AC31+AR31*AN31+BC31*AY31</f>
        <v>#REF!</v>
      </c>
      <c r="BH31" s="248" t="e">
        <f>#REF!*#REF!</f>
        <v>#REF!</v>
      </c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84"/>
      <c r="BT31" s="243">
        <v>5</v>
      </c>
      <c r="BU31" s="244" t="s">
        <v>87</v>
      </c>
      <c r="BV31" s="789"/>
      <c r="BW31" s="789"/>
      <c r="BX31" s="270">
        <v>6</v>
      </c>
      <c r="BY31" s="157">
        <f>BY14</f>
        <v>25668</v>
      </c>
      <c r="BZ31" s="307">
        <f t="shared" si="28"/>
        <v>2.337540906965872E-4</v>
      </c>
      <c r="CA31" s="148">
        <v>1</v>
      </c>
      <c r="CB31" s="246">
        <v>80</v>
      </c>
      <c r="CC31" s="245">
        <f t="shared" si="23"/>
        <v>1.8700327255726977E-2</v>
      </c>
      <c r="CD31" s="802"/>
    </row>
    <row r="32" spans="1:82" ht="15" customHeight="1" outlineLevel="2">
      <c r="A32" s="813"/>
      <c r="B32" s="813"/>
      <c r="C32" s="240" t="str">
        <f>'расчет по направ'!M29</f>
        <v>Стержень для ручек</v>
      </c>
      <c r="D32" s="794" t="s">
        <v>179</v>
      </c>
      <c r="E32" s="794"/>
      <c r="F32" s="269">
        <v>18</v>
      </c>
      <c r="G32" s="198">
        <f>G14</f>
        <v>25668</v>
      </c>
      <c r="H32" s="241">
        <f>'расчет по направ'!R29</f>
        <v>9.6382445543918263E-4</v>
      </c>
      <c r="I32" s="193">
        <v>1</v>
      </c>
      <c r="J32" s="242">
        <v>5</v>
      </c>
      <c r="K32" s="250">
        <f t="shared" si="18"/>
        <v>4.8191222771959133E-3</v>
      </c>
      <c r="L32" s="833"/>
      <c r="M32" s="243">
        <v>6</v>
      </c>
      <c r="N32" s="244" t="s">
        <v>88</v>
      </c>
      <c r="O32" s="789"/>
      <c r="P32" s="789"/>
      <c r="Q32" s="270">
        <f>ROUND((312)/443052*R32,1)</f>
        <v>17.399999999999999</v>
      </c>
      <c r="R32" s="157">
        <f>R14</f>
        <v>24738</v>
      </c>
      <c r="S32" s="271">
        <f t="shared" si="24"/>
        <v>7.0337133155469315E-4</v>
      </c>
      <c r="T32" s="148">
        <v>1</v>
      </c>
      <c r="U32" s="246">
        <v>5</v>
      </c>
      <c r="V32" s="245">
        <f t="shared" si="19"/>
        <v>3.5168566577734655E-3</v>
      </c>
      <c r="W32" s="802"/>
      <c r="X32" s="243">
        <v>6</v>
      </c>
      <c r="Y32" s="244" t="s">
        <v>88</v>
      </c>
      <c r="Z32" s="789"/>
      <c r="AA32" s="789"/>
      <c r="AB32" s="270">
        <f>ROUND((312)/443052*AC32,1)</f>
        <v>122.2</v>
      </c>
      <c r="AC32" s="157">
        <f>AC14</f>
        <v>173538</v>
      </c>
      <c r="AD32" s="271">
        <f t="shared" si="25"/>
        <v>7.0416853945533546E-4</v>
      </c>
      <c r="AE32" s="148">
        <v>1</v>
      </c>
      <c r="AF32" s="246">
        <v>5</v>
      </c>
      <c r="AG32" s="245">
        <f t="shared" si="20"/>
        <v>3.5208426972766771E-3</v>
      </c>
      <c r="AH32" s="802"/>
      <c r="AI32" s="243">
        <v>6</v>
      </c>
      <c r="AJ32" s="244" t="s">
        <v>88</v>
      </c>
      <c r="AK32" s="789"/>
      <c r="AL32" s="789"/>
      <c r="AM32" s="270">
        <f>ROUND((312)/443052*AN32,1)+0.7</f>
        <v>138.39999999999998</v>
      </c>
      <c r="AN32" s="157">
        <f>AN14</f>
        <v>195486</v>
      </c>
      <c r="AO32" s="271">
        <f t="shared" si="26"/>
        <v>7.0797908801653305E-4</v>
      </c>
      <c r="AP32" s="148">
        <v>1</v>
      </c>
      <c r="AQ32" s="246">
        <v>5</v>
      </c>
      <c r="AR32" s="245">
        <f t="shared" si="21"/>
        <v>3.5398954400826651E-3</v>
      </c>
      <c r="AS32" s="802"/>
      <c r="AT32" s="243">
        <v>6</v>
      </c>
      <c r="AU32" s="244" t="s">
        <v>88</v>
      </c>
      <c r="AV32" s="789"/>
      <c r="AW32" s="789"/>
      <c r="AX32" s="270">
        <v>14</v>
      </c>
      <c r="AY32" s="157">
        <f>AY14</f>
        <v>21018</v>
      </c>
      <c r="AZ32" s="271">
        <f t="shared" si="27"/>
        <v>6.6609572747169097E-4</v>
      </c>
      <c r="BA32" s="148">
        <v>1</v>
      </c>
      <c r="BB32" s="246">
        <v>5</v>
      </c>
      <c r="BC32" s="245">
        <f t="shared" si="22"/>
        <v>3.3304786373584546E-3</v>
      </c>
      <c r="BD32" s="802"/>
      <c r="BE32" s="248" t="e">
        <f>#REF!+F32+Q32+AB32+AM32+AX32</f>
        <v>#REF!</v>
      </c>
      <c r="BF32" s="248" t="e">
        <f>#REF!-'натнорм естеств-научн'!BE32</f>
        <v>#REF!</v>
      </c>
      <c r="BG32" s="248" t="e">
        <f>#REF!*#REF!+G32*K32+V32*R32+AG32*AC32+AR32*AN32+BC32*AY32</f>
        <v>#REF!</v>
      </c>
      <c r="BH32" s="248" t="e">
        <f>#REF!*#REF!</f>
        <v>#REF!</v>
      </c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84"/>
      <c r="BT32" s="243">
        <v>6</v>
      </c>
      <c r="BU32" s="244" t="s">
        <v>88</v>
      </c>
      <c r="BV32" s="789"/>
      <c r="BW32" s="789"/>
      <c r="BX32" s="270">
        <v>18</v>
      </c>
      <c r="BY32" s="157">
        <f>BY14</f>
        <v>25668</v>
      </c>
      <c r="BZ32" s="307">
        <f t="shared" si="28"/>
        <v>7.0126227208976155E-4</v>
      </c>
      <c r="CA32" s="148">
        <v>1</v>
      </c>
      <c r="CB32" s="246">
        <v>5</v>
      </c>
      <c r="CC32" s="245">
        <f t="shared" si="23"/>
        <v>3.5063113604488078E-3</v>
      </c>
      <c r="CD32" s="802"/>
    </row>
    <row r="33" spans="1:82" ht="30" customHeight="1" outlineLevel="2">
      <c r="A33" s="813"/>
      <c r="B33" s="813"/>
      <c r="C33" s="240" t="str">
        <f>'расчет по направ'!M30</f>
        <v>Набор  для творчества (цветная бумага, цветной картон, клей)</v>
      </c>
      <c r="D33" s="794" t="s">
        <v>179</v>
      </c>
      <c r="E33" s="794"/>
      <c r="F33" s="269">
        <v>2</v>
      </c>
      <c r="G33" s="198">
        <f>G14</f>
        <v>25668</v>
      </c>
      <c r="H33" s="241">
        <f>'расчет по направ'!R30</f>
        <v>1.2850992739189102E-4</v>
      </c>
      <c r="I33" s="193">
        <v>1</v>
      </c>
      <c r="J33" s="242">
        <v>350</v>
      </c>
      <c r="K33" s="250">
        <f t="shared" si="18"/>
        <v>4.4978474587161858E-2</v>
      </c>
      <c r="L33" s="833"/>
      <c r="M33" s="243">
        <v>7</v>
      </c>
      <c r="N33" s="244" t="s">
        <v>110</v>
      </c>
      <c r="O33" s="789"/>
      <c r="P33" s="789"/>
      <c r="Q33" s="270"/>
      <c r="R33" s="157">
        <f>R14</f>
        <v>24738</v>
      </c>
      <c r="S33" s="271">
        <f t="shared" si="24"/>
        <v>0</v>
      </c>
      <c r="T33" s="148">
        <v>1</v>
      </c>
      <c r="U33" s="246">
        <v>350</v>
      </c>
      <c r="V33" s="245">
        <f t="shared" si="19"/>
        <v>0</v>
      </c>
      <c r="W33" s="802"/>
      <c r="X33" s="243">
        <v>7</v>
      </c>
      <c r="Y33" s="244" t="s">
        <v>110</v>
      </c>
      <c r="Z33" s="789"/>
      <c r="AA33" s="789"/>
      <c r="AB33" s="270">
        <v>28</v>
      </c>
      <c r="AC33" s="157">
        <f>AC14</f>
        <v>173538</v>
      </c>
      <c r="AD33" s="271">
        <f t="shared" si="25"/>
        <v>1.6134794684737635E-4</v>
      </c>
      <c r="AE33" s="148">
        <v>1</v>
      </c>
      <c r="AF33" s="246">
        <v>350</v>
      </c>
      <c r="AG33" s="245">
        <f t="shared" si="20"/>
        <v>5.6471781396581724E-2</v>
      </c>
      <c r="AH33" s="802"/>
      <c r="AI33" s="243">
        <v>7</v>
      </c>
      <c r="AJ33" s="244" t="s">
        <v>110</v>
      </c>
      <c r="AK33" s="789"/>
      <c r="AL33" s="789"/>
      <c r="AM33" s="270"/>
      <c r="AN33" s="157">
        <f>AN14</f>
        <v>195486</v>
      </c>
      <c r="AO33" s="271">
        <f t="shared" si="26"/>
        <v>0</v>
      </c>
      <c r="AP33" s="148">
        <v>1</v>
      </c>
      <c r="AQ33" s="246">
        <v>350</v>
      </c>
      <c r="AR33" s="245">
        <f t="shared" si="21"/>
        <v>0</v>
      </c>
      <c r="AS33" s="802"/>
      <c r="AT33" s="243">
        <v>7</v>
      </c>
      <c r="AU33" s="244" t="s">
        <v>110</v>
      </c>
      <c r="AV33" s="789"/>
      <c r="AW33" s="789"/>
      <c r="AX33" s="270"/>
      <c r="AY33" s="157">
        <f>AY14</f>
        <v>21018</v>
      </c>
      <c r="AZ33" s="271">
        <f t="shared" si="27"/>
        <v>0</v>
      </c>
      <c r="BA33" s="148">
        <v>1</v>
      </c>
      <c r="BB33" s="246">
        <v>350</v>
      </c>
      <c r="BC33" s="245">
        <f t="shared" si="22"/>
        <v>0</v>
      </c>
      <c r="BD33" s="802"/>
      <c r="BE33" s="248" t="e">
        <f>#REF!+F33+Q33+AB33+AM33+AX33</f>
        <v>#REF!</v>
      </c>
      <c r="BF33" s="248" t="e">
        <f>#REF!-'натнорм естеств-научн'!BE33</f>
        <v>#REF!</v>
      </c>
      <c r="BG33" s="248" t="e">
        <f>#REF!*#REF!+G33*K33+V33*R33+AG33*AC33+AR33*AN33+BC33*AY33</f>
        <v>#REF!</v>
      </c>
      <c r="BH33" s="248" t="e">
        <f>#REF!*#REF!</f>
        <v>#REF!</v>
      </c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84"/>
      <c r="BT33" s="243">
        <v>7</v>
      </c>
      <c r="BU33" s="244" t="s">
        <v>110</v>
      </c>
      <c r="BV33" s="789"/>
      <c r="BW33" s="789"/>
      <c r="BX33" s="270">
        <v>2</v>
      </c>
      <c r="BY33" s="157">
        <f>BY14</f>
        <v>25668</v>
      </c>
      <c r="BZ33" s="307">
        <f t="shared" si="28"/>
        <v>7.7918030232195729E-5</v>
      </c>
      <c r="CA33" s="148">
        <v>1</v>
      </c>
      <c r="CB33" s="246">
        <v>350</v>
      </c>
      <c r="CC33" s="245">
        <f t="shared" si="23"/>
        <v>2.7271310581268506E-2</v>
      </c>
      <c r="CD33" s="802"/>
    </row>
    <row r="34" spans="1:82" outlineLevel="2">
      <c r="A34" s="813"/>
      <c r="B34" s="813"/>
      <c r="C34" s="240" t="str">
        <f>'расчет по направ'!M31</f>
        <v>Архивная папка</v>
      </c>
      <c r="D34" s="794" t="s">
        <v>179</v>
      </c>
      <c r="E34" s="794"/>
      <c r="F34" s="269">
        <v>2</v>
      </c>
      <c r="G34" s="198">
        <f>G14</f>
        <v>25668</v>
      </c>
      <c r="H34" s="241">
        <f>'расчет по направ'!R31</f>
        <v>1.2850992739189102E-4</v>
      </c>
      <c r="I34" s="193">
        <v>1</v>
      </c>
      <c r="J34" s="242">
        <v>60</v>
      </c>
      <c r="K34" s="250">
        <f t="shared" si="18"/>
        <v>7.710595643513461E-3</v>
      </c>
      <c r="L34" s="833"/>
      <c r="M34" s="243">
        <v>8</v>
      </c>
      <c r="N34" s="244" t="s">
        <v>89</v>
      </c>
      <c r="O34" s="789"/>
      <c r="P34" s="789"/>
      <c r="Q34" s="270">
        <v>1</v>
      </c>
      <c r="R34" s="157">
        <f>R14</f>
        <v>24738</v>
      </c>
      <c r="S34" s="271">
        <f t="shared" si="24"/>
        <v>4.0423639744522598E-5</v>
      </c>
      <c r="T34" s="148">
        <v>1</v>
      </c>
      <c r="U34" s="246">
        <v>60</v>
      </c>
      <c r="V34" s="245">
        <f t="shared" si="19"/>
        <v>2.4254183846713559E-3</v>
      </c>
      <c r="W34" s="802"/>
      <c r="X34" s="243">
        <v>8</v>
      </c>
      <c r="Y34" s="244" t="s">
        <v>89</v>
      </c>
      <c r="Z34" s="789"/>
      <c r="AA34" s="789"/>
      <c r="AB34" s="270">
        <v>5</v>
      </c>
      <c r="AC34" s="157">
        <f>AC14</f>
        <v>173538</v>
      </c>
      <c r="AD34" s="271">
        <f t="shared" si="25"/>
        <v>2.8812133365602922E-5</v>
      </c>
      <c r="AE34" s="148">
        <v>1</v>
      </c>
      <c r="AF34" s="246">
        <v>60</v>
      </c>
      <c r="AG34" s="245">
        <f t="shared" si="20"/>
        <v>1.7287280019361753E-3</v>
      </c>
      <c r="AH34" s="802"/>
      <c r="AI34" s="243">
        <v>8</v>
      </c>
      <c r="AJ34" s="244" t="s">
        <v>89</v>
      </c>
      <c r="AK34" s="789"/>
      <c r="AL34" s="789"/>
      <c r="AM34" s="270">
        <v>10</v>
      </c>
      <c r="AN34" s="157">
        <f>AN14</f>
        <v>195486</v>
      </c>
      <c r="AO34" s="271">
        <f t="shared" si="26"/>
        <v>5.115455838269748E-5</v>
      </c>
      <c r="AP34" s="148">
        <v>1</v>
      </c>
      <c r="AQ34" s="246">
        <v>60</v>
      </c>
      <c r="AR34" s="245">
        <f t="shared" si="21"/>
        <v>3.0692735029618488E-3</v>
      </c>
      <c r="AS34" s="802"/>
      <c r="AT34" s="243">
        <v>8</v>
      </c>
      <c r="AU34" s="244" t="s">
        <v>89</v>
      </c>
      <c r="AV34" s="789"/>
      <c r="AW34" s="789"/>
      <c r="AX34" s="270">
        <v>1</v>
      </c>
      <c r="AY34" s="157">
        <f>AY14</f>
        <v>21018</v>
      </c>
      <c r="AZ34" s="271">
        <f t="shared" si="27"/>
        <v>4.7578266247977927E-5</v>
      </c>
      <c r="BA34" s="148">
        <v>1</v>
      </c>
      <c r="BB34" s="246">
        <v>60</v>
      </c>
      <c r="BC34" s="245">
        <f t="shared" si="22"/>
        <v>2.8546959748786756E-3</v>
      </c>
      <c r="BD34" s="802"/>
      <c r="BE34" s="248" t="e">
        <f>#REF!+F34+Q34+AB34+AM34+AX34</f>
        <v>#REF!</v>
      </c>
      <c r="BF34" s="248" t="e">
        <f>#REF!-'натнорм естеств-научн'!BE34</f>
        <v>#REF!</v>
      </c>
      <c r="BG34" s="248" t="e">
        <f>#REF!*#REF!+G34*K34+V34*R34+AG34*AC34+AR34*AN34+BC34*AY34</f>
        <v>#REF!</v>
      </c>
      <c r="BH34" s="248" t="e">
        <f>#REF!*#REF!</f>
        <v>#REF!</v>
      </c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84"/>
      <c r="BT34" s="243">
        <v>8</v>
      </c>
      <c r="BU34" s="244" t="s">
        <v>89</v>
      </c>
      <c r="BV34" s="789"/>
      <c r="BW34" s="789"/>
      <c r="BX34" s="270">
        <v>2</v>
      </c>
      <c r="BY34" s="157">
        <f>BY14</f>
        <v>25668</v>
      </c>
      <c r="BZ34" s="307">
        <f t="shared" si="28"/>
        <v>7.7918030232195729E-5</v>
      </c>
      <c r="CA34" s="148">
        <v>1</v>
      </c>
      <c r="CB34" s="246">
        <v>60</v>
      </c>
      <c r="CC34" s="245">
        <f t="shared" si="23"/>
        <v>4.6750818139317434E-3</v>
      </c>
      <c r="CD34" s="802"/>
    </row>
    <row r="35" spans="1:82" ht="15" customHeight="1" outlineLevel="2">
      <c r="A35" s="813"/>
      <c r="B35" s="813"/>
      <c r="C35" s="240" t="str">
        <f>'расчет по направ'!M32</f>
        <v>Пластиковая папка</v>
      </c>
      <c r="D35" s="794" t="s">
        <v>179</v>
      </c>
      <c r="E35" s="794"/>
      <c r="F35" s="269">
        <v>2</v>
      </c>
      <c r="G35" s="198">
        <f>G14</f>
        <v>25668</v>
      </c>
      <c r="H35" s="241">
        <f>'расчет по направ'!R32</f>
        <v>1.2850992739189102E-4</v>
      </c>
      <c r="I35" s="193">
        <v>1</v>
      </c>
      <c r="J35" s="242">
        <v>100</v>
      </c>
      <c r="K35" s="250">
        <f t="shared" si="18"/>
        <v>1.2850992739189103E-2</v>
      </c>
      <c r="L35" s="833"/>
      <c r="M35" s="243">
        <v>9</v>
      </c>
      <c r="N35" s="244" t="s">
        <v>92</v>
      </c>
      <c r="O35" s="789"/>
      <c r="P35" s="789"/>
      <c r="Q35" s="270">
        <v>2</v>
      </c>
      <c r="R35" s="157">
        <f>R14</f>
        <v>24738</v>
      </c>
      <c r="S35" s="271">
        <f t="shared" si="24"/>
        <v>8.0847279489045196E-5</v>
      </c>
      <c r="T35" s="148">
        <v>1</v>
      </c>
      <c r="U35" s="246">
        <v>100</v>
      </c>
      <c r="V35" s="245">
        <f t="shared" si="19"/>
        <v>8.0847279489045191E-3</v>
      </c>
      <c r="W35" s="802"/>
      <c r="X35" s="243">
        <v>9</v>
      </c>
      <c r="Y35" s="244" t="s">
        <v>92</v>
      </c>
      <c r="Z35" s="789"/>
      <c r="AA35" s="789"/>
      <c r="AB35" s="270">
        <v>10</v>
      </c>
      <c r="AC35" s="157">
        <f>AC14</f>
        <v>173538</v>
      </c>
      <c r="AD35" s="271">
        <f t="shared" si="25"/>
        <v>5.7624266731205844E-5</v>
      </c>
      <c r="AE35" s="148">
        <v>1</v>
      </c>
      <c r="AF35" s="246">
        <v>100</v>
      </c>
      <c r="AG35" s="245">
        <f t="shared" si="20"/>
        <v>5.7624266731205846E-3</v>
      </c>
      <c r="AH35" s="802"/>
      <c r="AI35" s="243">
        <v>9</v>
      </c>
      <c r="AJ35" s="244" t="s">
        <v>92</v>
      </c>
      <c r="AK35" s="789"/>
      <c r="AL35" s="789"/>
      <c r="AM35" s="270">
        <v>24</v>
      </c>
      <c r="AN35" s="157">
        <f>AN14</f>
        <v>195486</v>
      </c>
      <c r="AO35" s="271">
        <f t="shared" si="26"/>
        <v>1.2277094011847395E-4</v>
      </c>
      <c r="AP35" s="148">
        <v>1</v>
      </c>
      <c r="AQ35" s="246">
        <v>100</v>
      </c>
      <c r="AR35" s="245">
        <f t="shared" si="21"/>
        <v>1.2277094011847395E-2</v>
      </c>
      <c r="AS35" s="802"/>
      <c r="AT35" s="243">
        <v>9</v>
      </c>
      <c r="AU35" s="244" t="s">
        <v>92</v>
      </c>
      <c r="AV35" s="789"/>
      <c r="AW35" s="789"/>
      <c r="AX35" s="270">
        <v>1</v>
      </c>
      <c r="AY35" s="157">
        <f>AY14</f>
        <v>21018</v>
      </c>
      <c r="AZ35" s="271">
        <f t="shared" si="27"/>
        <v>4.7578266247977927E-5</v>
      </c>
      <c r="BA35" s="148">
        <v>1</v>
      </c>
      <c r="BB35" s="246">
        <v>100</v>
      </c>
      <c r="BC35" s="245">
        <f t="shared" si="22"/>
        <v>4.7578266247977931E-3</v>
      </c>
      <c r="BD35" s="802"/>
      <c r="BE35" s="248" t="e">
        <f>#REF!+F35+Q35+AB35+AM35+AX35</f>
        <v>#REF!</v>
      </c>
      <c r="BF35" s="248" t="e">
        <f>#REF!-'натнорм естеств-научн'!BE35</f>
        <v>#REF!</v>
      </c>
      <c r="BG35" s="248" t="e">
        <f>#REF!*#REF!+G35*K35+V35*R35+AG35*AC35+AR35*AN35+BC35*AY35</f>
        <v>#REF!</v>
      </c>
      <c r="BH35" s="248" t="e">
        <f>#REF!*#REF!</f>
        <v>#REF!</v>
      </c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84"/>
      <c r="BT35" s="243">
        <v>9</v>
      </c>
      <c r="BU35" s="244" t="s">
        <v>92</v>
      </c>
      <c r="BV35" s="789"/>
      <c r="BW35" s="789"/>
      <c r="BX35" s="270">
        <v>2</v>
      </c>
      <c r="BY35" s="157">
        <f>BY14</f>
        <v>25668</v>
      </c>
      <c r="BZ35" s="307">
        <f t="shared" si="28"/>
        <v>7.7918030232195729E-5</v>
      </c>
      <c r="CA35" s="148">
        <v>1</v>
      </c>
      <c r="CB35" s="246">
        <v>100</v>
      </c>
      <c r="CC35" s="245">
        <f t="shared" si="23"/>
        <v>7.7918030232195729E-3</v>
      </c>
      <c r="CD35" s="802"/>
    </row>
    <row r="36" spans="1:82" outlineLevel="2">
      <c r="A36" s="813"/>
      <c r="B36" s="813"/>
      <c r="C36" s="240" t="str">
        <f>'расчет по направ'!M33</f>
        <v>Скотч</v>
      </c>
      <c r="D36" s="794" t="s">
        <v>179</v>
      </c>
      <c r="E36" s="794"/>
      <c r="F36" s="269">
        <v>1</v>
      </c>
      <c r="G36" s="198">
        <f>G14</f>
        <v>25668</v>
      </c>
      <c r="H36" s="241">
        <f>'расчет по направ'!R33</f>
        <v>6.4254963695945511E-5</v>
      </c>
      <c r="I36" s="193">
        <v>1</v>
      </c>
      <c r="J36" s="242">
        <v>106</v>
      </c>
      <c r="K36" s="250">
        <f t="shared" si="18"/>
        <v>6.8110261517702244E-3</v>
      </c>
      <c r="L36" s="833"/>
      <c r="M36" s="243">
        <v>10</v>
      </c>
      <c r="N36" s="244" t="s">
        <v>90</v>
      </c>
      <c r="O36" s="789"/>
      <c r="P36" s="789"/>
      <c r="Q36" s="270">
        <v>11</v>
      </c>
      <c r="R36" s="157">
        <f>R14</f>
        <v>24738</v>
      </c>
      <c r="S36" s="271">
        <f t="shared" si="24"/>
        <v>4.4466003718974856E-4</v>
      </c>
      <c r="T36" s="148">
        <v>1</v>
      </c>
      <c r="U36" s="246">
        <v>106</v>
      </c>
      <c r="V36" s="245">
        <f t="shared" si="19"/>
        <v>4.7133963942113347E-2</v>
      </c>
      <c r="W36" s="802"/>
      <c r="X36" s="243">
        <v>10</v>
      </c>
      <c r="Y36" s="244" t="s">
        <v>90</v>
      </c>
      <c r="Z36" s="789"/>
      <c r="AA36" s="789"/>
      <c r="AB36" s="270">
        <v>9</v>
      </c>
      <c r="AC36" s="157">
        <f>AC14</f>
        <v>173538</v>
      </c>
      <c r="AD36" s="271">
        <f t="shared" si="25"/>
        <v>5.1861840058085259E-5</v>
      </c>
      <c r="AE36" s="148">
        <v>1</v>
      </c>
      <c r="AF36" s="246">
        <v>106</v>
      </c>
      <c r="AG36" s="245">
        <f t="shared" si="20"/>
        <v>5.4973550461570372E-3</v>
      </c>
      <c r="AH36" s="802"/>
      <c r="AI36" s="243">
        <v>10</v>
      </c>
      <c r="AJ36" s="244" t="s">
        <v>90</v>
      </c>
      <c r="AK36" s="789"/>
      <c r="AL36" s="789"/>
      <c r="AM36" s="270">
        <v>7</v>
      </c>
      <c r="AN36" s="157">
        <f>AN14</f>
        <v>195486</v>
      </c>
      <c r="AO36" s="271">
        <f t="shared" si="26"/>
        <v>3.580819086788824E-5</v>
      </c>
      <c r="AP36" s="148">
        <v>1</v>
      </c>
      <c r="AQ36" s="246">
        <v>106</v>
      </c>
      <c r="AR36" s="245">
        <f t="shared" si="21"/>
        <v>3.7956682319961535E-3</v>
      </c>
      <c r="AS36" s="802"/>
      <c r="AT36" s="243">
        <v>10</v>
      </c>
      <c r="AU36" s="244" t="s">
        <v>90</v>
      </c>
      <c r="AV36" s="789"/>
      <c r="AW36" s="789"/>
      <c r="AX36" s="270">
        <v>1</v>
      </c>
      <c r="AY36" s="157">
        <f>AY14</f>
        <v>21018</v>
      </c>
      <c r="AZ36" s="271">
        <f t="shared" si="27"/>
        <v>4.7578266247977927E-5</v>
      </c>
      <c r="BA36" s="148">
        <v>1</v>
      </c>
      <c r="BB36" s="246">
        <v>106</v>
      </c>
      <c r="BC36" s="245">
        <f t="shared" si="22"/>
        <v>5.0432962222856604E-3</v>
      </c>
      <c r="BD36" s="802"/>
      <c r="BE36" s="248" t="e">
        <f>#REF!+F36+Q36+AB36+AM36+AX36</f>
        <v>#REF!</v>
      </c>
      <c r="BF36" s="248" t="e">
        <f>#REF!-'натнорм естеств-научн'!BE36</f>
        <v>#REF!</v>
      </c>
      <c r="BG36" s="248" t="e">
        <f>#REF!*#REF!+G36*K36+V36*R36+AG36*AC36+AR36*AN36+BC36*AY36</f>
        <v>#REF!</v>
      </c>
      <c r="BH36" s="248" t="e">
        <f>#REF!*#REF!</f>
        <v>#REF!</v>
      </c>
      <c r="BI36" s="148"/>
      <c r="BJ36" s="148"/>
      <c r="BK36" s="148"/>
      <c r="BL36" s="148"/>
      <c r="BM36" s="148"/>
      <c r="BN36" s="148"/>
      <c r="BO36" s="148"/>
      <c r="BP36" s="148"/>
      <c r="BQ36" s="148"/>
      <c r="BR36" s="148"/>
      <c r="BS36" s="184"/>
      <c r="BT36" s="243">
        <v>10</v>
      </c>
      <c r="BU36" s="244" t="s">
        <v>90</v>
      </c>
      <c r="BV36" s="789"/>
      <c r="BW36" s="789"/>
      <c r="BX36" s="270">
        <v>1</v>
      </c>
      <c r="BY36" s="157">
        <f>BY14</f>
        <v>25668</v>
      </c>
      <c r="BZ36" s="307">
        <f t="shared" si="28"/>
        <v>3.8959015116097865E-5</v>
      </c>
      <c r="CA36" s="148">
        <v>1</v>
      </c>
      <c r="CB36" s="246">
        <v>106</v>
      </c>
      <c r="CC36" s="245">
        <f t="shared" si="23"/>
        <v>4.1296556023063735E-3</v>
      </c>
      <c r="CD36" s="802"/>
    </row>
    <row r="37" spans="1:82" outlineLevel="2">
      <c r="A37" s="813"/>
      <c r="B37" s="813"/>
      <c r="C37" s="240" t="str">
        <f>'расчет по направ'!M34</f>
        <v>Ножницы</v>
      </c>
      <c r="D37" s="794" t="s">
        <v>179</v>
      </c>
      <c r="E37" s="794"/>
      <c r="F37" s="269">
        <v>1</v>
      </c>
      <c r="G37" s="198">
        <f>G14</f>
        <v>25668</v>
      </c>
      <c r="H37" s="241">
        <f>'расчет по направ'!R34</f>
        <v>6.4254963695945511E-5</v>
      </c>
      <c r="I37" s="193">
        <v>1</v>
      </c>
      <c r="J37" s="242">
        <v>90</v>
      </c>
      <c r="K37" s="250">
        <f t="shared" si="18"/>
        <v>5.7829467326350964E-3</v>
      </c>
      <c r="L37" s="833"/>
      <c r="M37" s="243">
        <v>11</v>
      </c>
      <c r="N37" s="244" t="s">
        <v>91</v>
      </c>
      <c r="O37" s="789"/>
      <c r="P37" s="789"/>
      <c r="Q37" s="270">
        <v>1</v>
      </c>
      <c r="R37" s="157">
        <f>R14</f>
        <v>24738</v>
      </c>
      <c r="S37" s="271">
        <f t="shared" si="24"/>
        <v>4.0423639744522598E-5</v>
      </c>
      <c r="T37" s="148">
        <v>1</v>
      </c>
      <c r="U37" s="246">
        <v>90</v>
      </c>
      <c r="V37" s="245">
        <f t="shared" si="19"/>
        <v>3.6381275770070338E-3</v>
      </c>
      <c r="W37" s="802"/>
      <c r="X37" s="243">
        <v>11</v>
      </c>
      <c r="Y37" s="244" t="s">
        <v>91</v>
      </c>
      <c r="Z37" s="789"/>
      <c r="AA37" s="789"/>
      <c r="AB37" s="270">
        <v>12</v>
      </c>
      <c r="AC37" s="157">
        <f>AC14</f>
        <v>173538</v>
      </c>
      <c r="AD37" s="271">
        <f t="shared" si="25"/>
        <v>6.9149120077447021E-5</v>
      </c>
      <c r="AE37" s="148">
        <v>1</v>
      </c>
      <c r="AF37" s="246">
        <v>90</v>
      </c>
      <c r="AG37" s="245">
        <f t="shared" si="20"/>
        <v>6.2234208069702323E-3</v>
      </c>
      <c r="AH37" s="802"/>
      <c r="AI37" s="243">
        <v>11</v>
      </c>
      <c r="AJ37" s="244" t="s">
        <v>91</v>
      </c>
      <c r="AK37" s="789"/>
      <c r="AL37" s="789"/>
      <c r="AM37" s="270">
        <v>14</v>
      </c>
      <c r="AN37" s="157">
        <f>AN14</f>
        <v>195486</v>
      </c>
      <c r="AO37" s="271">
        <f t="shared" si="26"/>
        <v>7.161638173577648E-5</v>
      </c>
      <c r="AP37" s="148">
        <v>1</v>
      </c>
      <c r="AQ37" s="246">
        <v>90</v>
      </c>
      <c r="AR37" s="245">
        <f t="shared" si="21"/>
        <v>6.4454743562198831E-3</v>
      </c>
      <c r="AS37" s="802"/>
      <c r="AT37" s="243">
        <v>11</v>
      </c>
      <c r="AU37" s="244" t="s">
        <v>91</v>
      </c>
      <c r="AV37" s="789"/>
      <c r="AW37" s="789"/>
      <c r="AX37" s="270">
        <v>1</v>
      </c>
      <c r="AY37" s="157">
        <f>AY14</f>
        <v>21018</v>
      </c>
      <c r="AZ37" s="271">
        <f t="shared" si="27"/>
        <v>4.7578266247977927E-5</v>
      </c>
      <c r="BA37" s="148">
        <v>1</v>
      </c>
      <c r="BB37" s="246">
        <v>90</v>
      </c>
      <c r="BC37" s="245">
        <f t="shared" si="22"/>
        <v>4.2820439623180136E-3</v>
      </c>
      <c r="BD37" s="802"/>
      <c r="BE37" s="248" t="e">
        <f>#REF!+F37+Q37+AB37+AM37+AX37</f>
        <v>#REF!</v>
      </c>
      <c r="BF37" s="248" t="e">
        <f>#REF!-'натнорм естеств-научн'!BE37</f>
        <v>#REF!</v>
      </c>
      <c r="BG37" s="248" t="e">
        <f>#REF!*#REF!+G37*K37+V37*R37+AG37*AC37+AR37*AN37+BC37*AY37</f>
        <v>#REF!</v>
      </c>
      <c r="BH37" s="248" t="e">
        <f>#REF!*#REF!</f>
        <v>#REF!</v>
      </c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84"/>
      <c r="BT37" s="243">
        <v>11</v>
      </c>
      <c r="BU37" s="244" t="s">
        <v>91</v>
      </c>
      <c r="BV37" s="789"/>
      <c r="BW37" s="789"/>
      <c r="BX37" s="270">
        <v>1</v>
      </c>
      <c r="BY37" s="157">
        <f>BY14</f>
        <v>25668</v>
      </c>
      <c r="BZ37" s="307">
        <f t="shared" si="28"/>
        <v>3.8959015116097865E-5</v>
      </c>
      <c r="CA37" s="148">
        <v>1</v>
      </c>
      <c r="CB37" s="246">
        <v>90</v>
      </c>
      <c r="CC37" s="245">
        <f t="shared" si="23"/>
        <v>3.5063113604488078E-3</v>
      </c>
      <c r="CD37" s="802"/>
    </row>
    <row r="38" spans="1:82" ht="15" customHeight="1" outlineLevel="2">
      <c r="A38" s="813"/>
      <c r="B38" s="813"/>
      <c r="C38" s="240" t="str">
        <f>'расчет по направ'!M35</f>
        <v>Набор фломастеров</v>
      </c>
      <c r="D38" s="794" t="s">
        <v>179</v>
      </c>
      <c r="E38" s="794"/>
      <c r="F38" s="269">
        <v>1</v>
      </c>
      <c r="G38" s="198">
        <f>G14</f>
        <v>25668</v>
      </c>
      <c r="H38" s="241">
        <f>'расчет по направ'!R35</f>
        <v>6.4254963695945511E-5</v>
      </c>
      <c r="I38" s="193">
        <v>1</v>
      </c>
      <c r="J38" s="242">
        <v>120</v>
      </c>
      <c r="K38" s="250">
        <f t="shared" si="18"/>
        <v>7.710595643513461E-3</v>
      </c>
      <c r="L38" s="833"/>
      <c r="M38" s="243">
        <v>12</v>
      </c>
      <c r="N38" s="244" t="s">
        <v>93</v>
      </c>
      <c r="O38" s="789"/>
      <c r="P38" s="789"/>
      <c r="Q38" s="270">
        <v>1</v>
      </c>
      <c r="R38" s="157">
        <f>R14</f>
        <v>24738</v>
      </c>
      <c r="S38" s="271">
        <f t="shared" si="24"/>
        <v>4.0423639744522598E-5</v>
      </c>
      <c r="T38" s="148">
        <v>1</v>
      </c>
      <c r="U38" s="246">
        <v>120</v>
      </c>
      <c r="V38" s="245">
        <f t="shared" si="19"/>
        <v>4.8508367693427118E-3</v>
      </c>
      <c r="W38" s="802"/>
      <c r="X38" s="243">
        <v>12</v>
      </c>
      <c r="Y38" s="244" t="s">
        <v>93</v>
      </c>
      <c r="Z38" s="789"/>
      <c r="AA38" s="789"/>
      <c r="AB38" s="270">
        <v>9</v>
      </c>
      <c r="AC38" s="157">
        <f>AC14</f>
        <v>173538</v>
      </c>
      <c r="AD38" s="271">
        <f t="shared" si="25"/>
        <v>5.1861840058085259E-5</v>
      </c>
      <c r="AE38" s="148">
        <v>1</v>
      </c>
      <c r="AF38" s="246">
        <v>120</v>
      </c>
      <c r="AG38" s="245">
        <f t="shared" si="20"/>
        <v>6.2234208069702314E-3</v>
      </c>
      <c r="AH38" s="802"/>
      <c r="AI38" s="243">
        <v>12</v>
      </c>
      <c r="AJ38" s="244" t="s">
        <v>93</v>
      </c>
      <c r="AK38" s="789"/>
      <c r="AL38" s="789"/>
      <c r="AM38" s="270">
        <v>9</v>
      </c>
      <c r="AN38" s="157">
        <f>AN14</f>
        <v>195486</v>
      </c>
      <c r="AO38" s="271">
        <f t="shared" si="26"/>
        <v>4.6039102544427733E-5</v>
      </c>
      <c r="AP38" s="148">
        <v>1</v>
      </c>
      <c r="AQ38" s="246">
        <v>120</v>
      </c>
      <c r="AR38" s="245">
        <f t="shared" si="21"/>
        <v>5.5246923053313282E-3</v>
      </c>
      <c r="AS38" s="802"/>
      <c r="AT38" s="243">
        <v>12</v>
      </c>
      <c r="AU38" s="244" t="s">
        <v>93</v>
      </c>
      <c r="AV38" s="789"/>
      <c r="AW38" s="789"/>
      <c r="AX38" s="270"/>
      <c r="AY38" s="157">
        <f>AY14</f>
        <v>21018</v>
      </c>
      <c r="AZ38" s="271">
        <f t="shared" si="27"/>
        <v>0</v>
      </c>
      <c r="BA38" s="148">
        <v>1</v>
      </c>
      <c r="BB38" s="246">
        <v>120</v>
      </c>
      <c r="BC38" s="245">
        <f t="shared" si="22"/>
        <v>0</v>
      </c>
      <c r="BD38" s="802"/>
      <c r="BE38" s="248" t="e">
        <f>#REF!+F38+Q38+AB38+AM38+AX38</f>
        <v>#REF!</v>
      </c>
      <c r="BF38" s="248" t="e">
        <f>#REF!-'натнорм естеств-научн'!BE38</f>
        <v>#REF!</v>
      </c>
      <c r="BG38" s="248" t="e">
        <f>#REF!*#REF!+G38*K38+V38*R38+AG38*AC38+AR38*AN38+BC38*AY38</f>
        <v>#REF!</v>
      </c>
      <c r="BH38" s="248" t="e">
        <f>#REF!*#REF!</f>
        <v>#REF!</v>
      </c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84"/>
      <c r="BT38" s="243">
        <v>12</v>
      </c>
      <c r="BU38" s="244" t="s">
        <v>93</v>
      </c>
      <c r="BV38" s="789"/>
      <c r="BW38" s="789"/>
      <c r="BX38" s="270">
        <v>1</v>
      </c>
      <c r="BY38" s="157">
        <f>BY14</f>
        <v>25668</v>
      </c>
      <c r="BZ38" s="307">
        <f t="shared" si="28"/>
        <v>3.8959015116097865E-5</v>
      </c>
      <c r="CA38" s="148">
        <v>1</v>
      </c>
      <c r="CB38" s="246">
        <v>120</v>
      </c>
      <c r="CC38" s="245">
        <f t="shared" si="23"/>
        <v>4.6750818139317434E-3</v>
      </c>
      <c r="CD38" s="802"/>
    </row>
    <row r="39" spans="1:82" ht="15" customHeight="1" outlineLevel="2">
      <c r="A39" s="813"/>
      <c r="B39" s="813"/>
      <c r="C39" s="240" t="str">
        <f>'расчет по направ'!M36</f>
        <v>Набор файлов (100шт.)</v>
      </c>
      <c r="D39" s="794" t="s">
        <v>179</v>
      </c>
      <c r="E39" s="794"/>
      <c r="F39" s="269">
        <v>1</v>
      </c>
      <c r="G39" s="198">
        <f>G14</f>
        <v>25668</v>
      </c>
      <c r="H39" s="241">
        <f>'расчет по направ'!R36</f>
        <v>6.4254963695945511E-5</v>
      </c>
      <c r="I39" s="193">
        <v>1</v>
      </c>
      <c r="J39" s="242">
        <v>200</v>
      </c>
      <c r="K39" s="250">
        <f t="shared" si="18"/>
        <v>1.2850992739189103E-2</v>
      </c>
      <c r="L39" s="833"/>
      <c r="M39" s="243">
        <v>13</v>
      </c>
      <c r="N39" s="244" t="s">
        <v>111</v>
      </c>
      <c r="O39" s="789"/>
      <c r="P39" s="789"/>
      <c r="Q39" s="270">
        <v>1</v>
      </c>
      <c r="R39" s="157">
        <f>R14</f>
        <v>24738</v>
      </c>
      <c r="S39" s="271">
        <f t="shared" si="24"/>
        <v>4.0423639744522598E-5</v>
      </c>
      <c r="T39" s="148">
        <v>1</v>
      </c>
      <c r="U39" s="246">
        <v>200</v>
      </c>
      <c r="V39" s="245">
        <f t="shared" si="19"/>
        <v>8.0847279489045191E-3</v>
      </c>
      <c r="W39" s="802"/>
      <c r="X39" s="243">
        <v>13</v>
      </c>
      <c r="Y39" s="244" t="s">
        <v>111</v>
      </c>
      <c r="Z39" s="789"/>
      <c r="AA39" s="789"/>
      <c r="AB39" s="270">
        <v>12</v>
      </c>
      <c r="AC39" s="157">
        <f>AC14</f>
        <v>173538</v>
      </c>
      <c r="AD39" s="271">
        <f t="shared" si="25"/>
        <v>6.9149120077447021E-5</v>
      </c>
      <c r="AE39" s="148">
        <v>1</v>
      </c>
      <c r="AF39" s="246">
        <v>200</v>
      </c>
      <c r="AG39" s="245">
        <f t="shared" si="20"/>
        <v>1.3829824015489404E-2</v>
      </c>
      <c r="AH39" s="802"/>
      <c r="AI39" s="243">
        <v>13</v>
      </c>
      <c r="AJ39" s="244" t="s">
        <v>111</v>
      </c>
      <c r="AK39" s="789"/>
      <c r="AL39" s="789"/>
      <c r="AM39" s="270">
        <v>14</v>
      </c>
      <c r="AN39" s="157">
        <f>AN14</f>
        <v>195486</v>
      </c>
      <c r="AO39" s="271">
        <f t="shared" si="26"/>
        <v>7.161638173577648E-5</v>
      </c>
      <c r="AP39" s="148">
        <v>1</v>
      </c>
      <c r="AQ39" s="246">
        <v>200</v>
      </c>
      <c r="AR39" s="245">
        <f t="shared" si="21"/>
        <v>1.4323276347155295E-2</v>
      </c>
      <c r="AS39" s="802"/>
      <c r="AT39" s="243">
        <v>13</v>
      </c>
      <c r="AU39" s="244" t="s">
        <v>111</v>
      </c>
      <c r="AV39" s="789"/>
      <c r="AW39" s="789"/>
      <c r="AX39" s="270">
        <v>1</v>
      </c>
      <c r="AY39" s="157">
        <f>AY14</f>
        <v>21018</v>
      </c>
      <c r="AZ39" s="271">
        <f t="shared" si="27"/>
        <v>4.7578266247977927E-5</v>
      </c>
      <c r="BA39" s="148">
        <v>1</v>
      </c>
      <c r="BB39" s="246">
        <v>200</v>
      </c>
      <c r="BC39" s="245">
        <f t="shared" si="22"/>
        <v>9.5156532495955862E-3</v>
      </c>
      <c r="BD39" s="802"/>
      <c r="BE39" s="248" t="e">
        <f>#REF!+F39+Q39+AB39+AM39+AX39</f>
        <v>#REF!</v>
      </c>
      <c r="BF39" s="248" t="e">
        <f>#REF!-'натнорм естеств-научн'!BE39</f>
        <v>#REF!</v>
      </c>
      <c r="BG39" s="248" t="e">
        <f>#REF!*#REF!+G39*K39+V39*R39+AG39*AC39+AR39*AN39+BC39*AY39</f>
        <v>#REF!</v>
      </c>
      <c r="BH39" s="248" t="e">
        <f>#REF!*#REF!</f>
        <v>#REF!</v>
      </c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84"/>
      <c r="BT39" s="243">
        <v>13</v>
      </c>
      <c r="BU39" s="244" t="s">
        <v>111</v>
      </c>
      <c r="BV39" s="789"/>
      <c r="BW39" s="789"/>
      <c r="BX39" s="270">
        <v>1</v>
      </c>
      <c r="BY39" s="157">
        <f>BY14</f>
        <v>25668</v>
      </c>
      <c r="BZ39" s="307">
        <f t="shared" si="28"/>
        <v>3.8959015116097865E-5</v>
      </c>
      <c r="CA39" s="148">
        <v>1</v>
      </c>
      <c r="CB39" s="246">
        <v>200</v>
      </c>
      <c r="CC39" s="245">
        <f t="shared" si="23"/>
        <v>7.7918030232195729E-3</v>
      </c>
      <c r="CD39" s="802"/>
    </row>
    <row r="40" spans="1:82" ht="15" hidden="1" customHeight="1" outlineLevel="2">
      <c r="A40" s="813"/>
      <c r="B40" s="813"/>
      <c r="C40" s="240" t="str">
        <f>'расчет по направ'!M37</f>
        <v>Клей канцелярский</v>
      </c>
      <c r="D40" s="794" t="s">
        <v>179</v>
      </c>
      <c r="E40" s="794"/>
      <c r="F40" s="269"/>
      <c r="G40" s="198">
        <f>G14</f>
        <v>25668</v>
      </c>
      <c r="H40" s="241">
        <f>'расчет по направ'!R37</f>
        <v>0</v>
      </c>
      <c r="I40" s="193">
        <v>1</v>
      </c>
      <c r="J40" s="242">
        <v>60</v>
      </c>
      <c r="K40" s="250">
        <f t="shared" si="18"/>
        <v>0</v>
      </c>
      <c r="L40" s="833"/>
      <c r="M40" s="243">
        <v>14</v>
      </c>
      <c r="N40" s="244" t="s">
        <v>94</v>
      </c>
      <c r="O40" s="789"/>
      <c r="P40" s="789"/>
      <c r="Q40" s="270"/>
      <c r="R40" s="157">
        <f>R14</f>
        <v>24738</v>
      </c>
      <c r="S40" s="271">
        <f t="shared" si="24"/>
        <v>0</v>
      </c>
      <c r="T40" s="148">
        <v>1</v>
      </c>
      <c r="U40" s="246">
        <v>60</v>
      </c>
      <c r="V40" s="245">
        <f t="shared" si="19"/>
        <v>0</v>
      </c>
      <c r="W40" s="802"/>
      <c r="X40" s="243">
        <v>14</v>
      </c>
      <c r="Y40" s="244" t="s">
        <v>94</v>
      </c>
      <c r="Z40" s="789"/>
      <c r="AA40" s="789"/>
      <c r="AB40" s="270"/>
      <c r="AC40" s="157">
        <f>AC14</f>
        <v>173538</v>
      </c>
      <c r="AD40" s="271">
        <f t="shared" si="25"/>
        <v>0</v>
      </c>
      <c r="AE40" s="148">
        <v>1</v>
      </c>
      <c r="AF40" s="246">
        <v>60</v>
      </c>
      <c r="AG40" s="245">
        <f t="shared" si="20"/>
        <v>0</v>
      </c>
      <c r="AH40" s="802"/>
      <c r="AI40" s="243">
        <v>14</v>
      </c>
      <c r="AJ40" s="244" t="s">
        <v>94</v>
      </c>
      <c r="AK40" s="789"/>
      <c r="AL40" s="789"/>
      <c r="AM40" s="270"/>
      <c r="AN40" s="157">
        <f>AN14</f>
        <v>195486</v>
      </c>
      <c r="AO40" s="271">
        <f t="shared" si="26"/>
        <v>0</v>
      </c>
      <c r="AP40" s="148">
        <v>1</v>
      </c>
      <c r="AQ40" s="246">
        <v>60</v>
      </c>
      <c r="AR40" s="245">
        <f t="shared" si="21"/>
        <v>0</v>
      </c>
      <c r="AS40" s="802"/>
      <c r="AT40" s="243">
        <v>14</v>
      </c>
      <c r="AU40" s="244" t="s">
        <v>94</v>
      </c>
      <c r="AV40" s="789"/>
      <c r="AW40" s="789"/>
      <c r="AX40" s="270"/>
      <c r="AY40" s="157">
        <f>AY14</f>
        <v>21018</v>
      </c>
      <c r="AZ40" s="271">
        <f t="shared" si="27"/>
        <v>0</v>
      </c>
      <c r="BA40" s="148">
        <v>1</v>
      </c>
      <c r="BB40" s="246">
        <v>60</v>
      </c>
      <c r="BC40" s="245">
        <f t="shared" si="22"/>
        <v>0</v>
      </c>
      <c r="BD40" s="802"/>
      <c r="BE40" s="248" t="e">
        <f>#REF!+F40+Q40+AB40+AM40+AX40</f>
        <v>#REF!</v>
      </c>
      <c r="BF40" s="248" t="e">
        <f>#REF!-'натнорм естеств-научн'!BE40</f>
        <v>#REF!</v>
      </c>
      <c r="BG40" s="248" t="e">
        <f>#REF!*#REF!+G40*K40+V40*R40+AG40*AC40+AR40*AN40+BC40*AY40</f>
        <v>#REF!</v>
      </c>
      <c r="BH40" s="248" t="e">
        <f>#REF!*#REF!</f>
        <v>#REF!</v>
      </c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84"/>
      <c r="BT40" s="243">
        <v>14</v>
      </c>
      <c r="BU40" s="244" t="s">
        <v>94</v>
      </c>
      <c r="BV40" s="789"/>
      <c r="BW40" s="789"/>
      <c r="BX40" s="270"/>
      <c r="BY40" s="157">
        <f>BY14</f>
        <v>25668</v>
      </c>
      <c r="BZ40" s="307">
        <f t="shared" si="28"/>
        <v>0</v>
      </c>
      <c r="CA40" s="148">
        <v>1</v>
      </c>
      <c r="CB40" s="246">
        <v>60</v>
      </c>
      <c r="CC40" s="245">
        <f t="shared" si="23"/>
        <v>0</v>
      </c>
      <c r="CD40" s="802"/>
    </row>
    <row r="41" spans="1:82" ht="15" hidden="1" customHeight="1" outlineLevel="2">
      <c r="A41" s="813"/>
      <c r="B41" s="813"/>
      <c r="C41" s="240" t="str">
        <f>'расчет по направ'!M38</f>
        <v>Набор театрального грима</v>
      </c>
      <c r="D41" s="794" t="s">
        <v>179</v>
      </c>
      <c r="E41" s="794"/>
      <c r="F41" s="269"/>
      <c r="G41" s="198">
        <f>G14</f>
        <v>25668</v>
      </c>
      <c r="H41" s="241">
        <f>'расчет по направ'!R38</f>
        <v>0</v>
      </c>
      <c r="I41" s="193">
        <v>1</v>
      </c>
      <c r="J41" s="242">
        <v>750</v>
      </c>
      <c r="K41" s="250">
        <f t="shared" si="18"/>
        <v>0</v>
      </c>
      <c r="L41" s="833"/>
      <c r="M41" s="243">
        <v>15</v>
      </c>
      <c r="N41" s="244" t="s">
        <v>114</v>
      </c>
      <c r="O41" s="789"/>
      <c r="P41" s="789"/>
      <c r="Q41" s="270"/>
      <c r="R41" s="157">
        <f>R14</f>
        <v>24738</v>
      </c>
      <c r="S41" s="271">
        <f t="shared" si="24"/>
        <v>0</v>
      </c>
      <c r="T41" s="148">
        <v>1</v>
      </c>
      <c r="U41" s="246">
        <v>750</v>
      </c>
      <c r="V41" s="245">
        <f t="shared" si="19"/>
        <v>0</v>
      </c>
      <c r="W41" s="802"/>
      <c r="X41" s="243">
        <v>15</v>
      </c>
      <c r="Y41" s="244" t="s">
        <v>114</v>
      </c>
      <c r="Z41" s="789"/>
      <c r="AA41" s="789"/>
      <c r="AB41" s="270">
        <v>3</v>
      </c>
      <c r="AC41" s="157">
        <f>AC14</f>
        <v>173538</v>
      </c>
      <c r="AD41" s="271">
        <f t="shared" si="25"/>
        <v>1.7287280019361755E-5</v>
      </c>
      <c r="AE41" s="148">
        <v>1</v>
      </c>
      <c r="AF41" s="246">
        <v>750</v>
      </c>
      <c r="AG41" s="245">
        <f t="shared" si="20"/>
        <v>1.2965460014521316E-2</v>
      </c>
      <c r="AH41" s="802"/>
      <c r="AI41" s="243">
        <v>15</v>
      </c>
      <c r="AJ41" s="244" t="s">
        <v>114</v>
      </c>
      <c r="AK41" s="789"/>
      <c r="AL41" s="789"/>
      <c r="AM41" s="270"/>
      <c r="AN41" s="157">
        <f>AN14</f>
        <v>195486</v>
      </c>
      <c r="AO41" s="271">
        <f t="shared" si="26"/>
        <v>0</v>
      </c>
      <c r="AP41" s="148">
        <v>1</v>
      </c>
      <c r="AQ41" s="246">
        <v>750</v>
      </c>
      <c r="AR41" s="245">
        <f t="shared" si="21"/>
        <v>0</v>
      </c>
      <c r="AS41" s="802"/>
      <c r="AT41" s="243">
        <v>15</v>
      </c>
      <c r="AU41" s="244" t="s">
        <v>114</v>
      </c>
      <c r="AV41" s="789"/>
      <c r="AW41" s="789"/>
      <c r="AX41" s="270"/>
      <c r="AY41" s="157">
        <f>AY14</f>
        <v>21018</v>
      </c>
      <c r="AZ41" s="271">
        <f t="shared" si="27"/>
        <v>0</v>
      </c>
      <c r="BA41" s="148">
        <v>1</v>
      </c>
      <c r="BB41" s="246">
        <v>750</v>
      </c>
      <c r="BC41" s="245">
        <f t="shared" si="22"/>
        <v>0</v>
      </c>
      <c r="BD41" s="802"/>
      <c r="BE41" s="248" t="e">
        <f>#REF!+F41+Q41+AB41+AM41+AX41</f>
        <v>#REF!</v>
      </c>
      <c r="BF41" s="248" t="e">
        <f>#REF!-'натнорм естеств-научн'!BE41</f>
        <v>#REF!</v>
      </c>
      <c r="BG41" s="248" t="e">
        <f>#REF!*#REF!+G41*K41+V41*R41+AG41*AC41+AR41*AN41+BC41*AY41</f>
        <v>#REF!</v>
      </c>
      <c r="BH41" s="248" t="e">
        <f>#REF!*#REF!</f>
        <v>#REF!</v>
      </c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84"/>
      <c r="BT41" s="243">
        <v>15</v>
      </c>
      <c r="BU41" s="244" t="s">
        <v>114</v>
      </c>
      <c r="BV41" s="789"/>
      <c r="BW41" s="789"/>
      <c r="BX41" s="270"/>
      <c r="BY41" s="157">
        <f>BY14</f>
        <v>25668</v>
      </c>
      <c r="BZ41" s="307">
        <f t="shared" si="28"/>
        <v>0</v>
      </c>
      <c r="CA41" s="148">
        <v>1</v>
      </c>
      <c r="CB41" s="246">
        <v>750</v>
      </c>
      <c r="CC41" s="245">
        <f t="shared" si="23"/>
        <v>0</v>
      </c>
      <c r="CD41" s="802"/>
    </row>
    <row r="42" spans="1:82" outlineLevel="2">
      <c r="A42" s="813"/>
      <c r="B42" s="813"/>
      <c r="C42" s="240" t="str">
        <f>'расчет по направ'!M39</f>
        <v>картридж</v>
      </c>
      <c r="D42" s="794" t="s">
        <v>179</v>
      </c>
      <c r="E42" s="794"/>
      <c r="F42" s="269">
        <v>1</v>
      </c>
      <c r="G42" s="198">
        <f>G14</f>
        <v>25668</v>
      </c>
      <c r="H42" s="241">
        <f>'расчет по направ'!R39</f>
        <v>6.4254963695945511E-5</v>
      </c>
      <c r="I42" s="193">
        <v>1</v>
      </c>
      <c r="J42" s="242">
        <v>2000</v>
      </c>
      <c r="K42" s="250">
        <f t="shared" si="18"/>
        <v>0.12850992739189102</v>
      </c>
      <c r="L42" s="833"/>
      <c r="M42" s="243">
        <v>16</v>
      </c>
      <c r="N42" s="244" t="s">
        <v>95</v>
      </c>
      <c r="O42" s="789"/>
      <c r="P42" s="789"/>
      <c r="Q42" s="270">
        <v>1</v>
      </c>
      <c r="R42" s="157">
        <f>R14</f>
        <v>24738</v>
      </c>
      <c r="S42" s="271">
        <f>Q42/R42</f>
        <v>4.0423639744522598E-5</v>
      </c>
      <c r="T42" s="148">
        <v>1</v>
      </c>
      <c r="U42" s="246">
        <v>2000</v>
      </c>
      <c r="V42" s="245">
        <f t="shared" si="19"/>
        <v>8.0847279489045201E-2</v>
      </c>
      <c r="W42" s="802"/>
      <c r="X42" s="243">
        <v>16</v>
      </c>
      <c r="Y42" s="244" t="s">
        <v>95</v>
      </c>
      <c r="Z42" s="789"/>
      <c r="AA42" s="789"/>
      <c r="AB42" s="270">
        <v>3.5</v>
      </c>
      <c r="AC42" s="157">
        <f>AC14</f>
        <v>173538</v>
      </c>
      <c r="AD42" s="271">
        <f>AB42/AC42</f>
        <v>2.0168493355922044E-5</v>
      </c>
      <c r="AE42" s="148">
        <v>1</v>
      </c>
      <c r="AF42" s="246">
        <v>2000</v>
      </c>
      <c r="AG42" s="245">
        <f t="shared" si="20"/>
        <v>4.0336986711844089E-2</v>
      </c>
      <c r="AH42" s="802"/>
      <c r="AI42" s="243">
        <v>16</v>
      </c>
      <c r="AJ42" s="244" t="s">
        <v>95</v>
      </c>
      <c r="AK42" s="789"/>
      <c r="AL42" s="789"/>
      <c r="AM42" s="270">
        <v>4</v>
      </c>
      <c r="AN42" s="157">
        <f>AN14</f>
        <v>195486</v>
      </c>
      <c r="AO42" s="271">
        <f>AM42/AN42</f>
        <v>2.0461823353078993E-5</v>
      </c>
      <c r="AP42" s="148">
        <v>1</v>
      </c>
      <c r="AQ42" s="246">
        <v>2000</v>
      </c>
      <c r="AR42" s="245">
        <f t="shared" si="21"/>
        <v>4.0923646706157987E-2</v>
      </c>
      <c r="AS42" s="802"/>
      <c r="AT42" s="243">
        <v>16</v>
      </c>
      <c r="AU42" s="244" t="s">
        <v>95</v>
      </c>
      <c r="AV42" s="789"/>
      <c r="AW42" s="789"/>
      <c r="AX42" s="270">
        <f>ROUND((10)/443052*AY42,1)</f>
        <v>0.5</v>
      </c>
      <c r="AY42" s="157">
        <f>AY14</f>
        <v>21018</v>
      </c>
      <c r="AZ42" s="271">
        <f>AX42/AY42</f>
        <v>2.3789133123988963E-5</v>
      </c>
      <c r="BA42" s="148">
        <v>1</v>
      </c>
      <c r="BB42" s="246">
        <v>2000</v>
      </c>
      <c r="BC42" s="245">
        <f t="shared" si="22"/>
        <v>4.7578266247977924E-2</v>
      </c>
      <c r="BD42" s="802"/>
      <c r="BE42" s="248" t="e">
        <f>#REF!+F42+Q42+AB42+AM42+AX42</f>
        <v>#REF!</v>
      </c>
      <c r="BF42" s="248" t="e">
        <f>#REF!-'натнорм естеств-научн'!BE42</f>
        <v>#REF!</v>
      </c>
      <c r="BG42" s="248" t="e">
        <f>#REF!*#REF!+G42*K42+V42*R42+AG42*AC42+AR42*AN42+BC42*AY42</f>
        <v>#REF!</v>
      </c>
      <c r="BH42" s="248" t="e">
        <f>#REF!*#REF!</f>
        <v>#REF!</v>
      </c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84"/>
      <c r="BT42" s="243">
        <v>16</v>
      </c>
      <c r="BU42" s="244" t="s">
        <v>95</v>
      </c>
      <c r="BV42" s="789"/>
      <c r="BW42" s="789"/>
      <c r="BX42" s="270">
        <v>1</v>
      </c>
      <c r="BY42" s="157">
        <f>BY14</f>
        <v>25668</v>
      </c>
      <c r="BZ42" s="307">
        <f>BX42/BY42</f>
        <v>3.8959015116097865E-5</v>
      </c>
      <c r="CA42" s="148">
        <v>1</v>
      </c>
      <c r="CB42" s="246">
        <v>2000</v>
      </c>
      <c r="CC42" s="245">
        <f t="shared" si="23"/>
        <v>7.7918030232195734E-2</v>
      </c>
      <c r="CD42" s="802"/>
    </row>
    <row r="43" spans="1:82" outlineLevel="2">
      <c r="A43" s="813"/>
      <c r="B43" s="813"/>
      <c r="C43" s="240" t="str">
        <f>'расчет по направ'!M40</f>
        <v>тонер</v>
      </c>
      <c r="D43" s="794" t="s">
        <v>179</v>
      </c>
      <c r="E43" s="794"/>
      <c r="F43" s="269">
        <v>1</v>
      </c>
      <c r="G43" s="198">
        <f>G14</f>
        <v>25668</v>
      </c>
      <c r="H43" s="241">
        <f>'расчет по направ'!R40</f>
        <v>6.4254963695945511E-5</v>
      </c>
      <c r="I43" s="193">
        <v>1</v>
      </c>
      <c r="J43" s="242">
        <v>200</v>
      </c>
      <c r="K43" s="250">
        <f t="shared" si="18"/>
        <v>1.2850992739189103E-2</v>
      </c>
      <c r="L43" s="833"/>
      <c r="M43" s="243">
        <v>17</v>
      </c>
      <c r="N43" s="244" t="s">
        <v>96</v>
      </c>
      <c r="O43" s="789"/>
      <c r="P43" s="789"/>
      <c r="Q43" s="270">
        <v>1</v>
      </c>
      <c r="R43" s="157">
        <f>R14</f>
        <v>24738</v>
      </c>
      <c r="S43" s="271">
        <f t="shared" ref="S43:S52" si="29">Q43/R43</f>
        <v>4.0423639744522598E-5</v>
      </c>
      <c r="T43" s="148">
        <v>1</v>
      </c>
      <c r="U43" s="246">
        <v>200</v>
      </c>
      <c r="V43" s="245">
        <f t="shared" si="19"/>
        <v>8.0847279489045191E-3</v>
      </c>
      <c r="W43" s="802"/>
      <c r="X43" s="243">
        <v>17</v>
      </c>
      <c r="Y43" s="244" t="s">
        <v>96</v>
      </c>
      <c r="Z43" s="789"/>
      <c r="AA43" s="789"/>
      <c r="AB43" s="270">
        <f>ROUND((20)/443052*AC43,1)</f>
        <v>7.8</v>
      </c>
      <c r="AC43" s="157">
        <f>AC14</f>
        <v>173538</v>
      </c>
      <c r="AD43" s="271">
        <f t="shared" ref="AD43:AD52" si="30">AB43/AC43</f>
        <v>4.4946928050340555E-5</v>
      </c>
      <c r="AE43" s="148">
        <v>1</v>
      </c>
      <c r="AF43" s="246">
        <v>200</v>
      </c>
      <c r="AG43" s="245">
        <f t="shared" si="20"/>
        <v>8.9893856100681114E-3</v>
      </c>
      <c r="AH43" s="802"/>
      <c r="AI43" s="243">
        <v>17</v>
      </c>
      <c r="AJ43" s="244" t="s">
        <v>96</v>
      </c>
      <c r="AK43" s="789"/>
      <c r="AL43" s="789"/>
      <c r="AM43" s="270">
        <v>9.1999999999999993</v>
      </c>
      <c r="AN43" s="157">
        <f>AN14</f>
        <v>195486</v>
      </c>
      <c r="AO43" s="271">
        <f t="shared" ref="AO43:AO52" si="31">AM43/AN43</f>
        <v>4.7062193712081678E-5</v>
      </c>
      <c r="AP43" s="148">
        <v>1</v>
      </c>
      <c r="AQ43" s="246">
        <v>200</v>
      </c>
      <c r="AR43" s="245">
        <f t="shared" si="21"/>
        <v>9.4124387424163354E-3</v>
      </c>
      <c r="AS43" s="802"/>
      <c r="AT43" s="243">
        <v>17</v>
      </c>
      <c r="AU43" s="244" t="s">
        <v>96</v>
      </c>
      <c r="AV43" s="789"/>
      <c r="AW43" s="789"/>
      <c r="AX43" s="270">
        <v>1</v>
      </c>
      <c r="AY43" s="157">
        <f>AY14</f>
        <v>21018</v>
      </c>
      <c r="AZ43" s="271">
        <f t="shared" ref="AZ43:AZ52" si="32">AX43/AY43</f>
        <v>4.7578266247977927E-5</v>
      </c>
      <c r="BA43" s="148">
        <v>1</v>
      </c>
      <c r="BB43" s="246">
        <v>200</v>
      </c>
      <c r="BC43" s="245">
        <f t="shared" si="22"/>
        <v>9.5156532495955862E-3</v>
      </c>
      <c r="BD43" s="802"/>
      <c r="BE43" s="248" t="e">
        <f>#REF!+F43+Q43+AB43+AM43+AX43</f>
        <v>#REF!</v>
      </c>
      <c r="BF43" s="248" t="e">
        <f>#REF!-'натнорм естеств-научн'!BE43</f>
        <v>#REF!</v>
      </c>
      <c r="BG43" s="248" t="e">
        <f>#REF!*#REF!+G43*K43+V43*R43+AG43*AC43+AR43*AN43+BC43*AY43</f>
        <v>#REF!</v>
      </c>
      <c r="BH43" s="248" t="e">
        <f>#REF!*#REF!</f>
        <v>#REF!</v>
      </c>
      <c r="BI43" s="148"/>
      <c r="BJ43" s="148"/>
      <c r="BK43" s="148"/>
      <c r="BL43" s="148"/>
      <c r="BM43" s="148"/>
      <c r="BN43" s="148"/>
      <c r="BO43" s="148"/>
      <c r="BP43" s="148"/>
      <c r="BQ43" s="148"/>
      <c r="BR43" s="148"/>
      <c r="BS43" s="184"/>
      <c r="BT43" s="243">
        <v>17</v>
      </c>
      <c r="BU43" s="244" t="s">
        <v>96</v>
      </c>
      <c r="BV43" s="789"/>
      <c r="BW43" s="789"/>
      <c r="BX43" s="270">
        <v>1</v>
      </c>
      <c r="BY43" s="157">
        <f>BY14</f>
        <v>25668</v>
      </c>
      <c r="BZ43" s="307">
        <f t="shared" ref="BZ43:BZ52" si="33">BX43/BY43</f>
        <v>3.8959015116097865E-5</v>
      </c>
      <c r="CA43" s="148">
        <v>1</v>
      </c>
      <c r="CB43" s="246">
        <v>200</v>
      </c>
      <c r="CC43" s="245">
        <f t="shared" si="23"/>
        <v>7.7918030232195729E-3</v>
      </c>
      <c r="CD43" s="802"/>
    </row>
    <row r="44" spans="1:82" outlineLevel="2">
      <c r="A44" s="813"/>
      <c r="B44" s="813"/>
      <c r="C44" s="240" t="str">
        <f>'расчет по направ'!M41</f>
        <v>Фотобумага</v>
      </c>
      <c r="D44" s="794" t="s">
        <v>179</v>
      </c>
      <c r="E44" s="794"/>
      <c r="F44" s="269">
        <f>ROUND((5)/443052*G44,1)</f>
        <v>0.3</v>
      </c>
      <c r="G44" s="198">
        <f>G14</f>
        <v>25668</v>
      </c>
      <c r="H44" s="241">
        <f>'расчет по направ'!R41</f>
        <v>1.2850992739189102E-4</v>
      </c>
      <c r="I44" s="193">
        <v>1</v>
      </c>
      <c r="J44" s="242">
        <v>600</v>
      </c>
      <c r="K44" s="250">
        <f t="shared" si="18"/>
        <v>7.7105956435134612E-2</v>
      </c>
      <c r="L44" s="833"/>
      <c r="M44" s="243">
        <v>18</v>
      </c>
      <c r="N44" s="244" t="s">
        <v>112</v>
      </c>
      <c r="O44" s="789"/>
      <c r="P44" s="789"/>
      <c r="Q44" s="270">
        <f>ROUND((5)/443052*R44,1)</f>
        <v>0.3</v>
      </c>
      <c r="R44" s="157">
        <f>R14</f>
        <v>24738</v>
      </c>
      <c r="S44" s="271">
        <f t="shared" si="29"/>
        <v>1.2127091923356779E-5</v>
      </c>
      <c r="T44" s="148">
        <v>1</v>
      </c>
      <c r="U44" s="246">
        <v>600</v>
      </c>
      <c r="V44" s="245">
        <f t="shared" si="19"/>
        <v>7.2762551540140668E-3</v>
      </c>
      <c r="W44" s="802"/>
      <c r="X44" s="243">
        <v>18</v>
      </c>
      <c r="Y44" s="244" t="s">
        <v>112</v>
      </c>
      <c r="Z44" s="789"/>
      <c r="AA44" s="789"/>
      <c r="AB44" s="270">
        <f>ROUND((5)/443052*AC44,1)</f>
        <v>2</v>
      </c>
      <c r="AC44" s="157">
        <f>AC14</f>
        <v>173538</v>
      </c>
      <c r="AD44" s="271">
        <f t="shared" si="30"/>
        <v>1.1524853346241168E-5</v>
      </c>
      <c r="AE44" s="148">
        <v>1</v>
      </c>
      <c r="AF44" s="246">
        <v>600</v>
      </c>
      <c r="AG44" s="245">
        <f t="shared" si="20"/>
        <v>6.9149120077447012E-3</v>
      </c>
      <c r="AH44" s="802"/>
      <c r="AI44" s="243">
        <v>18</v>
      </c>
      <c r="AJ44" s="244" t="s">
        <v>112</v>
      </c>
      <c r="AK44" s="789"/>
      <c r="AL44" s="789"/>
      <c r="AM44" s="270">
        <f>ROUND((5)/443052*AN44,1)</f>
        <v>2.2000000000000002</v>
      </c>
      <c r="AN44" s="157">
        <f>AN14</f>
        <v>195486</v>
      </c>
      <c r="AO44" s="271">
        <f t="shared" si="31"/>
        <v>1.1254002844193447E-5</v>
      </c>
      <c r="AP44" s="148">
        <v>1</v>
      </c>
      <c r="AQ44" s="246">
        <v>600</v>
      </c>
      <c r="AR44" s="245">
        <f t="shared" si="21"/>
        <v>6.7524017065160678E-3</v>
      </c>
      <c r="AS44" s="802"/>
      <c r="AT44" s="243">
        <v>18</v>
      </c>
      <c r="AU44" s="244" t="s">
        <v>112</v>
      </c>
      <c r="AV44" s="789"/>
      <c r="AW44" s="789"/>
      <c r="AX44" s="270">
        <f>ROUND((5)/443052*AY44,1)</f>
        <v>0.2</v>
      </c>
      <c r="AY44" s="157">
        <f>AY14</f>
        <v>21018</v>
      </c>
      <c r="AZ44" s="271">
        <f t="shared" si="32"/>
        <v>9.5156532495955856E-6</v>
      </c>
      <c r="BA44" s="148">
        <v>1</v>
      </c>
      <c r="BB44" s="246">
        <v>600</v>
      </c>
      <c r="BC44" s="245">
        <f t="shared" si="22"/>
        <v>5.7093919497573512E-3</v>
      </c>
      <c r="BD44" s="802"/>
      <c r="BE44" s="248" t="e">
        <f>#REF!+F44+Q44+AB44+AM44+AX44</f>
        <v>#REF!</v>
      </c>
      <c r="BF44" s="248" t="e">
        <f>#REF!-'натнорм естеств-научн'!BE44</f>
        <v>#REF!</v>
      </c>
      <c r="BG44" s="248" t="e">
        <f>#REF!*#REF!+G44*K44+V44*R44+AG44*AC44+AR44*AN44+BC44*AY44</f>
        <v>#REF!</v>
      </c>
      <c r="BH44" s="248" t="e">
        <f>#REF!*#REF!</f>
        <v>#REF!</v>
      </c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84"/>
      <c r="BT44" s="243">
        <v>18</v>
      </c>
      <c r="BU44" s="244" t="s">
        <v>112</v>
      </c>
      <c r="BV44" s="789"/>
      <c r="BW44" s="789"/>
      <c r="BX44" s="270">
        <f>ROUND((5)/443052*BY44,1)</f>
        <v>0.3</v>
      </c>
      <c r="BY44" s="157">
        <f>BY14</f>
        <v>25668</v>
      </c>
      <c r="BZ44" s="307">
        <f t="shared" si="33"/>
        <v>1.1687704534829358E-5</v>
      </c>
      <c r="CA44" s="148">
        <v>1</v>
      </c>
      <c r="CB44" s="246">
        <v>600</v>
      </c>
      <c r="CC44" s="245">
        <f t="shared" si="23"/>
        <v>7.0126227208976146E-3</v>
      </c>
      <c r="CD44" s="802"/>
    </row>
    <row r="45" spans="1:82" ht="15" customHeight="1" outlineLevel="2">
      <c r="A45" s="813"/>
      <c r="B45" s="813"/>
      <c r="C45" s="240" t="str">
        <f>'расчет по направ'!M42</f>
        <v>Пленка для ламинирования</v>
      </c>
      <c r="D45" s="794" t="s">
        <v>179</v>
      </c>
      <c r="E45" s="794"/>
      <c r="F45" s="269">
        <f>ROUND((2)/443052*G45,1)</f>
        <v>0.1</v>
      </c>
      <c r="G45" s="198">
        <f>G14</f>
        <v>25668</v>
      </c>
      <c r="H45" s="241">
        <f>'расчет по направ'!R42</f>
        <v>1.9276489108783655E-4</v>
      </c>
      <c r="I45" s="193">
        <v>1</v>
      </c>
      <c r="J45" s="242">
        <v>1350</v>
      </c>
      <c r="K45" s="250">
        <f t="shared" si="18"/>
        <v>0.26023260296857936</v>
      </c>
      <c r="L45" s="833"/>
      <c r="M45" s="243">
        <v>19</v>
      </c>
      <c r="N45" s="244" t="s">
        <v>113</v>
      </c>
      <c r="O45" s="789"/>
      <c r="P45" s="789"/>
      <c r="Q45" s="270">
        <f>ROUND((2)/443052*R45,1)</f>
        <v>0.1</v>
      </c>
      <c r="R45" s="157">
        <f>R14</f>
        <v>24738</v>
      </c>
      <c r="S45" s="271">
        <f t="shared" si="29"/>
        <v>4.0423639744522601E-6</v>
      </c>
      <c r="T45" s="148">
        <v>1</v>
      </c>
      <c r="U45" s="246">
        <v>1350</v>
      </c>
      <c r="V45" s="245">
        <f t="shared" si="19"/>
        <v>5.4571913655105508E-3</v>
      </c>
      <c r="W45" s="802"/>
      <c r="X45" s="243">
        <v>19</v>
      </c>
      <c r="Y45" s="244" t="s">
        <v>113</v>
      </c>
      <c r="Z45" s="789"/>
      <c r="AA45" s="789"/>
      <c r="AB45" s="270">
        <f>ROUND((2)/443052*AC45,1)</f>
        <v>0.8</v>
      </c>
      <c r="AC45" s="157">
        <f>AC14</f>
        <v>173538</v>
      </c>
      <c r="AD45" s="271">
        <f t="shared" si="30"/>
        <v>4.6099413384964675E-6</v>
      </c>
      <c r="AE45" s="148">
        <v>1</v>
      </c>
      <c r="AF45" s="246">
        <v>1350</v>
      </c>
      <c r="AG45" s="245">
        <f t="shared" si="20"/>
        <v>6.2234208069702314E-3</v>
      </c>
      <c r="AH45" s="802"/>
      <c r="AI45" s="243">
        <v>19</v>
      </c>
      <c r="AJ45" s="244" t="s">
        <v>113</v>
      </c>
      <c r="AK45" s="789"/>
      <c r="AL45" s="789"/>
      <c r="AM45" s="270">
        <f>ROUND((2)/443052*AN45,1)</f>
        <v>0.9</v>
      </c>
      <c r="AN45" s="157">
        <f>AN14</f>
        <v>195486</v>
      </c>
      <c r="AO45" s="271">
        <f t="shared" si="31"/>
        <v>4.6039102544427731E-6</v>
      </c>
      <c r="AP45" s="148">
        <v>1</v>
      </c>
      <c r="AQ45" s="246">
        <v>1350</v>
      </c>
      <c r="AR45" s="245">
        <f t="shared" si="21"/>
        <v>6.2152788434977442E-3</v>
      </c>
      <c r="AS45" s="802"/>
      <c r="AT45" s="243">
        <v>19</v>
      </c>
      <c r="AU45" s="244" t="s">
        <v>113</v>
      </c>
      <c r="AV45" s="789"/>
      <c r="AW45" s="789"/>
      <c r="AX45" s="270">
        <f>ROUND((2)/443052*AY45,1)</f>
        <v>0.1</v>
      </c>
      <c r="AY45" s="157">
        <f>AY14</f>
        <v>21018</v>
      </c>
      <c r="AZ45" s="271">
        <f t="shared" si="32"/>
        <v>4.7578266247977928E-6</v>
      </c>
      <c r="BA45" s="148">
        <v>1</v>
      </c>
      <c r="BB45" s="246">
        <v>1350</v>
      </c>
      <c r="BC45" s="245">
        <f t="shared" si="22"/>
        <v>6.42306594347702E-3</v>
      </c>
      <c r="BD45" s="802"/>
      <c r="BE45" s="248" t="e">
        <f>#REF!+F45+Q45+AB45+AM45+AX45</f>
        <v>#REF!</v>
      </c>
      <c r="BF45" s="248" t="e">
        <f>#REF!-'натнорм естеств-научн'!BE45</f>
        <v>#REF!</v>
      </c>
      <c r="BG45" s="248" t="e">
        <f>#REF!*#REF!+G45*K45+V45*R45+AG45*AC45+AR45*AN45+BC45*AY45</f>
        <v>#REF!</v>
      </c>
      <c r="BH45" s="248" t="e">
        <f>#REF!*#REF!</f>
        <v>#REF!</v>
      </c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84"/>
      <c r="BT45" s="243">
        <v>19</v>
      </c>
      <c r="BU45" s="244" t="s">
        <v>113</v>
      </c>
      <c r="BV45" s="789"/>
      <c r="BW45" s="789"/>
      <c r="BX45" s="270">
        <f>ROUND((2)/443052*BY45,1)</f>
        <v>0.1</v>
      </c>
      <c r="BY45" s="157">
        <f>BY14</f>
        <v>25668</v>
      </c>
      <c r="BZ45" s="307">
        <f t="shared" si="33"/>
        <v>3.895901511609787E-6</v>
      </c>
      <c r="CA45" s="148">
        <v>1</v>
      </c>
      <c r="CB45" s="246">
        <v>1350</v>
      </c>
      <c r="CC45" s="245">
        <f t="shared" si="23"/>
        <v>5.2594670406732125E-3</v>
      </c>
      <c r="CD45" s="802"/>
    </row>
    <row r="46" spans="1:82" ht="15" customHeight="1" outlineLevel="2">
      <c r="A46" s="813"/>
      <c r="B46" s="813"/>
      <c r="C46" s="240" t="str">
        <f>'расчет по направ'!M43</f>
        <v>Клей для горячего пистолета</v>
      </c>
      <c r="D46" s="794" t="s">
        <v>179</v>
      </c>
      <c r="E46" s="794"/>
      <c r="F46" s="269">
        <f>ROUND((5)/443052*G46,1)</f>
        <v>0.3</v>
      </c>
      <c r="G46" s="198">
        <f>G14</f>
        <v>25668</v>
      </c>
      <c r="H46" s="241">
        <f>'расчет по направ'!R43</f>
        <v>6.4254963695945511E-5</v>
      </c>
      <c r="I46" s="193">
        <v>1</v>
      </c>
      <c r="J46" s="242">
        <v>100</v>
      </c>
      <c r="K46" s="250">
        <f t="shared" si="18"/>
        <v>6.4254963695945513E-3</v>
      </c>
      <c r="L46" s="833"/>
      <c r="M46" s="243">
        <v>20</v>
      </c>
      <c r="N46" s="244" t="s">
        <v>115</v>
      </c>
      <c r="O46" s="789"/>
      <c r="P46" s="789"/>
      <c r="Q46" s="270">
        <f>ROUND((5)/443052*R46,1)</f>
        <v>0.3</v>
      </c>
      <c r="R46" s="157">
        <f>R14</f>
        <v>24738</v>
      </c>
      <c r="S46" s="271">
        <f t="shared" si="29"/>
        <v>1.2127091923356779E-5</v>
      </c>
      <c r="T46" s="148">
        <v>1</v>
      </c>
      <c r="U46" s="246">
        <v>100</v>
      </c>
      <c r="V46" s="245">
        <f t="shared" si="19"/>
        <v>1.2127091923356779E-3</v>
      </c>
      <c r="W46" s="802"/>
      <c r="X46" s="243">
        <v>20</v>
      </c>
      <c r="Y46" s="244" t="s">
        <v>115</v>
      </c>
      <c r="Z46" s="789"/>
      <c r="AA46" s="789"/>
      <c r="AB46" s="270">
        <f>ROUND((5)/443052*AC46,1)+0.2</f>
        <v>2.2000000000000002</v>
      </c>
      <c r="AC46" s="157">
        <f>AC14</f>
        <v>173538</v>
      </c>
      <c r="AD46" s="271">
        <f t="shared" si="30"/>
        <v>1.2677338680865287E-5</v>
      </c>
      <c r="AE46" s="148">
        <v>1</v>
      </c>
      <c r="AF46" s="246">
        <v>100</v>
      </c>
      <c r="AG46" s="245">
        <f t="shared" si="20"/>
        <v>1.2677338680865287E-3</v>
      </c>
      <c r="AH46" s="802"/>
      <c r="AI46" s="243">
        <v>20</v>
      </c>
      <c r="AJ46" s="244" t="s">
        <v>115</v>
      </c>
      <c r="AK46" s="789"/>
      <c r="AL46" s="789"/>
      <c r="AM46" s="270">
        <f>ROUND((5)/443052*AN46,1)</f>
        <v>2.2000000000000002</v>
      </c>
      <c r="AN46" s="157">
        <f>AN14</f>
        <v>195486</v>
      </c>
      <c r="AO46" s="271">
        <f t="shared" si="31"/>
        <v>1.1254002844193447E-5</v>
      </c>
      <c r="AP46" s="148">
        <v>1</v>
      </c>
      <c r="AQ46" s="246">
        <v>100</v>
      </c>
      <c r="AR46" s="245">
        <f t="shared" si="21"/>
        <v>1.1254002844193448E-3</v>
      </c>
      <c r="AS46" s="802"/>
      <c r="AT46" s="243">
        <v>20</v>
      </c>
      <c r="AU46" s="244" t="s">
        <v>115</v>
      </c>
      <c r="AV46" s="789"/>
      <c r="AW46" s="789"/>
      <c r="AX46" s="270"/>
      <c r="AY46" s="157">
        <f>AY14</f>
        <v>21018</v>
      </c>
      <c r="AZ46" s="271">
        <f t="shared" si="32"/>
        <v>0</v>
      </c>
      <c r="BA46" s="148">
        <v>1</v>
      </c>
      <c r="BB46" s="246">
        <v>100</v>
      </c>
      <c r="BC46" s="245">
        <f t="shared" si="22"/>
        <v>0</v>
      </c>
      <c r="BD46" s="802"/>
      <c r="BE46" s="248" t="e">
        <f>#REF!+F46+Q46+AB46+AM46+AX46</f>
        <v>#REF!</v>
      </c>
      <c r="BF46" s="248" t="e">
        <f>#REF!-'натнорм естеств-научн'!BE46</f>
        <v>#REF!</v>
      </c>
      <c r="BG46" s="248" t="e">
        <f>#REF!*#REF!+G46*K46+V46*R46+AG46*AC46+AR46*AN46+BC46*AY46</f>
        <v>#REF!</v>
      </c>
      <c r="BH46" s="248" t="e">
        <f>#REF!*#REF!</f>
        <v>#REF!</v>
      </c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84"/>
      <c r="BT46" s="243">
        <v>20</v>
      </c>
      <c r="BU46" s="244" t="s">
        <v>115</v>
      </c>
      <c r="BV46" s="789"/>
      <c r="BW46" s="789"/>
      <c r="BX46" s="270">
        <f>ROUND((5)/443052*BY46,1)</f>
        <v>0.3</v>
      </c>
      <c r="BY46" s="157">
        <f>BY14</f>
        <v>25668</v>
      </c>
      <c r="BZ46" s="307">
        <f t="shared" si="33"/>
        <v>1.1687704534829358E-5</v>
      </c>
      <c r="CA46" s="148">
        <v>1</v>
      </c>
      <c r="CB46" s="246">
        <v>100</v>
      </c>
      <c r="CC46" s="245">
        <f t="shared" si="23"/>
        <v>1.1687704534829358E-3</v>
      </c>
      <c r="CD46" s="802"/>
    </row>
    <row r="47" spans="1:82" ht="15" customHeight="1" outlineLevel="2">
      <c r="A47" s="813"/>
      <c r="B47" s="813"/>
      <c r="C47" s="240" t="str">
        <f>'расчет по направ'!M44</f>
        <v>Пленка для ламинирования</v>
      </c>
      <c r="D47" s="794" t="s">
        <v>179</v>
      </c>
      <c r="E47" s="794"/>
      <c r="F47" s="269">
        <f>ROUND((2)/443052*G47,1)</f>
        <v>0.1</v>
      </c>
      <c r="G47" s="198">
        <f>G14</f>
        <v>25668</v>
      </c>
      <c r="H47" s="241">
        <f>'расчет по направ'!R44</f>
        <v>0</v>
      </c>
      <c r="I47" s="193">
        <v>1</v>
      </c>
      <c r="J47" s="242">
        <v>1350</v>
      </c>
      <c r="K47" s="250">
        <f t="shared" si="18"/>
        <v>0</v>
      </c>
      <c r="L47" s="833"/>
      <c r="M47" s="243">
        <v>21</v>
      </c>
      <c r="N47" s="244" t="s">
        <v>113</v>
      </c>
      <c r="O47" s="789"/>
      <c r="P47" s="789"/>
      <c r="Q47" s="270">
        <f>ROUND((2)/443052*R47,1)</f>
        <v>0.1</v>
      </c>
      <c r="R47" s="157">
        <f>R14</f>
        <v>24738</v>
      </c>
      <c r="S47" s="271">
        <f t="shared" si="29"/>
        <v>4.0423639744522601E-6</v>
      </c>
      <c r="T47" s="148">
        <v>1</v>
      </c>
      <c r="U47" s="246">
        <v>1350</v>
      </c>
      <c r="V47" s="245">
        <f t="shared" si="19"/>
        <v>5.4571913655105508E-3</v>
      </c>
      <c r="W47" s="802"/>
      <c r="X47" s="243">
        <v>21</v>
      </c>
      <c r="Y47" s="244" t="s">
        <v>113</v>
      </c>
      <c r="Z47" s="789"/>
      <c r="AA47" s="789"/>
      <c r="AB47" s="270">
        <f>ROUND((2)/443052*AC47,1)</f>
        <v>0.8</v>
      </c>
      <c r="AC47" s="157">
        <f>AC14</f>
        <v>173538</v>
      </c>
      <c r="AD47" s="271">
        <f t="shared" si="30"/>
        <v>4.6099413384964675E-6</v>
      </c>
      <c r="AE47" s="148">
        <v>1</v>
      </c>
      <c r="AF47" s="246">
        <v>1350</v>
      </c>
      <c r="AG47" s="245">
        <f t="shared" si="20"/>
        <v>6.2234208069702314E-3</v>
      </c>
      <c r="AH47" s="802"/>
      <c r="AI47" s="243">
        <v>21</v>
      </c>
      <c r="AJ47" s="244" t="s">
        <v>113</v>
      </c>
      <c r="AK47" s="789"/>
      <c r="AL47" s="789"/>
      <c r="AM47" s="270">
        <f>ROUND((2)/443052*AN47,1)</f>
        <v>0.9</v>
      </c>
      <c r="AN47" s="157">
        <f>AN14</f>
        <v>195486</v>
      </c>
      <c r="AO47" s="271">
        <f t="shared" si="31"/>
        <v>4.6039102544427731E-6</v>
      </c>
      <c r="AP47" s="148">
        <v>1</v>
      </c>
      <c r="AQ47" s="246">
        <v>1350</v>
      </c>
      <c r="AR47" s="245">
        <f t="shared" si="21"/>
        <v>6.2152788434977442E-3</v>
      </c>
      <c r="AS47" s="802"/>
      <c r="AT47" s="243">
        <v>21</v>
      </c>
      <c r="AU47" s="244" t="s">
        <v>113</v>
      </c>
      <c r="AV47" s="789"/>
      <c r="AW47" s="789"/>
      <c r="AX47" s="270">
        <f>ROUND((2)/443052*AY47,1)</f>
        <v>0.1</v>
      </c>
      <c r="AY47" s="157">
        <f>AY14</f>
        <v>21018</v>
      </c>
      <c r="AZ47" s="271">
        <f t="shared" si="32"/>
        <v>4.7578266247977928E-6</v>
      </c>
      <c r="BA47" s="148">
        <v>1</v>
      </c>
      <c r="BB47" s="246">
        <v>1350</v>
      </c>
      <c r="BC47" s="245">
        <f t="shared" si="22"/>
        <v>6.42306594347702E-3</v>
      </c>
      <c r="BD47" s="802"/>
      <c r="BE47" s="248" t="e">
        <f>#REF!+F47+Q47+AB47+AM47+AX47</f>
        <v>#REF!</v>
      </c>
      <c r="BF47" s="248" t="e">
        <f>#REF!-'натнорм естеств-научн'!BE47</f>
        <v>#REF!</v>
      </c>
      <c r="BG47" s="248" t="e">
        <f>#REF!*#REF!+G47*K47+V47*R47+AG47*AC47+AR47*AN47+BC47*AY47</f>
        <v>#REF!</v>
      </c>
      <c r="BH47" s="248" t="e">
        <f>#REF!*#REF!</f>
        <v>#REF!</v>
      </c>
      <c r="BI47" s="148"/>
      <c r="BJ47" s="148"/>
      <c r="BK47" s="148"/>
      <c r="BL47" s="148"/>
      <c r="BM47" s="148"/>
      <c r="BN47" s="148"/>
      <c r="BO47" s="148"/>
      <c r="BP47" s="148"/>
      <c r="BQ47" s="148"/>
      <c r="BR47" s="148"/>
      <c r="BS47" s="184"/>
      <c r="BT47" s="243">
        <v>21</v>
      </c>
      <c r="BU47" s="244" t="s">
        <v>113</v>
      </c>
      <c r="BV47" s="789"/>
      <c r="BW47" s="789"/>
      <c r="BX47" s="270">
        <f>ROUND((2)/443052*BY47,1)</f>
        <v>0.1</v>
      </c>
      <c r="BY47" s="157">
        <f>BY14</f>
        <v>25668</v>
      </c>
      <c r="BZ47" s="307">
        <f t="shared" si="33"/>
        <v>3.895901511609787E-6</v>
      </c>
      <c r="CA47" s="148">
        <v>1</v>
      </c>
      <c r="CB47" s="246">
        <v>1350</v>
      </c>
      <c r="CC47" s="245">
        <f t="shared" si="23"/>
        <v>5.2594670406732125E-3</v>
      </c>
      <c r="CD47" s="802"/>
    </row>
    <row r="48" spans="1:82" ht="15" hidden="1" customHeight="1" outlineLevel="2">
      <c r="A48" s="813"/>
      <c r="B48" s="813"/>
      <c r="C48" s="240" t="s">
        <v>116</v>
      </c>
      <c r="D48" s="794" t="s">
        <v>179</v>
      </c>
      <c r="E48" s="794"/>
      <c r="F48" s="272"/>
      <c r="G48" s="198">
        <f>G14</f>
        <v>25668</v>
      </c>
      <c r="H48" s="241">
        <f t="shared" ref="H48:H52" si="34">F48/G48</f>
        <v>0</v>
      </c>
      <c r="I48" s="193">
        <v>1</v>
      </c>
      <c r="J48" s="242">
        <v>500</v>
      </c>
      <c r="K48" s="250">
        <f t="shared" si="18"/>
        <v>0</v>
      </c>
      <c r="L48" s="833"/>
      <c r="M48" s="243">
        <v>22</v>
      </c>
      <c r="N48" s="244" t="s">
        <v>116</v>
      </c>
      <c r="O48" s="789"/>
      <c r="P48" s="789"/>
      <c r="Q48" s="273"/>
      <c r="R48" s="157">
        <f>R14</f>
        <v>24738</v>
      </c>
      <c r="S48" s="271">
        <f t="shared" si="29"/>
        <v>0</v>
      </c>
      <c r="T48" s="148">
        <v>1</v>
      </c>
      <c r="U48" s="246">
        <v>500</v>
      </c>
      <c r="V48" s="245">
        <f t="shared" si="19"/>
        <v>0</v>
      </c>
      <c r="W48" s="802"/>
      <c r="X48" s="243">
        <v>22</v>
      </c>
      <c r="Y48" s="244" t="s">
        <v>116</v>
      </c>
      <c r="Z48" s="789"/>
      <c r="AA48" s="789"/>
      <c r="AB48" s="273">
        <v>6</v>
      </c>
      <c r="AC48" s="157">
        <f>AC14</f>
        <v>173538</v>
      </c>
      <c r="AD48" s="271">
        <f t="shared" si="30"/>
        <v>3.457456003872351E-5</v>
      </c>
      <c r="AE48" s="148">
        <v>1</v>
      </c>
      <c r="AF48" s="246">
        <v>500</v>
      </c>
      <c r="AG48" s="245">
        <f t="shared" si="20"/>
        <v>1.7287280019361754E-2</v>
      </c>
      <c r="AH48" s="802"/>
      <c r="AI48" s="243">
        <v>22</v>
      </c>
      <c r="AJ48" s="244" t="s">
        <v>116</v>
      </c>
      <c r="AK48" s="789"/>
      <c r="AL48" s="789"/>
      <c r="AM48" s="273"/>
      <c r="AN48" s="157">
        <f>AN14</f>
        <v>195486</v>
      </c>
      <c r="AO48" s="271">
        <f t="shared" si="31"/>
        <v>0</v>
      </c>
      <c r="AP48" s="148">
        <v>1</v>
      </c>
      <c r="AQ48" s="246">
        <v>500</v>
      </c>
      <c r="AR48" s="245">
        <f t="shared" si="21"/>
        <v>0</v>
      </c>
      <c r="AS48" s="802"/>
      <c r="AT48" s="243">
        <v>22</v>
      </c>
      <c r="AU48" s="244" t="s">
        <v>116</v>
      </c>
      <c r="AV48" s="789"/>
      <c r="AW48" s="789"/>
      <c r="AX48" s="273"/>
      <c r="AY48" s="157">
        <f>AY14</f>
        <v>21018</v>
      </c>
      <c r="AZ48" s="271">
        <f t="shared" si="32"/>
        <v>0</v>
      </c>
      <c r="BA48" s="148">
        <v>1</v>
      </c>
      <c r="BB48" s="246">
        <v>500</v>
      </c>
      <c r="BC48" s="245">
        <f t="shared" si="22"/>
        <v>0</v>
      </c>
      <c r="BD48" s="802"/>
      <c r="BE48" s="248" t="e">
        <f>#REF!+F48+Q48+AB48+AM48+AX48</f>
        <v>#REF!</v>
      </c>
      <c r="BF48" s="248" t="e">
        <f>#REF!-'натнорм естеств-научн'!BE48</f>
        <v>#REF!</v>
      </c>
      <c r="BG48" s="248" t="e">
        <f>#REF!*#REF!+G48*K48+V48*R48+AG48*AC48+AR48*AN48+BC48*AY48</f>
        <v>#REF!</v>
      </c>
      <c r="BH48" s="248" t="e">
        <f>#REF!*#REF!</f>
        <v>#REF!</v>
      </c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84"/>
      <c r="BT48" s="243">
        <v>22</v>
      </c>
      <c r="BU48" s="244" t="s">
        <v>116</v>
      </c>
      <c r="BV48" s="789"/>
      <c r="BW48" s="789"/>
      <c r="BX48" s="273"/>
      <c r="BY48" s="157">
        <f>BY14</f>
        <v>25668</v>
      </c>
      <c r="BZ48" s="307">
        <f t="shared" si="33"/>
        <v>0</v>
      </c>
      <c r="CA48" s="148">
        <v>1</v>
      </c>
      <c r="CB48" s="246">
        <v>500</v>
      </c>
      <c r="CC48" s="245">
        <f t="shared" si="23"/>
        <v>0</v>
      </c>
      <c r="CD48" s="802"/>
    </row>
    <row r="49" spans="1:82" ht="15" hidden="1" customHeight="1" outlineLevel="2">
      <c r="A49" s="813"/>
      <c r="B49" s="813"/>
      <c r="C49" s="240" t="s">
        <v>117</v>
      </c>
      <c r="D49" s="794" t="s">
        <v>179</v>
      </c>
      <c r="E49" s="794"/>
      <c r="F49" s="272"/>
      <c r="G49" s="198">
        <f>G14</f>
        <v>25668</v>
      </c>
      <c r="H49" s="241">
        <f t="shared" si="34"/>
        <v>0</v>
      </c>
      <c r="I49" s="193">
        <v>1</v>
      </c>
      <c r="J49" s="242">
        <v>300</v>
      </c>
      <c r="K49" s="250">
        <f t="shared" si="18"/>
        <v>0</v>
      </c>
      <c r="L49" s="833"/>
      <c r="M49" s="243">
        <v>23</v>
      </c>
      <c r="N49" s="244" t="s">
        <v>117</v>
      </c>
      <c r="O49" s="789"/>
      <c r="P49" s="789"/>
      <c r="Q49" s="273"/>
      <c r="R49" s="157">
        <f>R14</f>
        <v>24738</v>
      </c>
      <c r="S49" s="271">
        <f t="shared" si="29"/>
        <v>0</v>
      </c>
      <c r="T49" s="148">
        <v>1</v>
      </c>
      <c r="U49" s="246">
        <v>300</v>
      </c>
      <c r="V49" s="245">
        <f t="shared" si="19"/>
        <v>0</v>
      </c>
      <c r="W49" s="802"/>
      <c r="X49" s="243">
        <v>23</v>
      </c>
      <c r="Y49" s="244" t="s">
        <v>117</v>
      </c>
      <c r="Z49" s="789"/>
      <c r="AA49" s="789"/>
      <c r="AB49" s="273">
        <v>30</v>
      </c>
      <c r="AC49" s="157">
        <f>AC14</f>
        <v>173538</v>
      </c>
      <c r="AD49" s="271">
        <f t="shared" si="30"/>
        <v>1.7287280019361752E-4</v>
      </c>
      <c r="AE49" s="148">
        <v>1</v>
      </c>
      <c r="AF49" s="246">
        <v>300</v>
      </c>
      <c r="AG49" s="245">
        <f t="shared" si="20"/>
        <v>5.1861840058085258E-2</v>
      </c>
      <c r="AH49" s="802"/>
      <c r="AI49" s="243">
        <v>23</v>
      </c>
      <c r="AJ49" s="244" t="s">
        <v>117</v>
      </c>
      <c r="AK49" s="789"/>
      <c r="AL49" s="789"/>
      <c r="AM49" s="273"/>
      <c r="AN49" s="157">
        <f>AN14</f>
        <v>195486</v>
      </c>
      <c r="AO49" s="271">
        <f t="shared" si="31"/>
        <v>0</v>
      </c>
      <c r="AP49" s="148">
        <v>1</v>
      </c>
      <c r="AQ49" s="246">
        <v>300</v>
      </c>
      <c r="AR49" s="245">
        <f t="shared" si="21"/>
        <v>0</v>
      </c>
      <c r="AS49" s="802"/>
      <c r="AT49" s="243">
        <v>23</v>
      </c>
      <c r="AU49" s="244" t="s">
        <v>117</v>
      </c>
      <c r="AV49" s="789"/>
      <c r="AW49" s="789"/>
      <c r="AX49" s="273"/>
      <c r="AY49" s="157">
        <f>AY14</f>
        <v>21018</v>
      </c>
      <c r="AZ49" s="271">
        <f t="shared" si="32"/>
        <v>0</v>
      </c>
      <c r="BA49" s="148">
        <v>1</v>
      </c>
      <c r="BB49" s="246">
        <v>300</v>
      </c>
      <c r="BC49" s="245">
        <f t="shared" si="22"/>
        <v>0</v>
      </c>
      <c r="BD49" s="802"/>
      <c r="BE49" s="248" t="e">
        <f>#REF!+F49+Q49+AB49+AM49+AX49</f>
        <v>#REF!</v>
      </c>
      <c r="BF49" s="248" t="e">
        <f>#REF!-'натнорм естеств-научн'!BE49</f>
        <v>#REF!</v>
      </c>
      <c r="BG49" s="248" t="e">
        <f>#REF!*#REF!+G49*K49+V49*R49+AG49*AC49+AR49*AN49+BC49*AY49</f>
        <v>#REF!</v>
      </c>
      <c r="BH49" s="248" t="e">
        <f>#REF!*#REF!</f>
        <v>#REF!</v>
      </c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84"/>
      <c r="BT49" s="243">
        <v>23</v>
      </c>
      <c r="BU49" s="244" t="s">
        <v>117</v>
      </c>
      <c r="BV49" s="789"/>
      <c r="BW49" s="789"/>
      <c r="BX49" s="273"/>
      <c r="BY49" s="157">
        <f>BY14</f>
        <v>25668</v>
      </c>
      <c r="BZ49" s="307">
        <f t="shared" si="33"/>
        <v>0</v>
      </c>
      <c r="CA49" s="148">
        <v>1</v>
      </c>
      <c r="CB49" s="246">
        <v>300</v>
      </c>
      <c r="CC49" s="245">
        <f t="shared" si="23"/>
        <v>0</v>
      </c>
      <c r="CD49" s="802"/>
    </row>
    <row r="50" spans="1:82" ht="15" hidden="1" customHeight="1" outlineLevel="2">
      <c r="A50" s="813"/>
      <c r="B50" s="813"/>
      <c r="C50" s="240" t="s">
        <v>118</v>
      </c>
      <c r="D50" s="794" t="s">
        <v>179</v>
      </c>
      <c r="E50" s="794"/>
      <c r="F50" s="272"/>
      <c r="G50" s="198">
        <f>G14</f>
        <v>25668</v>
      </c>
      <c r="H50" s="241">
        <f t="shared" si="34"/>
        <v>0</v>
      </c>
      <c r="I50" s="193">
        <v>1</v>
      </c>
      <c r="J50" s="242">
        <v>300</v>
      </c>
      <c r="K50" s="250">
        <f t="shared" si="18"/>
        <v>0</v>
      </c>
      <c r="L50" s="833"/>
      <c r="M50" s="243">
        <v>24</v>
      </c>
      <c r="N50" s="244" t="s">
        <v>118</v>
      </c>
      <c r="O50" s="789"/>
      <c r="P50" s="789"/>
      <c r="Q50" s="273"/>
      <c r="R50" s="157">
        <f>R14</f>
        <v>24738</v>
      </c>
      <c r="S50" s="271">
        <f t="shared" si="29"/>
        <v>0</v>
      </c>
      <c r="T50" s="148">
        <v>1</v>
      </c>
      <c r="U50" s="246">
        <v>300</v>
      </c>
      <c r="V50" s="245">
        <f t="shared" si="19"/>
        <v>0</v>
      </c>
      <c r="W50" s="802"/>
      <c r="X50" s="243">
        <v>24</v>
      </c>
      <c r="Y50" s="244" t="s">
        <v>118</v>
      </c>
      <c r="Z50" s="789"/>
      <c r="AA50" s="789"/>
      <c r="AB50" s="273">
        <v>20</v>
      </c>
      <c r="AC50" s="157">
        <f>AC14</f>
        <v>173538</v>
      </c>
      <c r="AD50" s="271">
        <f t="shared" si="30"/>
        <v>1.1524853346241169E-4</v>
      </c>
      <c r="AE50" s="148">
        <v>1</v>
      </c>
      <c r="AF50" s="246">
        <v>300</v>
      </c>
      <c r="AG50" s="245">
        <f t="shared" si="20"/>
        <v>3.4574560038723508E-2</v>
      </c>
      <c r="AH50" s="802"/>
      <c r="AI50" s="243">
        <v>24</v>
      </c>
      <c r="AJ50" s="244" t="s">
        <v>118</v>
      </c>
      <c r="AK50" s="789"/>
      <c r="AL50" s="789"/>
      <c r="AM50" s="273"/>
      <c r="AN50" s="157">
        <f>AN14</f>
        <v>195486</v>
      </c>
      <c r="AO50" s="271">
        <f t="shared" si="31"/>
        <v>0</v>
      </c>
      <c r="AP50" s="148">
        <v>1</v>
      </c>
      <c r="AQ50" s="246">
        <v>300</v>
      </c>
      <c r="AR50" s="245">
        <f t="shared" si="21"/>
        <v>0</v>
      </c>
      <c r="AS50" s="802"/>
      <c r="AT50" s="243">
        <v>24</v>
      </c>
      <c r="AU50" s="244" t="s">
        <v>118</v>
      </c>
      <c r="AV50" s="789"/>
      <c r="AW50" s="789"/>
      <c r="AX50" s="273"/>
      <c r="AY50" s="157">
        <f>AY14</f>
        <v>21018</v>
      </c>
      <c r="AZ50" s="271">
        <f t="shared" si="32"/>
        <v>0</v>
      </c>
      <c r="BA50" s="148">
        <v>1</v>
      </c>
      <c r="BB50" s="246">
        <v>300</v>
      </c>
      <c r="BC50" s="245">
        <f t="shared" si="22"/>
        <v>0</v>
      </c>
      <c r="BD50" s="802"/>
      <c r="BE50" s="248" t="e">
        <f>#REF!+F50+Q50+AB50+AM50+AX50</f>
        <v>#REF!</v>
      </c>
      <c r="BF50" s="248" t="e">
        <f>#REF!-'натнорм естеств-научн'!BE50</f>
        <v>#REF!</v>
      </c>
      <c r="BG50" s="248" t="e">
        <f>#REF!*#REF!+G50*K50+V50*R50+AG50*AC50+AR50*AN50+BC50*AY50</f>
        <v>#REF!</v>
      </c>
      <c r="BH50" s="248" t="e">
        <f>#REF!*#REF!</f>
        <v>#REF!</v>
      </c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84"/>
      <c r="BT50" s="243">
        <v>24</v>
      </c>
      <c r="BU50" s="244" t="s">
        <v>118</v>
      </c>
      <c r="BV50" s="789"/>
      <c r="BW50" s="789"/>
      <c r="BX50" s="273"/>
      <c r="BY50" s="157">
        <f>BY14</f>
        <v>25668</v>
      </c>
      <c r="BZ50" s="307">
        <f t="shared" si="33"/>
        <v>0</v>
      </c>
      <c r="CA50" s="148">
        <v>1</v>
      </c>
      <c r="CB50" s="246">
        <v>300</v>
      </c>
      <c r="CC50" s="245">
        <f t="shared" si="23"/>
        <v>0</v>
      </c>
      <c r="CD50" s="802"/>
    </row>
    <row r="51" spans="1:82" ht="15" hidden="1" customHeight="1" outlineLevel="2">
      <c r="A51" s="813"/>
      <c r="B51" s="813"/>
      <c r="C51" s="240" t="s">
        <v>119</v>
      </c>
      <c r="D51" s="794" t="s">
        <v>179</v>
      </c>
      <c r="E51" s="794"/>
      <c r="F51" s="272"/>
      <c r="G51" s="198">
        <f>G14</f>
        <v>25668</v>
      </c>
      <c r="H51" s="241">
        <f t="shared" si="34"/>
        <v>0</v>
      </c>
      <c r="I51" s="193">
        <v>1</v>
      </c>
      <c r="J51" s="242">
        <v>155</v>
      </c>
      <c r="K51" s="250">
        <f t="shared" si="18"/>
        <v>0</v>
      </c>
      <c r="L51" s="833"/>
      <c r="M51" s="243">
        <v>25</v>
      </c>
      <c r="N51" s="244" t="s">
        <v>119</v>
      </c>
      <c r="O51" s="789"/>
      <c r="P51" s="789"/>
      <c r="Q51" s="273"/>
      <c r="R51" s="157">
        <f>R14</f>
        <v>24738</v>
      </c>
      <c r="S51" s="271">
        <f t="shared" si="29"/>
        <v>0</v>
      </c>
      <c r="T51" s="148">
        <v>1</v>
      </c>
      <c r="U51" s="246">
        <v>155</v>
      </c>
      <c r="V51" s="245">
        <f t="shared" si="19"/>
        <v>0</v>
      </c>
      <c r="W51" s="802"/>
      <c r="X51" s="243">
        <v>25</v>
      </c>
      <c r="Y51" s="244" t="s">
        <v>119</v>
      </c>
      <c r="Z51" s="789"/>
      <c r="AA51" s="789"/>
      <c r="AB51" s="273"/>
      <c r="AC51" s="157">
        <f>AC14</f>
        <v>173538</v>
      </c>
      <c r="AD51" s="271">
        <f t="shared" si="30"/>
        <v>0</v>
      </c>
      <c r="AE51" s="148">
        <v>1</v>
      </c>
      <c r="AF51" s="246">
        <v>155</v>
      </c>
      <c r="AG51" s="245">
        <f t="shared" si="20"/>
        <v>0</v>
      </c>
      <c r="AH51" s="802"/>
      <c r="AI51" s="243">
        <v>25</v>
      </c>
      <c r="AJ51" s="244" t="s">
        <v>119</v>
      </c>
      <c r="AK51" s="789"/>
      <c r="AL51" s="789"/>
      <c r="AM51" s="273"/>
      <c r="AN51" s="157">
        <f>AN14</f>
        <v>195486</v>
      </c>
      <c r="AO51" s="271">
        <f t="shared" si="31"/>
        <v>0</v>
      </c>
      <c r="AP51" s="148">
        <v>1</v>
      </c>
      <c r="AQ51" s="246">
        <v>155</v>
      </c>
      <c r="AR51" s="245">
        <f t="shared" si="21"/>
        <v>0</v>
      </c>
      <c r="AS51" s="802"/>
      <c r="AT51" s="243">
        <v>25</v>
      </c>
      <c r="AU51" s="244" t="s">
        <v>119</v>
      </c>
      <c r="AV51" s="789"/>
      <c r="AW51" s="789"/>
      <c r="AX51" s="273">
        <v>100</v>
      </c>
      <c r="AY51" s="157">
        <f>AY14</f>
        <v>21018</v>
      </c>
      <c r="AZ51" s="271">
        <f t="shared" si="32"/>
        <v>4.7578266247977922E-3</v>
      </c>
      <c r="BA51" s="148">
        <v>1</v>
      </c>
      <c r="BB51" s="246">
        <v>155</v>
      </c>
      <c r="BC51" s="245">
        <f t="shared" si="22"/>
        <v>0.73746312684365778</v>
      </c>
      <c r="BD51" s="802"/>
      <c r="BE51" s="248" t="e">
        <f>#REF!+F51+Q51+AB51+AM51+AX51</f>
        <v>#REF!</v>
      </c>
      <c r="BF51" s="248" t="e">
        <f>#REF!-'натнорм естеств-научн'!BE51</f>
        <v>#REF!</v>
      </c>
      <c r="BG51" s="248" t="e">
        <f>#REF!*#REF!+G51*K51+V51*R51+AG51*AC51+AR51*AN51+BC51*AY51</f>
        <v>#REF!</v>
      </c>
      <c r="BH51" s="248" t="e">
        <f>#REF!*#REF!</f>
        <v>#REF!</v>
      </c>
      <c r="BI51" s="148"/>
      <c r="BJ51" s="148"/>
      <c r="BK51" s="148"/>
      <c r="BL51" s="148"/>
      <c r="BM51" s="148"/>
      <c r="BN51" s="148"/>
      <c r="BO51" s="148"/>
      <c r="BP51" s="148"/>
      <c r="BQ51" s="148"/>
      <c r="BR51" s="148"/>
      <c r="BS51" s="184"/>
      <c r="BT51" s="243">
        <v>25</v>
      </c>
      <c r="BU51" s="244" t="s">
        <v>119</v>
      </c>
      <c r="BV51" s="789"/>
      <c r="BW51" s="789"/>
      <c r="BX51" s="273"/>
      <c r="BY51" s="157">
        <f>BY14</f>
        <v>25668</v>
      </c>
      <c r="BZ51" s="307">
        <f t="shared" si="33"/>
        <v>0</v>
      </c>
      <c r="CA51" s="148">
        <v>1</v>
      </c>
      <c r="CB51" s="246">
        <v>155</v>
      </c>
      <c r="CC51" s="245">
        <f t="shared" si="23"/>
        <v>0</v>
      </c>
      <c r="CD51" s="802"/>
    </row>
    <row r="52" spans="1:82" ht="15" hidden="1" customHeight="1" outlineLevel="2">
      <c r="A52" s="813"/>
      <c r="B52" s="813"/>
      <c r="C52" s="240" t="s">
        <v>120</v>
      </c>
      <c r="D52" s="794" t="s">
        <v>179</v>
      </c>
      <c r="E52" s="794"/>
      <c r="F52" s="272"/>
      <c r="G52" s="198">
        <f>G14</f>
        <v>25668</v>
      </c>
      <c r="H52" s="241">
        <f t="shared" si="34"/>
        <v>0</v>
      </c>
      <c r="I52" s="193">
        <v>1</v>
      </c>
      <c r="J52" s="242">
        <v>131</v>
      </c>
      <c r="K52" s="250">
        <f t="shared" si="18"/>
        <v>0</v>
      </c>
      <c r="L52" s="833"/>
      <c r="M52" s="243">
        <v>26</v>
      </c>
      <c r="N52" s="244" t="s">
        <v>120</v>
      </c>
      <c r="O52" s="789"/>
      <c r="P52" s="789"/>
      <c r="Q52" s="273">
        <v>1</v>
      </c>
      <c r="R52" s="157">
        <f>R14</f>
        <v>24738</v>
      </c>
      <c r="S52" s="271">
        <f t="shared" si="29"/>
        <v>4.0423639744522598E-5</v>
      </c>
      <c r="T52" s="148">
        <v>1</v>
      </c>
      <c r="U52" s="246">
        <v>131</v>
      </c>
      <c r="V52" s="245">
        <f t="shared" si="19"/>
        <v>5.29549680653246E-3</v>
      </c>
      <c r="W52" s="802"/>
      <c r="X52" s="243">
        <v>26</v>
      </c>
      <c r="Y52" s="244" t="s">
        <v>120</v>
      </c>
      <c r="Z52" s="789"/>
      <c r="AA52" s="789"/>
      <c r="AB52" s="273">
        <v>1</v>
      </c>
      <c r="AC52" s="157">
        <f>AC14</f>
        <v>173538</v>
      </c>
      <c r="AD52" s="271">
        <f t="shared" si="30"/>
        <v>5.7624266731205842E-6</v>
      </c>
      <c r="AE52" s="148">
        <v>1</v>
      </c>
      <c r="AF52" s="246">
        <v>131</v>
      </c>
      <c r="AG52" s="245">
        <f t="shared" si="20"/>
        <v>7.5487789417879648E-4</v>
      </c>
      <c r="AH52" s="802"/>
      <c r="AI52" s="243">
        <v>26</v>
      </c>
      <c r="AJ52" s="244" t="s">
        <v>120</v>
      </c>
      <c r="AK52" s="789"/>
      <c r="AL52" s="789"/>
      <c r="AM52" s="273">
        <v>8</v>
      </c>
      <c r="AN52" s="157">
        <f>AN14</f>
        <v>195486</v>
      </c>
      <c r="AO52" s="271">
        <f t="shared" si="31"/>
        <v>4.0923646706157987E-5</v>
      </c>
      <c r="AP52" s="148">
        <v>1</v>
      </c>
      <c r="AQ52" s="246">
        <v>131</v>
      </c>
      <c r="AR52" s="245">
        <f t="shared" si="21"/>
        <v>5.3609977185066961E-3</v>
      </c>
      <c r="AS52" s="802"/>
      <c r="AT52" s="243">
        <v>26</v>
      </c>
      <c r="AU52" s="244" t="s">
        <v>120</v>
      </c>
      <c r="AV52" s="789"/>
      <c r="AW52" s="789"/>
      <c r="AX52" s="273"/>
      <c r="AY52" s="157">
        <f>AY14</f>
        <v>21018</v>
      </c>
      <c r="AZ52" s="271">
        <f t="shared" si="32"/>
        <v>0</v>
      </c>
      <c r="BA52" s="148">
        <v>1</v>
      </c>
      <c r="BB52" s="246">
        <v>131</v>
      </c>
      <c r="BC52" s="245">
        <f t="shared" si="22"/>
        <v>0</v>
      </c>
      <c r="BD52" s="802"/>
      <c r="BE52" s="248" t="e">
        <f>#REF!+F52+Q52+AB52+AM52+AX52</f>
        <v>#REF!</v>
      </c>
      <c r="BF52" s="248" t="e">
        <f>#REF!-'натнорм естеств-научн'!BE52</f>
        <v>#REF!</v>
      </c>
      <c r="BG52" s="248" t="e">
        <f>#REF!*#REF!+G52*K52+V52*R52+AG52*AC52+AR52*AN52+BC52*AY52</f>
        <v>#REF!</v>
      </c>
      <c r="BH52" s="248" t="e">
        <f>#REF!*#REF!</f>
        <v>#REF!</v>
      </c>
      <c r="BI52" s="148"/>
      <c r="BJ52" s="148"/>
      <c r="BK52" s="148"/>
      <c r="BL52" s="148"/>
      <c r="BM52" s="148"/>
      <c r="BN52" s="148"/>
      <c r="BO52" s="148"/>
      <c r="BP52" s="148"/>
      <c r="BQ52" s="148"/>
      <c r="BR52" s="148"/>
      <c r="BS52" s="184"/>
      <c r="BT52" s="243">
        <v>26</v>
      </c>
      <c r="BU52" s="244" t="s">
        <v>120</v>
      </c>
      <c r="BV52" s="789"/>
      <c r="BW52" s="789"/>
      <c r="BX52" s="273"/>
      <c r="BY52" s="157">
        <f>BY14</f>
        <v>25668</v>
      </c>
      <c r="BZ52" s="307">
        <f t="shared" si="33"/>
        <v>0</v>
      </c>
      <c r="CA52" s="148">
        <v>1</v>
      </c>
      <c r="CB52" s="246">
        <v>131</v>
      </c>
      <c r="CC52" s="245">
        <f t="shared" si="23"/>
        <v>0</v>
      </c>
      <c r="CD52" s="802"/>
    </row>
    <row r="53" spans="1:82" ht="15" hidden="1" customHeight="1" outlineLevel="2">
      <c r="A53" s="813"/>
      <c r="B53" s="813"/>
      <c r="C53" s="804"/>
      <c r="D53" s="804"/>
      <c r="E53" s="804"/>
      <c r="F53" s="804"/>
      <c r="G53" s="804"/>
      <c r="H53" s="804"/>
      <c r="I53" s="804"/>
      <c r="J53" s="804"/>
      <c r="K53" s="257">
        <f>SUM(K27:K52)</f>
        <v>0.81160444644348784</v>
      </c>
      <c r="L53" s="833"/>
      <c r="M53" s="805" t="s">
        <v>43</v>
      </c>
      <c r="N53" s="805"/>
      <c r="O53" s="805"/>
      <c r="P53" s="805"/>
      <c r="Q53" s="805"/>
      <c r="R53" s="805"/>
      <c r="S53" s="805"/>
      <c r="T53" s="805"/>
      <c r="U53" s="805"/>
      <c r="V53" s="258">
        <f>SUM(V27:V52)</f>
        <v>0.32900800388066948</v>
      </c>
      <c r="W53" s="802"/>
      <c r="X53" s="805" t="s">
        <v>43</v>
      </c>
      <c r="Y53" s="805"/>
      <c r="Z53" s="805"/>
      <c r="AA53" s="805"/>
      <c r="AB53" s="805"/>
      <c r="AC53" s="805"/>
      <c r="AD53" s="805"/>
      <c r="AE53" s="805"/>
      <c r="AF53" s="805"/>
      <c r="AG53" s="258">
        <f>SUM(AG27:AG52)</f>
        <v>0.44441563231107878</v>
      </c>
      <c r="AH53" s="802"/>
      <c r="AI53" s="805" t="s">
        <v>43</v>
      </c>
      <c r="AJ53" s="805"/>
      <c r="AK53" s="805"/>
      <c r="AL53" s="805"/>
      <c r="AM53" s="805"/>
      <c r="AN53" s="805"/>
      <c r="AO53" s="805"/>
      <c r="AP53" s="805"/>
      <c r="AQ53" s="805"/>
      <c r="AR53" s="258">
        <f>SUM(AR27:AR52)</f>
        <v>0.27567191512435674</v>
      </c>
      <c r="AS53" s="802"/>
      <c r="AT53" s="805" t="s">
        <v>43</v>
      </c>
      <c r="AU53" s="805"/>
      <c r="AV53" s="805"/>
      <c r="AW53" s="805"/>
      <c r="AX53" s="805"/>
      <c r="AY53" s="805"/>
      <c r="AZ53" s="805"/>
      <c r="BA53" s="805"/>
      <c r="BB53" s="805"/>
      <c r="BC53" s="258">
        <f>SUM(BC27:BC52)</f>
        <v>1.0374916738034066</v>
      </c>
      <c r="BD53" s="802"/>
      <c r="BE53" s="248" t="e">
        <f>#REF!+F53+Q53+AB53+AM53+AX53</f>
        <v>#REF!</v>
      </c>
      <c r="BF53" s="248" t="e">
        <f>#REF!-'натнорм естеств-научн'!BE53</f>
        <v>#REF!</v>
      </c>
      <c r="BG53" s="248" t="e">
        <f>#REF!*#REF!+G53*K53+V53*R53+AG53*AC53+AR53*AN53+BC53*AY53</f>
        <v>#REF!</v>
      </c>
      <c r="BH53" s="248" t="e">
        <f>#REF!*#REF!</f>
        <v>#REF!</v>
      </c>
      <c r="BI53" s="148"/>
      <c r="BJ53" s="148"/>
      <c r="BK53" s="148"/>
      <c r="BL53" s="148"/>
      <c r="BM53" s="148"/>
      <c r="BN53" s="148"/>
      <c r="BO53" s="148"/>
      <c r="BP53" s="148"/>
      <c r="BQ53" s="148"/>
      <c r="BR53" s="148"/>
      <c r="BS53" s="184"/>
      <c r="BT53" s="805" t="s">
        <v>43</v>
      </c>
      <c r="BU53" s="805"/>
      <c r="BV53" s="805"/>
      <c r="BW53" s="805"/>
      <c r="BX53" s="805"/>
      <c r="BY53" s="805"/>
      <c r="BZ53" s="805"/>
      <c r="CA53" s="805"/>
      <c r="CB53" s="805"/>
      <c r="CC53" s="258">
        <f>SUM(CC27:CC52)</f>
        <v>0.31073710456599662</v>
      </c>
      <c r="CD53" s="802"/>
    </row>
    <row r="54" spans="1:82" s="44" customFormat="1" ht="15" hidden="1" customHeight="1" outlineLevel="2">
      <c r="A54" s="813"/>
      <c r="B54" s="813"/>
      <c r="C54" s="274"/>
      <c r="D54" s="274"/>
      <c r="E54" s="274"/>
      <c r="F54" s="274"/>
      <c r="G54" s="274"/>
      <c r="H54" s="274"/>
      <c r="I54" s="274"/>
      <c r="J54" s="274"/>
      <c r="K54" s="257"/>
      <c r="L54" s="283"/>
      <c r="M54" s="310"/>
      <c r="N54" s="310"/>
      <c r="O54" s="310"/>
      <c r="P54" s="310"/>
      <c r="Q54" s="310"/>
      <c r="R54" s="311"/>
      <c r="S54" s="310"/>
      <c r="T54" s="310"/>
      <c r="U54" s="310"/>
      <c r="V54" s="262"/>
      <c r="W54" s="312"/>
      <c r="X54" s="310"/>
      <c r="Y54" s="310"/>
      <c r="Z54" s="310"/>
      <c r="AA54" s="310"/>
      <c r="AB54" s="310"/>
      <c r="AC54" s="311"/>
      <c r="AD54" s="310"/>
      <c r="AE54" s="310"/>
      <c r="AF54" s="310"/>
      <c r="AG54" s="262"/>
      <c r="AH54" s="312"/>
      <c r="AI54" s="310"/>
      <c r="AJ54" s="310"/>
      <c r="AK54" s="310"/>
      <c r="AL54" s="310"/>
      <c r="AM54" s="310"/>
      <c r="AN54" s="311"/>
      <c r="AO54" s="310"/>
      <c r="AP54" s="310"/>
      <c r="AQ54" s="310"/>
      <c r="AR54" s="262"/>
      <c r="AS54" s="312"/>
      <c r="AT54" s="310"/>
      <c r="AU54" s="310"/>
      <c r="AV54" s="310"/>
      <c r="AW54" s="310"/>
      <c r="AX54" s="310"/>
      <c r="AY54" s="311"/>
      <c r="AZ54" s="310"/>
      <c r="BA54" s="310"/>
      <c r="BB54" s="310"/>
      <c r="BC54" s="262"/>
      <c r="BD54" s="312"/>
      <c r="BE54" s="248" t="e">
        <f>#REF!+F54+Q54+AB54+AM54+AX54</f>
        <v>#REF!</v>
      </c>
      <c r="BF54" s="248" t="e">
        <f>#REF!-'натнорм естеств-научн'!BE54</f>
        <v>#REF!</v>
      </c>
      <c r="BG54" s="248" t="e">
        <f>#REF!*#REF!+G54*J54+V54*R54+AG54*AC54+AR54*AN54+BC54*AY54</f>
        <v>#REF!</v>
      </c>
      <c r="BH54" s="31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184"/>
      <c r="BT54" s="310"/>
      <c r="BU54" s="310"/>
      <c r="BV54" s="310"/>
      <c r="BW54" s="310"/>
      <c r="BX54" s="310"/>
      <c r="BY54" s="311"/>
      <c r="BZ54" s="310"/>
      <c r="CA54" s="310"/>
      <c r="CB54" s="310"/>
      <c r="CC54" s="262"/>
      <c r="CD54" s="312"/>
    </row>
    <row r="55" spans="1:82" s="37" customFormat="1" ht="68.25" hidden="1" customHeight="1">
      <c r="A55" s="813"/>
      <c r="B55" s="813"/>
      <c r="C55" s="265" t="s">
        <v>3</v>
      </c>
      <c r="D55" s="798"/>
      <c r="E55" s="798"/>
      <c r="F55" s="265" t="s">
        <v>64</v>
      </c>
      <c r="G55" s="265" t="s">
        <v>2</v>
      </c>
      <c r="H55" s="267" t="s">
        <v>59</v>
      </c>
      <c r="I55" s="267" t="s">
        <v>62</v>
      </c>
      <c r="J55" s="267" t="s">
        <v>76</v>
      </c>
      <c r="K55" s="267" t="s">
        <v>5</v>
      </c>
      <c r="L55" s="267" t="s">
        <v>0</v>
      </c>
      <c r="M55" s="266" t="s">
        <v>1</v>
      </c>
      <c r="N55" s="266" t="s">
        <v>3</v>
      </c>
      <c r="O55" s="799"/>
      <c r="P55" s="799"/>
      <c r="Q55" s="266" t="s">
        <v>64</v>
      </c>
      <c r="R55" s="266" t="s">
        <v>2</v>
      </c>
      <c r="S55" s="268" t="s">
        <v>59</v>
      </c>
      <c r="T55" s="268" t="s">
        <v>62</v>
      </c>
      <c r="U55" s="268" t="s">
        <v>76</v>
      </c>
      <c r="V55" s="268" t="s">
        <v>5</v>
      </c>
      <c r="W55" s="268" t="s">
        <v>0</v>
      </c>
      <c r="X55" s="266" t="s">
        <v>1</v>
      </c>
      <c r="Y55" s="266" t="s">
        <v>3</v>
      </c>
      <c r="Z55" s="799"/>
      <c r="AA55" s="799"/>
      <c r="AB55" s="266" t="s">
        <v>64</v>
      </c>
      <c r="AC55" s="266" t="s">
        <v>2</v>
      </c>
      <c r="AD55" s="268" t="s">
        <v>59</v>
      </c>
      <c r="AE55" s="268" t="s">
        <v>62</v>
      </c>
      <c r="AF55" s="268" t="s">
        <v>76</v>
      </c>
      <c r="AG55" s="268" t="s">
        <v>5</v>
      </c>
      <c r="AH55" s="268" t="s">
        <v>0</v>
      </c>
      <c r="AI55" s="266" t="s">
        <v>1</v>
      </c>
      <c r="AJ55" s="266" t="s">
        <v>3</v>
      </c>
      <c r="AK55" s="799"/>
      <c r="AL55" s="799"/>
      <c r="AM55" s="266" t="s">
        <v>64</v>
      </c>
      <c r="AN55" s="266" t="s">
        <v>2</v>
      </c>
      <c r="AO55" s="268" t="s">
        <v>59</v>
      </c>
      <c r="AP55" s="268" t="s">
        <v>62</v>
      </c>
      <c r="AQ55" s="268" t="s">
        <v>76</v>
      </c>
      <c r="AR55" s="268" t="s">
        <v>5</v>
      </c>
      <c r="AS55" s="268" t="s">
        <v>0</v>
      </c>
      <c r="AT55" s="266" t="s">
        <v>1</v>
      </c>
      <c r="AU55" s="266" t="s">
        <v>3</v>
      </c>
      <c r="AV55" s="799"/>
      <c r="AW55" s="799"/>
      <c r="AX55" s="266" t="s">
        <v>64</v>
      </c>
      <c r="AY55" s="266" t="s">
        <v>2</v>
      </c>
      <c r="AZ55" s="268" t="s">
        <v>59</v>
      </c>
      <c r="BA55" s="268" t="s">
        <v>62</v>
      </c>
      <c r="BB55" s="268" t="s">
        <v>76</v>
      </c>
      <c r="BC55" s="268" t="s">
        <v>5</v>
      </c>
      <c r="BD55" s="268" t="s">
        <v>0</v>
      </c>
      <c r="BE55" s="248"/>
      <c r="BF55" s="248"/>
      <c r="BG55" s="248"/>
      <c r="BH55" s="268"/>
      <c r="BI55" s="308"/>
      <c r="BJ55" s="308"/>
      <c r="BK55" s="308"/>
      <c r="BL55" s="308"/>
      <c r="BM55" s="308"/>
      <c r="BN55" s="308"/>
      <c r="BO55" s="308"/>
      <c r="BP55" s="308"/>
      <c r="BQ55" s="308"/>
      <c r="BR55" s="308"/>
      <c r="BS55" s="309"/>
      <c r="BT55" s="266" t="s">
        <v>1</v>
      </c>
      <c r="BU55" s="266" t="s">
        <v>3</v>
      </c>
      <c r="BV55" s="799"/>
      <c r="BW55" s="799"/>
      <c r="BX55" s="266" t="s">
        <v>64</v>
      </c>
      <c r="BY55" s="266" t="s">
        <v>2</v>
      </c>
      <c r="BZ55" s="268" t="s">
        <v>59</v>
      </c>
      <c r="CA55" s="268" t="s">
        <v>62</v>
      </c>
      <c r="CB55" s="268" t="s">
        <v>76</v>
      </c>
      <c r="CC55" s="268" t="s">
        <v>5</v>
      </c>
      <c r="CD55" s="268" t="s">
        <v>0</v>
      </c>
    </row>
    <row r="56" spans="1:82" ht="15" hidden="1" customHeight="1">
      <c r="A56" s="813"/>
      <c r="B56" s="813"/>
      <c r="C56" s="267">
        <v>2</v>
      </c>
      <c r="D56" s="796"/>
      <c r="E56" s="796"/>
      <c r="F56" s="267">
        <v>3</v>
      </c>
      <c r="G56" s="267">
        <v>4</v>
      </c>
      <c r="H56" s="267" t="s">
        <v>81</v>
      </c>
      <c r="I56" s="267">
        <v>6</v>
      </c>
      <c r="J56" s="267">
        <v>7</v>
      </c>
      <c r="K56" s="267" t="s">
        <v>61</v>
      </c>
      <c r="L56" s="267">
        <v>9</v>
      </c>
      <c r="M56" s="268">
        <v>1</v>
      </c>
      <c r="N56" s="268">
        <v>2</v>
      </c>
      <c r="O56" s="797"/>
      <c r="P56" s="797"/>
      <c r="Q56" s="268">
        <v>3</v>
      </c>
      <c r="R56" s="268">
        <v>4</v>
      </c>
      <c r="S56" s="268" t="s">
        <v>81</v>
      </c>
      <c r="T56" s="268">
        <v>6</v>
      </c>
      <c r="U56" s="268">
        <v>7</v>
      </c>
      <c r="V56" s="268" t="s">
        <v>61</v>
      </c>
      <c r="W56" s="268">
        <v>9</v>
      </c>
      <c r="X56" s="268">
        <v>1</v>
      </c>
      <c r="Y56" s="268">
        <v>2</v>
      </c>
      <c r="Z56" s="797"/>
      <c r="AA56" s="797"/>
      <c r="AB56" s="268">
        <v>3</v>
      </c>
      <c r="AC56" s="268">
        <v>4</v>
      </c>
      <c r="AD56" s="268" t="s">
        <v>81</v>
      </c>
      <c r="AE56" s="268">
        <v>6</v>
      </c>
      <c r="AF56" s="268">
        <v>7</v>
      </c>
      <c r="AG56" s="268" t="s">
        <v>61</v>
      </c>
      <c r="AH56" s="268">
        <v>9</v>
      </c>
      <c r="AI56" s="268">
        <v>1</v>
      </c>
      <c r="AJ56" s="268">
        <v>2</v>
      </c>
      <c r="AK56" s="797"/>
      <c r="AL56" s="797"/>
      <c r="AM56" s="268">
        <v>3</v>
      </c>
      <c r="AN56" s="268">
        <v>4</v>
      </c>
      <c r="AO56" s="268" t="s">
        <v>81</v>
      </c>
      <c r="AP56" s="268">
        <v>6</v>
      </c>
      <c r="AQ56" s="268">
        <v>7</v>
      </c>
      <c r="AR56" s="268" t="s">
        <v>61</v>
      </c>
      <c r="AS56" s="268">
        <v>9</v>
      </c>
      <c r="AT56" s="268">
        <v>1</v>
      </c>
      <c r="AU56" s="268">
        <v>2</v>
      </c>
      <c r="AV56" s="797"/>
      <c r="AW56" s="797"/>
      <c r="AX56" s="268">
        <v>3</v>
      </c>
      <c r="AY56" s="268">
        <v>4</v>
      </c>
      <c r="AZ56" s="268" t="s">
        <v>81</v>
      </c>
      <c r="BA56" s="268">
        <v>6</v>
      </c>
      <c r="BB56" s="268">
        <v>7</v>
      </c>
      <c r="BC56" s="268" t="s">
        <v>61</v>
      </c>
      <c r="BD56" s="268">
        <v>9</v>
      </c>
      <c r="BE56" s="248"/>
      <c r="BF56" s="248"/>
      <c r="BG56" s="248"/>
      <c r="BH56" s="26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84"/>
      <c r="BT56" s="268">
        <v>1</v>
      </c>
      <c r="BU56" s="268">
        <v>2</v>
      </c>
      <c r="BV56" s="797"/>
      <c r="BW56" s="797"/>
      <c r="BX56" s="268">
        <v>3</v>
      </c>
      <c r="BY56" s="268">
        <v>4</v>
      </c>
      <c r="BZ56" s="268" t="s">
        <v>81</v>
      </c>
      <c r="CA56" s="268">
        <v>6</v>
      </c>
      <c r="CB56" s="268">
        <v>7</v>
      </c>
      <c r="CC56" s="268" t="s">
        <v>61</v>
      </c>
      <c r="CD56" s="268">
        <v>9</v>
      </c>
    </row>
    <row r="57" spans="1:82" ht="27" customHeight="1">
      <c r="A57" s="813"/>
      <c r="B57" s="813"/>
      <c r="C57" s="808" t="s">
        <v>8</v>
      </c>
      <c r="D57" s="808"/>
      <c r="E57" s="808"/>
      <c r="F57" s="808"/>
      <c r="G57" s="808"/>
      <c r="H57" s="808"/>
      <c r="I57" s="808"/>
      <c r="J57" s="808"/>
      <c r="K57" s="808"/>
      <c r="L57" s="808"/>
      <c r="M57" s="843"/>
      <c r="N57" s="843"/>
      <c r="O57" s="843"/>
      <c r="P57" s="843"/>
      <c r="Q57" s="843"/>
      <c r="R57" s="843"/>
      <c r="S57" s="843"/>
      <c r="T57" s="843"/>
      <c r="U57" s="843"/>
      <c r="V57" s="843"/>
      <c r="W57" s="843"/>
      <c r="X57" s="843"/>
      <c r="Y57" s="843"/>
      <c r="Z57" s="843"/>
      <c r="AA57" s="843"/>
      <c r="AB57" s="843"/>
      <c r="AC57" s="843"/>
      <c r="AD57" s="843"/>
      <c r="AE57" s="843"/>
      <c r="AF57" s="843"/>
      <c r="AG57" s="843"/>
      <c r="AH57" s="843"/>
      <c r="AI57" s="843"/>
      <c r="AJ57" s="843"/>
      <c r="AK57" s="843"/>
      <c r="AL57" s="843"/>
      <c r="AM57" s="843"/>
      <c r="AN57" s="843"/>
      <c r="AO57" s="843"/>
      <c r="AP57" s="843"/>
      <c r="AQ57" s="843"/>
      <c r="AR57" s="843"/>
      <c r="AS57" s="843"/>
      <c r="AT57" s="843"/>
      <c r="AU57" s="843"/>
      <c r="AV57" s="843"/>
      <c r="AW57" s="843"/>
      <c r="AX57" s="843"/>
      <c r="AY57" s="843"/>
      <c r="AZ57" s="843"/>
      <c r="BA57" s="843"/>
      <c r="BB57" s="843"/>
      <c r="BC57" s="843"/>
      <c r="BD57" s="843"/>
      <c r="BE57" s="843"/>
      <c r="BF57" s="843"/>
      <c r="BG57" s="843"/>
      <c r="BH57" s="843"/>
      <c r="BI57" s="843"/>
      <c r="BJ57" s="843"/>
      <c r="BK57" s="843"/>
      <c r="BL57" s="843"/>
      <c r="BM57" s="843"/>
      <c r="BN57" s="843"/>
      <c r="BO57" s="843"/>
      <c r="BP57" s="843"/>
      <c r="BQ57" s="843"/>
      <c r="BR57" s="843"/>
      <c r="BS57" s="843"/>
      <c r="BT57" s="843"/>
      <c r="BU57" s="843"/>
      <c r="BV57" s="843"/>
      <c r="BW57" s="843"/>
      <c r="BX57" s="843"/>
      <c r="BY57" s="843"/>
      <c r="BZ57" s="843"/>
      <c r="CA57" s="843"/>
      <c r="CB57" s="843"/>
      <c r="CC57" s="843"/>
      <c r="CD57" s="843"/>
    </row>
    <row r="58" spans="1:82" ht="15" customHeight="1" outlineLevel="2">
      <c r="A58" s="813"/>
      <c r="B58" s="813"/>
      <c r="C58" s="291" t="str">
        <f>'расчет по направ'!M55</f>
        <v>медосмотр (пед работники)</v>
      </c>
      <c r="D58" s="809" t="s">
        <v>181</v>
      </c>
      <c r="E58" s="809"/>
      <c r="F58" s="285">
        <f>ROUND(36/443052*G58,1)</f>
        <v>2.1</v>
      </c>
      <c r="G58" s="198">
        <f>G14</f>
        <v>25668</v>
      </c>
      <c r="H58" s="241">
        <f>'расчет по направ'!R55</f>
        <v>8.2888903167769708E-5</v>
      </c>
      <c r="I58" s="193">
        <v>1</v>
      </c>
      <c r="J58" s="242">
        <v>3000</v>
      </c>
      <c r="K58" s="242">
        <f t="shared" ref="K58:K74" si="35">IFERROR(H58*J58/I58,0)</f>
        <v>0.24866670950330913</v>
      </c>
      <c r="L58" s="833" t="s">
        <v>63</v>
      </c>
      <c r="M58" s="243">
        <v>1</v>
      </c>
      <c r="N58" s="313" t="s">
        <v>121</v>
      </c>
      <c r="O58" s="813"/>
      <c r="P58" s="813"/>
      <c r="Q58" s="314">
        <f>ROUND(36/443052*R58,1)</f>
        <v>2</v>
      </c>
      <c r="R58" s="157">
        <f>R14</f>
        <v>24738</v>
      </c>
      <c r="S58" s="315">
        <f t="shared" ref="S58:S74" si="36">Q58/R58</f>
        <v>8.0847279489045196E-5</v>
      </c>
      <c r="T58" s="148">
        <v>1</v>
      </c>
      <c r="U58" s="246">
        <v>3000</v>
      </c>
      <c r="V58" s="247">
        <f t="shared" ref="V58:V74" si="37">IFERROR(S58*U58/T58,0)</f>
        <v>0.24254183846713559</v>
      </c>
      <c r="W58" s="844" t="s">
        <v>63</v>
      </c>
      <c r="X58" s="243">
        <v>1</v>
      </c>
      <c r="Y58" s="313" t="s">
        <v>121</v>
      </c>
      <c r="Z58" s="813"/>
      <c r="AA58" s="813"/>
      <c r="AB58" s="314">
        <f>ROUND(36/443052*AC58,1)</f>
        <v>14.1</v>
      </c>
      <c r="AC58" s="157">
        <f>AC14</f>
        <v>173538</v>
      </c>
      <c r="AD58" s="315">
        <f t="shared" ref="AD58:AD74" si="38">AB58/AC58</f>
        <v>8.1250216091000247E-5</v>
      </c>
      <c r="AE58" s="148">
        <v>1</v>
      </c>
      <c r="AF58" s="246">
        <v>3000</v>
      </c>
      <c r="AG58" s="247">
        <f t="shared" ref="AG58:AG74" si="39">IFERROR(AD58*AF58/AE58,0)</f>
        <v>0.24375064827300075</v>
      </c>
      <c r="AH58" s="844" t="s">
        <v>63</v>
      </c>
      <c r="AI58" s="243">
        <v>1</v>
      </c>
      <c r="AJ58" s="313" t="s">
        <v>121</v>
      </c>
      <c r="AK58" s="813"/>
      <c r="AL58" s="813"/>
      <c r="AM58" s="314">
        <f>ROUND(36/443052*AN58,1)</f>
        <v>15.9</v>
      </c>
      <c r="AN58" s="157">
        <f>AN14</f>
        <v>195486</v>
      </c>
      <c r="AO58" s="315">
        <f t="shared" ref="AO58:AO74" si="40">AM58/AN58</f>
        <v>8.1335747828489E-5</v>
      </c>
      <c r="AP58" s="148">
        <v>1</v>
      </c>
      <c r="AQ58" s="246">
        <v>3000</v>
      </c>
      <c r="AR58" s="247">
        <f t="shared" ref="AR58:AR74" si="41">IFERROR(AO58*AQ58/AP58,0)</f>
        <v>0.24400724348546701</v>
      </c>
      <c r="AS58" s="844" t="s">
        <v>63</v>
      </c>
      <c r="AT58" s="243">
        <v>1</v>
      </c>
      <c r="AU58" s="313" t="s">
        <v>121</v>
      </c>
      <c r="AV58" s="813"/>
      <c r="AW58" s="813"/>
      <c r="AX58" s="314">
        <f>ROUND(36/443052*AY58,1)</f>
        <v>1.7</v>
      </c>
      <c r="AY58" s="157">
        <f>AY14</f>
        <v>21018</v>
      </c>
      <c r="AZ58" s="315">
        <f t="shared" ref="AZ58:AZ74" si="42">AX58/AY58</f>
        <v>8.0883052621562467E-5</v>
      </c>
      <c r="BA58" s="148">
        <v>1</v>
      </c>
      <c r="BB58" s="246">
        <v>3000</v>
      </c>
      <c r="BC58" s="247">
        <f t="shared" ref="BC58:BC74" si="43">IFERROR(AZ58*BB58/BA58,0)</f>
        <v>0.24264915786468741</v>
      </c>
      <c r="BD58" s="844" t="s">
        <v>63</v>
      </c>
      <c r="BE58" s="248" t="e">
        <f>#REF!+F58+Q58+AB58+AM58+AX58</f>
        <v>#REF!</v>
      </c>
      <c r="BF58" s="248" t="e">
        <f>#REF!-'натнорм естеств-научн'!BE58</f>
        <v>#REF!</v>
      </c>
      <c r="BG58" s="248" t="e">
        <f>#REF!*#REF!+G58*K58+V58*R58+AG58*AC58+AR58*AN58+BC58*AY58</f>
        <v>#REF!</v>
      </c>
      <c r="BH58" s="183" t="e">
        <f>#REF!*#REF!</f>
        <v>#REF!</v>
      </c>
      <c r="BI58" s="148"/>
      <c r="BJ58" s="148"/>
      <c r="BK58" s="148"/>
      <c r="BL58" s="148"/>
      <c r="BM58" s="148"/>
      <c r="BN58" s="148"/>
      <c r="BO58" s="148"/>
      <c r="BP58" s="148"/>
      <c r="BQ58" s="148"/>
      <c r="BR58" s="148"/>
      <c r="BS58" s="184"/>
      <c r="BT58" s="243">
        <v>1</v>
      </c>
      <c r="BU58" s="313" t="s">
        <v>121</v>
      </c>
      <c r="BV58" s="813"/>
      <c r="BW58" s="813"/>
      <c r="BX58" s="314">
        <f>ROUND(36/443052*BY58,1)</f>
        <v>2.1</v>
      </c>
      <c r="BY58" s="157">
        <f>BY14</f>
        <v>25668</v>
      </c>
      <c r="BZ58" s="307">
        <f t="shared" ref="BZ58:BZ74" si="44">BX58/BY58</f>
        <v>8.1813931743805521E-5</v>
      </c>
      <c r="CA58" s="148">
        <v>1</v>
      </c>
      <c r="CB58" s="246">
        <v>3000</v>
      </c>
      <c r="CC58" s="247">
        <f t="shared" ref="CC58:CC74" si="45">IFERROR(BZ58*CB58/CA58,0)</f>
        <v>0.24544179523141657</v>
      </c>
      <c r="CD58" s="844" t="s">
        <v>63</v>
      </c>
    </row>
    <row r="59" spans="1:82" ht="18.75" customHeight="1" outlineLevel="2">
      <c r="A59" s="813"/>
      <c r="B59" s="813"/>
      <c r="C59" s="291" t="str">
        <f>'расчет по направ'!M56</f>
        <v>Интернет</v>
      </c>
      <c r="D59" s="838" t="s">
        <v>188</v>
      </c>
      <c r="E59" s="838"/>
      <c r="F59" s="285">
        <f>ROUND(20/443052*G59,1)</f>
        <v>1.2</v>
      </c>
      <c r="G59" s="198">
        <f t="shared" ref="G59:G60" si="46">G15</f>
        <v>25668</v>
      </c>
      <c r="H59" s="241">
        <f>'расчет по направ'!R56</f>
        <v>8.3531452804729168E-6</v>
      </c>
      <c r="I59" s="193">
        <v>1</v>
      </c>
      <c r="J59" s="242">
        <v>1000</v>
      </c>
      <c r="K59" s="242">
        <f t="shared" si="35"/>
        <v>8.3531452804729168E-3</v>
      </c>
      <c r="L59" s="833"/>
      <c r="M59" s="243">
        <v>2</v>
      </c>
      <c r="N59" s="313" t="s">
        <v>122</v>
      </c>
      <c r="O59" s="813"/>
      <c r="P59" s="813"/>
      <c r="Q59" s="314">
        <f>ROUND(20/443052*R59,1)</f>
        <v>1.1000000000000001</v>
      </c>
      <c r="R59" s="157">
        <f t="shared" ref="R59:R60" si="47">R15</f>
        <v>24738</v>
      </c>
      <c r="S59" s="315">
        <f t="shared" si="36"/>
        <v>4.446600371897486E-5</v>
      </c>
      <c r="T59" s="148">
        <v>1</v>
      </c>
      <c r="U59" s="246">
        <v>1000</v>
      </c>
      <c r="V59" s="247">
        <f t="shared" si="37"/>
        <v>4.4466003718974863E-2</v>
      </c>
      <c r="W59" s="844"/>
      <c r="X59" s="243">
        <v>2</v>
      </c>
      <c r="Y59" s="313" t="s">
        <v>122</v>
      </c>
      <c r="Z59" s="813"/>
      <c r="AA59" s="813"/>
      <c r="AB59" s="314">
        <f>ROUND(20/443052*AC59,1)</f>
        <v>7.8</v>
      </c>
      <c r="AC59" s="157">
        <f t="shared" ref="AC59:AC60" si="48">AC15</f>
        <v>173538</v>
      </c>
      <c r="AD59" s="315">
        <f t="shared" si="38"/>
        <v>4.4946928050340555E-5</v>
      </c>
      <c r="AE59" s="148">
        <v>1</v>
      </c>
      <c r="AF59" s="246">
        <v>1000</v>
      </c>
      <c r="AG59" s="247">
        <f t="shared" si="39"/>
        <v>4.4946928050340555E-2</v>
      </c>
      <c r="AH59" s="844"/>
      <c r="AI59" s="243">
        <v>2</v>
      </c>
      <c r="AJ59" s="313" t="s">
        <v>122</v>
      </c>
      <c r="AK59" s="813"/>
      <c r="AL59" s="813"/>
      <c r="AM59" s="314">
        <f>ROUND(20/443052*AN59,1)</f>
        <v>8.8000000000000007</v>
      </c>
      <c r="AN59" s="157">
        <f t="shared" ref="AN59:AN60" si="49">AN15</f>
        <v>195486</v>
      </c>
      <c r="AO59" s="315">
        <f t="shared" si="40"/>
        <v>4.5016011376773788E-5</v>
      </c>
      <c r="AP59" s="148">
        <v>1</v>
      </c>
      <c r="AQ59" s="246">
        <v>1000</v>
      </c>
      <c r="AR59" s="247">
        <f t="shared" si="41"/>
        <v>4.5016011376773787E-2</v>
      </c>
      <c r="AS59" s="844"/>
      <c r="AT59" s="243">
        <v>2</v>
      </c>
      <c r="AU59" s="313" t="s">
        <v>122</v>
      </c>
      <c r="AV59" s="813"/>
      <c r="AW59" s="813"/>
      <c r="AX59" s="314">
        <f>ROUND(20/443052*AY59,1)+0.1</f>
        <v>1</v>
      </c>
      <c r="AY59" s="157">
        <f t="shared" ref="AY59:AY60" si="50">AY15</f>
        <v>21018</v>
      </c>
      <c r="AZ59" s="315">
        <f t="shared" si="42"/>
        <v>4.7578266247977927E-5</v>
      </c>
      <c r="BA59" s="148">
        <v>1</v>
      </c>
      <c r="BB59" s="246">
        <v>1000</v>
      </c>
      <c r="BC59" s="247">
        <f t="shared" si="43"/>
        <v>4.7578266247977924E-2</v>
      </c>
      <c r="BD59" s="844"/>
      <c r="BE59" s="248" t="e">
        <f>#REF!+F59+Q59+AB59+AM59+AX59</f>
        <v>#REF!</v>
      </c>
      <c r="BF59" s="248" t="e">
        <f>#REF!-'натнорм естеств-научн'!BE59</f>
        <v>#REF!</v>
      </c>
      <c r="BG59" s="248" t="e">
        <f>#REF!*#REF!+G59*K59+V59*R59+AG59*AC59+AR59*AN59+BC59*AY59</f>
        <v>#REF!</v>
      </c>
      <c r="BH59" s="183" t="e">
        <f>#REF!*#REF!</f>
        <v>#REF!</v>
      </c>
      <c r="BI59" s="148"/>
      <c r="BJ59" s="148"/>
      <c r="BK59" s="148"/>
      <c r="BL59" s="148"/>
      <c r="BM59" s="148"/>
      <c r="BN59" s="148"/>
      <c r="BO59" s="148"/>
      <c r="BP59" s="148"/>
      <c r="BQ59" s="148"/>
      <c r="BR59" s="148"/>
      <c r="BS59" s="184"/>
      <c r="BT59" s="243">
        <v>2</v>
      </c>
      <c r="BU59" s="313" t="s">
        <v>122</v>
      </c>
      <c r="BV59" s="813"/>
      <c r="BW59" s="813"/>
      <c r="BX59" s="314">
        <f>ROUND(20/443052*BY59,1)</f>
        <v>1.2</v>
      </c>
      <c r="BY59" s="157">
        <f t="shared" ref="BY59:BY60" si="51">BY15</f>
        <v>25668</v>
      </c>
      <c r="BZ59" s="307">
        <f t="shared" si="44"/>
        <v>4.6750818139317434E-5</v>
      </c>
      <c r="CA59" s="148">
        <v>1</v>
      </c>
      <c r="CB59" s="246">
        <v>1000</v>
      </c>
      <c r="CC59" s="247">
        <f t="shared" si="45"/>
        <v>4.6750818139317432E-2</v>
      </c>
      <c r="CD59" s="844"/>
    </row>
    <row r="60" spans="1:82" ht="15" customHeight="1" outlineLevel="2">
      <c r="A60" s="813"/>
      <c r="B60" s="813"/>
      <c r="C60" s="291" t="str">
        <f>'расчет по направ'!M57</f>
        <v>командировочные расходы педработников</v>
      </c>
      <c r="D60" s="809" t="s">
        <v>181</v>
      </c>
      <c r="E60" s="809"/>
      <c r="F60" s="285">
        <f>ROUND(1/443052*G60,1)</f>
        <v>0.1</v>
      </c>
      <c r="G60" s="198">
        <f t="shared" si="46"/>
        <v>25668</v>
      </c>
      <c r="H60" s="241">
        <f>'расчет по направ'!R57</f>
        <v>8.2888903167769708E-5</v>
      </c>
      <c r="I60" s="193">
        <v>1</v>
      </c>
      <c r="J60" s="242">
        <v>144000</v>
      </c>
      <c r="K60" s="242">
        <f t="shared" si="35"/>
        <v>11.936002056158838</v>
      </c>
      <c r="L60" s="833"/>
      <c r="M60" s="243">
        <v>3</v>
      </c>
      <c r="N60" s="313" t="s">
        <v>124</v>
      </c>
      <c r="O60" s="813"/>
      <c r="P60" s="813"/>
      <c r="Q60" s="314">
        <f>ROUND(1/443052*R60,1)</f>
        <v>0.1</v>
      </c>
      <c r="R60" s="157">
        <f t="shared" si="47"/>
        <v>24738</v>
      </c>
      <c r="S60" s="315">
        <f t="shared" si="36"/>
        <v>4.0423639744522601E-6</v>
      </c>
      <c r="T60" s="148">
        <v>1</v>
      </c>
      <c r="U60" s="246">
        <v>144000</v>
      </c>
      <c r="V60" s="247">
        <f t="shared" si="37"/>
        <v>0.58210041232112542</v>
      </c>
      <c r="W60" s="844"/>
      <c r="X60" s="243">
        <v>3</v>
      </c>
      <c r="Y60" s="313" t="s">
        <v>124</v>
      </c>
      <c r="Z60" s="813"/>
      <c r="AA60" s="813"/>
      <c r="AB60" s="314">
        <f>ROUND(1/443052*AC60,1)</f>
        <v>0.4</v>
      </c>
      <c r="AC60" s="157">
        <f t="shared" si="48"/>
        <v>173538</v>
      </c>
      <c r="AD60" s="315">
        <f t="shared" si="38"/>
        <v>2.3049706692482338E-6</v>
      </c>
      <c r="AE60" s="148">
        <v>1</v>
      </c>
      <c r="AF60" s="246">
        <v>144000</v>
      </c>
      <c r="AG60" s="247">
        <f t="shared" si="39"/>
        <v>0.33191577637174569</v>
      </c>
      <c r="AH60" s="844"/>
      <c r="AI60" s="243">
        <v>3</v>
      </c>
      <c r="AJ60" s="313" t="s">
        <v>124</v>
      </c>
      <c r="AK60" s="813"/>
      <c r="AL60" s="813"/>
      <c r="AM60" s="314">
        <f>ROUND(1/443052*AN60,1)</f>
        <v>0.4</v>
      </c>
      <c r="AN60" s="157">
        <f t="shared" si="49"/>
        <v>195486</v>
      </c>
      <c r="AO60" s="315">
        <f t="shared" si="40"/>
        <v>2.0461823353078994E-6</v>
      </c>
      <c r="AP60" s="148">
        <v>1</v>
      </c>
      <c r="AQ60" s="246">
        <v>144000</v>
      </c>
      <c r="AR60" s="247">
        <f t="shared" si="41"/>
        <v>0.2946502562843375</v>
      </c>
      <c r="AS60" s="844"/>
      <c r="AT60" s="243">
        <v>3</v>
      </c>
      <c r="AU60" s="313" t="s">
        <v>124</v>
      </c>
      <c r="AV60" s="813"/>
      <c r="AW60" s="813"/>
      <c r="AX60" s="314">
        <f>ROUND(1/443052*AY60,1)</f>
        <v>0</v>
      </c>
      <c r="AY60" s="157">
        <f t="shared" si="50"/>
        <v>21018</v>
      </c>
      <c r="AZ60" s="315">
        <f t="shared" si="42"/>
        <v>0</v>
      </c>
      <c r="BA60" s="148">
        <v>1</v>
      </c>
      <c r="BB60" s="246">
        <v>144000</v>
      </c>
      <c r="BC60" s="247">
        <f t="shared" si="43"/>
        <v>0</v>
      </c>
      <c r="BD60" s="844"/>
      <c r="BE60" s="248" t="e">
        <f>#REF!+F60+Q60+AB60+AM60+AX60</f>
        <v>#REF!</v>
      </c>
      <c r="BF60" s="248" t="e">
        <f>#REF!-'натнорм естеств-научн'!BE60</f>
        <v>#REF!</v>
      </c>
      <c r="BG60" s="248" t="e">
        <f>#REF!*#REF!+G60*K60+V60*R60+AG60*AC60+AR60*AN60+BC60*AY60</f>
        <v>#REF!</v>
      </c>
      <c r="BH60" s="183" t="e">
        <f>#REF!*#REF!</f>
        <v>#REF!</v>
      </c>
      <c r="BI60" s="148"/>
      <c r="BJ60" s="148"/>
      <c r="BK60" s="148"/>
      <c r="BL60" s="148"/>
      <c r="BM60" s="148"/>
      <c r="BN60" s="148"/>
      <c r="BO60" s="148"/>
      <c r="BP60" s="148"/>
      <c r="BQ60" s="148"/>
      <c r="BR60" s="148"/>
      <c r="BS60" s="184"/>
      <c r="BT60" s="243">
        <v>3</v>
      </c>
      <c r="BU60" s="313" t="s">
        <v>124</v>
      </c>
      <c r="BV60" s="813"/>
      <c r="BW60" s="813"/>
      <c r="BX60" s="314">
        <f>ROUND(1/443052*BY60,1)</f>
        <v>0.1</v>
      </c>
      <c r="BY60" s="157">
        <f t="shared" si="51"/>
        <v>25668</v>
      </c>
      <c r="BZ60" s="307">
        <f t="shared" si="44"/>
        <v>3.895901511609787E-6</v>
      </c>
      <c r="CA60" s="148">
        <v>1</v>
      </c>
      <c r="CB60" s="246">
        <v>144000</v>
      </c>
      <c r="CC60" s="247">
        <f t="shared" si="45"/>
        <v>0.56100981767180935</v>
      </c>
      <c r="CD60" s="844"/>
    </row>
    <row r="61" spans="1:82" ht="30" customHeight="1" outlineLevel="2">
      <c r="A61" s="813"/>
      <c r="B61" s="813"/>
      <c r="C61" s="291" t="str">
        <f>'расчет по направ'!M58</f>
        <v>Питание участников мероприятий (олимпиады, конкурсы, дошкольные группы)</v>
      </c>
      <c r="D61" s="809" t="s">
        <v>181</v>
      </c>
      <c r="E61" s="809"/>
      <c r="F61" s="285">
        <f>ROUND(20/443052*G61,1)</f>
        <v>1.2</v>
      </c>
      <c r="G61" s="198">
        <f>G14</f>
        <v>25668</v>
      </c>
      <c r="H61" s="241">
        <f>'расчет по направ'!R58</f>
        <v>3.0970892501445738E-3</v>
      </c>
      <c r="I61" s="193">
        <v>1</v>
      </c>
      <c r="J61" s="242">
        <f>5*450+2500*2+4*1825</f>
        <v>14550</v>
      </c>
      <c r="K61" s="242">
        <f t="shared" si="35"/>
        <v>45.062648589603548</v>
      </c>
      <c r="L61" s="833"/>
      <c r="M61" s="243">
        <v>4</v>
      </c>
      <c r="N61" s="313" t="s">
        <v>123</v>
      </c>
      <c r="O61" s="813"/>
      <c r="P61" s="813"/>
      <c r="Q61" s="314">
        <f>ROUND(20/443052*R61,1)</f>
        <v>1.1000000000000001</v>
      </c>
      <c r="R61" s="157">
        <f>R14</f>
        <v>24738</v>
      </c>
      <c r="S61" s="315">
        <f t="shared" si="36"/>
        <v>4.446600371897486E-5</v>
      </c>
      <c r="T61" s="148">
        <v>1</v>
      </c>
      <c r="U61" s="246">
        <f>5*450+2500*2+4*1825</f>
        <v>14550</v>
      </c>
      <c r="V61" s="247">
        <f t="shared" si="37"/>
        <v>0.64698035411108423</v>
      </c>
      <c r="W61" s="844"/>
      <c r="X61" s="243">
        <v>4</v>
      </c>
      <c r="Y61" s="313" t="s">
        <v>123</v>
      </c>
      <c r="Z61" s="813"/>
      <c r="AA61" s="813"/>
      <c r="AB61" s="314">
        <f>ROUND(20/443052*AC61,1)</f>
        <v>7.8</v>
      </c>
      <c r="AC61" s="157">
        <f>AC14</f>
        <v>173538</v>
      </c>
      <c r="AD61" s="315">
        <f t="shared" si="38"/>
        <v>4.4946928050340555E-5</v>
      </c>
      <c r="AE61" s="148">
        <v>1</v>
      </c>
      <c r="AF61" s="246">
        <f>5*450+2500*2+4*1825</f>
        <v>14550</v>
      </c>
      <c r="AG61" s="247">
        <f t="shared" si="39"/>
        <v>0.65397780313245513</v>
      </c>
      <c r="AH61" s="844"/>
      <c r="AI61" s="243">
        <v>4</v>
      </c>
      <c r="AJ61" s="313" t="s">
        <v>123</v>
      </c>
      <c r="AK61" s="813"/>
      <c r="AL61" s="813"/>
      <c r="AM61" s="314">
        <f>ROUND(20/443052*AN61,1)</f>
        <v>8.8000000000000007</v>
      </c>
      <c r="AN61" s="157">
        <f>AN14</f>
        <v>195486</v>
      </c>
      <c r="AO61" s="315">
        <f t="shared" si="40"/>
        <v>4.5016011376773788E-5</v>
      </c>
      <c r="AP61" s="148">
        <v>1</v>
      </c>
      <c r="AQ61" s="246">
        <f>5*450+2500*2+4*1825</f>
        <v>14550</v>
      </c>
      <c r="AR61" s="247">
        <f t="shared" si="41"/>
        <v>0.65498296553205859</v>
      </c>
      <c r="AS61" s="844"/>
      <c r="AT61" s="243">
        <v>4</v>
      </c>
      <c r="AU61" s="313" t="s">
        <v>123</v>
      </c>
      <c r="AV61" s="813"/>
      <c r="AW61" s="813"/>
      <c r="AX61" s="314">
        <f>ROUND(20/443052*AY61,1)+0.1</f>
        <v>1</v>
      </c>
      <c r="AY61" s="157">
        <f>AY14</f>
        <v>21018</v>
      </c>
      <c r="AZ61" s="315">
        <f t="shared" si="42"/>
        <v>4.7578266247977927E-5</v>
      </c>
      <c r="BA61" s="148">
        <v>1</v>
      </c>
      <c r="BB61" s="246">
        <f>5*450+2500*2+4*1825</f>
        <v>14550</v>
      </c>
      <c r="BC61" s="247">
        <f t="shared" si="43"/>
        <v>0.69226377390807881</v>
      </c>
      <c r="BD61" s="844"/>
      <c r="BE61" s="248" t="e">
        <f>#REF!+F61+Q61+AB61+AM61+AX61</f>
        <v>#REF!</v>
      </c>
      <c r="BF61" s="248" t="e">
        <f>#REF!-'натнорм естеств-научн'!BE61</f>
        <v>#REF!</v>
      </c>
      <c r="BG61" s="248" t="e">
        <f>#REF!*#REF!+G61*K61+V61*R61+AG61*AC61+AR61*AN61+BC61*AY61</f>
        <v>#REF!</v>
      </c>
      <c r="BH61" s="183" t="e">
        <f>#REF!*#REF!</f>
        <v>#REF!</v>
      </c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84"/>
      <c r="BT61" s="243">
        <v>4</v>
      </c>
      <c r="BU61" s="313" t="s">
        <v>123</v>
      </c>
      <c r="BV61" s="813"/>
      <c r="BW61" s="813"/>
      <c r="BX61" s="314">
        <f>ROUND(20/443052*BY61,1)</f>
        <v>1.2</v>
      </c>
      <c r="BY61" s="157">
        <f>BY14</f>
        <v>25668</v>
      </c>
      <c r="BZ61" s="307">
        <f t="shared" si="44"/>
        <v>4.6750818139317434E-5</v>
      </c>
      <c r="CA61" s="148">
        <v>1</v>
      </c>
      <c r="CB61" s="246">
        <f>5*450+2500*2+4*1825</f>
        <v>14550</v>
      </c>
      <c r="CC61" s="247">
        <f t="shared" si="45"/>
        <v>0.68022440392706862</v>
      </c>
      <c r="CD61" s="844"/>
    </row>
    <row r="62" spans="1:82" ht="33.75" customHeight="1" outlineLevel="2">
      <c r="A62" s="813"/>
      <c r="B62" s="813"/>
      <c r="C62" s="291" t="str">
        <f>'расчет по направ'!M59</f>
        <v>Участие воспитанников в различных мероприятиях за пределами района (проезд, проживание, питание)</v>
      </c>
      <c r="D62" s="809" t="s">
        <v>181</v>
      </c>
      <c r="E62" s="809"/>
      <c r="F62" s="285">
        <f>ROUND(2382/443052*G62,0)</f>
        <v>138</v>
      </c>
      <c r="G62" s="198">
        <f>G17</f>
        <v>25668</v>
      </c>
      <c r="H62" s="241">
        <f>'расчет по направ'!R59</f>
        <v>2.062584334639851E-4</v>
      </c>
      <c r="I62" s="193">
        <v>1</v>
      </c>
      <c r="J62" s="242">
        <v>100</v>
      </c>
      <c r="K62" s="242">
        <f t="shared" si="35"/>
        <v>2.0625843346398508E-2</v>
      </c>
      <c r="L62" s="833"/>
      <c r="M62" s="243">
        <v>5</v>
      </c>
      <c r="N62" s="313" t="s">
        <v>126</v>
      </c>
      <c r="O62" s="813"/>
      <c r="P62" s="813"/>
      <c r="Q62" s="314">
        <f>ROUND(2382/443052*R62,0)</f>
        <v>133</v>
      </c>
      <c r="R62" s="157">
        <f>R17</f>
        <v>24738</v>
      </c>
      <c r="S62" s="315">
        <f t="shared" si="36"/>
        <v>5.3763440860215058E-3</v>
      </c>
      <c r="T62" s="148">
        <v>1</v>
      </c>
      <c r="U62" s="246">
        <v>100</v>
      </c>
      <c r="V62" s="247">
        <f t="shared" si="37"/>
        <v>0.53763440860215062</v>
      </c>
      <c r="W62" s="844"/>
      <c r="X62" s="243">
        <v>5</v>
      </c>
      <c r="Y62" s="313" t="s">
        <v>126</v>
      </c>
      <c r="Z62" s="813"/>
      <c r="AA62" s="813"/>
      <c r="AB62" s="314">
        <f>ROUND(2382/443052*AC62,0)</f>
        <v>933</v>
      </c>
      <c r="AC62" s="157">
        <f>AC17</f>
        <v>173538</v>
      </c>
      <c r="AD62" s="315">
        <f t="shared" si="38"/>
        <v>5.3763440860215058E-3</v>
      </c>
      <c r="AE62" s="148">
        <v>1</v>
      </c>
      <c r="AF62" s="246">
        <v>100</v>
      </c>
      <c r="AG62" s="247">
        <f t="shared" si="39"/>
        <v>0.53763440860215062</v>
      </c>
      <c r="AH62" s="844"/>
      <c r="AI62" s="243">
        <v>5</v>
      </c>
      <c r="AJ62" s="313" t="s">
        <v>126</v>
      </c>
      <c r="AK62" s="813"/>
      <c r="AL62" s="813"/>
      <c r="AM62" s="314">
        <f>ROUND(2382/443052*AN62,1)</f>
        <v>1051</v>
      </c>
      <c r="AN62" s="157">
        <f>AN17</f>
        <v>195486</v>
      </c>
      <c r="AO62" s="315">
        <f t="shared" si="40"/>
        <v>5.3763440860215058E-3</v>
      </c>
      <c r="AP62" s="148">
        <v>1</v>
      </c>
      <c r="AQ62" s="246">
        <v>100</v>
      </c>
      <c r="AR62" s="247">
        <f t="shared" si="41"/>
        <v>0.53763440860215062</v>
      </c>
      <c r="AS62" s="844"/>
      <c r="AT62" s="243">
        <v>5</v>
      </c>
      <c r="AU62" s="313" t="s">
        <v>126</v>
      </c>
      <c r="AV62" s="813"/>
      <c r="AW62" s="813"/>
      <c r="AX62" s="314">
        <f>ROUND(2382/443052*AY62,0)</f>
        <v>113</v>
      </c>
      <c r="AY62" s="157">
        <f>AY17</f>
        <v>21018</v>
      </c>
      <c r="AZ62" s="315">
        <f t="shared" si="42"/>
        <v>5.3763440860215058E-3</v>
      </c>
      <c r="BA62" s="148">
        <v>1</v>
      </c>
      <c r="BB62" s="246">
        <v>100</v>
      </c>
      <c r="BC62" s="247">
        <f t="shared" si="43"/>
        <v>0.53763440860215062</v>
      </c>
      <c r="BD62" s="844"/>
      <c r="BE62" s="248" t="e">
        <f>#REF!+F62+Q62+AB62+AM62+AX62</f>
        <v>#REF!</v>
      </c>
      <c r="BF62" s="248" t="e">
        <f>#REF!-'натнорм естеств-научн'!BE62</f>
        <v>#REF!</v>
      </c>
      <c r="BG62" s="248" t="e">
        <f>#REF!*#REF!+G62*K62+V62*R62+AG62*AC62+AR62*AN62+BC62*AY62</f>
        <v>#REF!</v>
      </c>
      <c r="BH62" s="183" t="e">
        <f>#REF!*#REF!</f>
        <v>#REF!</v>
      </c>
      <c r="BI62" s="148"/>
      <c r="BJ62" s="148"/>
      <c r="BK62" s="148"/>
      <c r="BL62" s="148"/>
      <c r="BM62" s="148"/>
      <c r="BN62" s="148"/>
      <c r="BO62" s="148"/>
      <c r="BP62" s="148"/>
      <c r="BQ62" s="148"/>
      <c r="BR62" s="148"/>
      <c r="BS62" s="184"/>
      <c r="BT62" s="243">
        <v>5</v>
      </c>
      <c r="BU62" s="313" t="s">
        <v>126</v>
      </c>
      <c r="BV62" s="813"/>
      <c r="BW62" s="813"/>
      <c r="BX62" s="314">
        <f>ROUND(2382/443052*BY62,0)</f>
        <v>138</v>
      </c>
      <c r="BY62" s="157">
        <f>BY17</f>
        <v>25668</v>
      </c>
      <c r="BZ62" s="307">
        <f t="shared" si="44"/>
        <v>5.3763440860215058E-3</v>
      </c>
      <c r="CA62" s="148">
        <v>1</v>
      </c>
      <c r="CB62" s="246">
        <v>100</v>
      </c>
      <c r="CC62" s="247">
        <f t="shared" si="45"/>
        <v>0.53763440860215062</v>
      </c>
      <c r="CD62" s="844"/>
    </row>
    <row r="63" spans="1:82" ht="33.75" customHeight="1" outlineLevel="2">
      <c r="A63" s="813"/>
      <c r="B63" s="813"/>
      <c r="C63" s="291" t="str">
        <f>'расчет по направ'!M60</f>
        <v>Награждение участников мероприятий</v>
      </c>
      <c r="D63" s="809" t="s">
        <v>181</v>
      </c>
      <c r="E63" s="809"/>
      <c r="F63" s="285">
        <f>ROUND(80/443052*G63,0)</f>
        <v>5</v>
      </c>
      <c r="G63" s="198">
        <f>G14</f>
        <v>25668</v>
      </c>
      <c r="H63" s="241">
        <f>'расчет по направ'!R60</f>
        <v>1.6063740923986378E-5</v>
      </c>
      <c r="I63" s="193">
        <v>1</v>
      </c>
      <c r="J63" s="242">
        <f>2500*2+100*5+1000*4</f>
        <v>9500</v>
      </c>
      <c r="K63" s="242">
        <f t="shared" si="35"/>
        <v>0.15260553877787059</v>
      </c>
      <c r="L63" s="833"/>
      <c r="M63" s="243">
        <v>6</v>
      </c>
      <c r="N63" s="313" t="s">
        <v>125</v>
      </c>
      <c r="O63" s="813"/>
      <c r="P63" s="813"/>
      <c r="Q63" s="314">
        <f>ROUND(80/443052*R63,0)</f>
        <v>4</v>
      </c>
      <c r="R63" s="157">
        <f>R14</f>
        <v>24738</v>
      </c>
      <c r="S63" s="315">
        <f t="shared" si="36"/>
        <v>1.6169455897809039E-4</v>
      </c>
      <c r="T63" s="148">
        <v>1</v>
      </c>
      <c r="U63" s="246">
        <f>2500*2+100*5+1000*4</f>
        <v>9500</v>
      </c>
      <c r="V63" s="247">
        <f t="shared" si="37"/>
        <v>1.5360983102918586</v>
      </c>
      <c r="W63" s="844"/>
      <c r="X63" s="243">
        <v>6</v>
      </c>
      <c r="Y63" s="313" t="s">
        <v>125</v>
      </c>
      <c r="Z63" s="813"/>
      <c r="AA63" s="813"/>
      <c r="AB63" s="314">
        <f>ROUND(80/443052*AC63,0)</f>
        <v>31</v>
      </c>
      <c r="AC63" s="157">
        <f>AC14</f>
        <v>173538</v>
      </c>
      <c r="AD63" s="315">
        <f t="shared" si="38"/>
        <v>1.7863522686673811E-4</v>
      </c>
      <c r="AE63" s="148">
        <v>1</v>
      </c>
      <c r="AF63" s="246">
        <f>2500*2+100*5+1000*4</f>
        <v>9500</v>
      </c>
      <c r="AG63" s="247">
        <f t="shared" si="39"/>
        <v>1.6970346552340121</v>
      </c>
      <c r="AH63" s="844"/>
      <c r="AI63" s="243">
        <v>6</v>
      </c>
      <c r="AJ63" s="313" t="s">
        <v>125</v>
      </c>
      <c r="AK63" s="813"/>
      <c r="AL63" s="813"/>
      <c r="AM63" s="314">
        <f>ROUND(80/443052*AN63,0)</f>
        <v>35</v>
      </c>
      <c r="AN63" s="157">
        <f>AN14</f>
        <v>195486</v>
      </c>
      <c r="AO63" s="315">
        <f t="shared" si="40"/>
        <v>1.7904095433944118E-4</v>
      </c>
      <c r="AP63" s="148">
        <v>1</v>
      </c>
      <c r="AQ63" s="246">
        <f>2500*2+100*5+1000*4</f>
        <v>9500</v>
      </c>
      <c r="AR63" s="247">
        <f t="shared" si="41"/>
        <v>1.7008890662246912</v>
      </c>
      <c r="AS63" s="844"/>
      <c r="AT63" s="243">
        <v>6</v>
      </c>
      <c r="AU63" s="313" t="s">
        <v>125</v>
      </c>
      <c r="AV63" s="813"/>
      <c r="AW63" s="813"/>
      <c r="AX63" s="314">
        <f>ROUND(80/443052*AY63,0)</f>
        <v>4</v>
      </c>
      <c r="AY63" s="157">
        <f>AY14</f>
        <v>21018</v>
      </c>
      <c r="AZ63" s="315">
        <f t="shared" si="42"/>
        <v>1.9031306499191171E-4</v>
      </c>
      <c r="BA63" s="148">
        <v>1</v>
      </c>
      <c r="BB63" s="246">
        <f>2500*2+100*5+1000*4</f>
        <v>9500</v>
      </c>
      <c r="BC63" s="247">
        <f t="shared" si="43"/>
        <v>1.8079741174231612</v>
      </c>
      <c r="BD63" s="844"/>
      <c r="BE63" s="248" t="e">
        <f>#REF!+F63+Q63+AB63+AM63+AX63</f>
        <v>#REF!</v>
      </c>
      <c r="BF63" s="248" t="e">
        <f>#REF!-'натнорм естеств-научн'!BE63</f>
        <v>#REF!</v>
      </c>
      <c r="BG63" s="248" t="e">
        <f>#REF!*#REF!+G63*K63+V63*R63+AG63*AC63+AR63*AN63+BC63*AY63</f>
        <v>#REF!</v>
      </c>
      <c r="BH63" s="183" t="e">
        <f>#REF!*#REF!</f>
        <v>#REF!</v>
      </c>
      <c r="BI63" s="148"/>
      <c r="BJ63" s="148"/>
      <c r="BK63" s="148"/>
      <c r="BL63" s="148"/>
      <c r="BM63" s="148"/>
      <c r="BN63" s="148"/>
      <c r="BO63" s="148"/>
      <c r="BP63" s="148"/>
      <c r="BQ63" s="148"/>
      <c r="BR63" s="148"/>
      <c r="BS63" s="184"/>
      <c r="BT63" s="243">
        <v>6</v>
      </c>
      <c r="BU63" s="313" t="s">
        <v>125</v>
      </c>
      <c r="BV63" s="813"/>
      <c r="BW63" s="813"/>
      <c r="BX63" s="314">
        <f>ROUND(80/443052*BY63,0)</f>
        <v>5</v>
      </c>
      <c r="BY63" s="157">
        <f>BY14</f>
        <v>25668</v>
      </c>
      <c r="BZ63" s="307">
        <f t="shared" si="44"/>
        <v>1.9479507558048932E-4</v>
      </c>
      <c r="CA63" s="148">
        <v>1</v>
      </c>
      <c r="CB63" s="246">
        <f>2500*2+100*5+1000*4</f>
        <v>9500</v>
      </c>
      <c r="CC63" s="247">
        <f t="shared" si="45"/>
        <v>1.8505532180146484</v>
      </c>
      <c r="CD63" s="844"/>
    </row>
    <row r="64" spans="1:82" ht="30" hidden="1" customHeight="1" outlineLevel="2">
      <c r="A64" s="813"/>
      <c r="B64" s="813"/>
      <c r="C64" s="291"/>
      <c r="D64" s="809"/>
      <c r="E64" s="809"/>
      <c r="F64" s="285"/>
      <c r="G64" s="198"/>
      <c r="H64" s="241"/>
      <c r="I64" s="193">
        <v>1</v>
      </c>
      <c r="J64" s="242">
        <v>200</v>
      </c>
      <c r="K64" s="242">
        <f t="shared" si="35"/>
        <v>0</v>
      </c>
      <c r="L64" s="833"/>
      <c r="M64" s="243">
        <v>7</v>
      </c>
      <c r="N64" s="313" t="s">
        <v>127</v>
      </c>
      <c r="O64" s="813"/>
      <c r="P64" s="813"/>
      <c r="Q64" s="314">
        <f>ROUND(602/443052*R64,0)</f>
        <v>34</v>
      </c>
      <c r="R64" s="157">
        <f>R14</f>
        <v>24738</v>
      </c>
      <c r="S64" s="315">
        <f t="shared" si="36"/>
        <v>1.3744037513137683E-3</v>
      </c>
      <c r="T64" s="148">
        <v>1</v>
      </c>
      <c r="U64" s="246">
        <v>200</v>
      </c>
      <c r="V64" s="247">
        <f t="shared" si="37"/>
        <v>0.27488075026275366</v>
      </c>
      <c r="W64" s="844"/>
      <c r="X64" s="243">
        <v>7</v>
      </c>
      <c r="Y64" s="313" t="s">
        <v>127</v>
      </c>
      <c r="Z64" s="813"/>
      <c r="AA64" s="813"/>
      <c r="AB64" s="314">
        <f>ROUND(602/443052*AC64,0)</f>
        <v>236</v>
      </c>
      <c r="AC64" s="157">
        <f>AC14</f>
        <v>173538</v>
      </c>
      <c r="AD64" s="315">
        <f t="shared" si="38"/>
        <v>1.3599326948564579E-3</v>
      </c>
      <c r="AE64" s="148">
        <v>1</v>
      </c>
      <c r="AF64" s="246">
        <v>200</v>
      </c>
      <c r="AG64" s="247">
        <f t="shared" si="39"/>
        <v>0.27198653897129155</v>
      </c>
      <c r="AH64" s="844"/>
      <c r="AI64" s="243">
        <v>7</v>
      </c>
      <c r="AJ64" s="313" t="s">
        <v>127</v>
      </c>
      <c r="AK64" s="813"/>
      <c r="AL64" s="813"/>
      <c r="AM64" s="314">
        <f>ROUND(602/443052*AN64,0)</f>
        <v>266</v>
      </c>
      <c r="AN64" s="157">
        <f>AN14</f>
        <v>195486</v>
      </c>
      <c r="AO64" s="315">
        <f t="shared" si="40"/>
        <v>1.3607112529797529E-3</v>
      </c>
      <c r="AP64" s="148">
        <v>1</v>
      </c>
      <c r="AQ64" s="246">
        <v>200</v>
      </c>
      <c r="AR64" s="247">
        <f t="shared" si="41"/>
        <v>0.2721422505959506</v>
      </c>
      <c r="AS64" s="844"/>
      <c r="AT64" s="243">
        <v>7</v>
      </c>
      <c r="AU64" s="313" t="s">
        <v>127</v>
      </c>
      <c r="AV64" s="813"/>
      <c r="AW64" s="813"/>
      <c r="AX64" s="314">
        <f>ROUND(602/443052*AY64,0)-2</f>
        <v>27</v>
      </c>
      <c r="AY64" s="157">
        <f>AY14</f>
        <v>21018</v>
      </c>
      <c r="AZ64" s="315">
        <f t="shared" si="42"/>
        <v>1.2846131886954039E-3</v>
      </c>
      <c r="BA64" s="148">
        <v>1</v>
      </c>
      <c r="BB64" s="246">
        <v>200</v>
      </c>
      <c r="BC64" s="247">
        <f t="shared" si="43"/>
        <v>0.25692263773908081</v>
      </c>
      <c r="BD64" s="844"/>
      <c r="BE64" s="248" t="e">
        <f>#REF!+F64+Q64+AB64+AM64+AX64</f>
        <v>#REF!</v>
      </c>
      <c r="BF64" s="248" t="e">
        <f>#REF!-'натнорм естеств-научн'!BE64</f>
        <v>#REF!</v>
      </c>
      <c r="BG64" s="248" t="e">
        <f>#REF!*#REF!+G64*K64+V64*R64+AG64*AC64+AR64*AN64+BC64*AY64</f>
        <v>#REF!</v>
      </c>
      <c r="BH64" s="183" t="e">
        <f>#REF!*#REF!</f>
        <v>#REF!</v>
      </c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84"/>
      <c r="BT64" s="243">
        <v>7</v>
      </c>
      <c r="BU64" s="313" t="s">
        <v>127</v>
      </c>
      <c r="BV64" s="813"/>
      <c r="BW64" s="813"/>
      <c r="BX64" s="314">
        <f>ROUND(602/443052*BY64,0)</f>
        <v>35</v>
      </c>
      <c r="BY64" s="157">
        <f>BY14</f>
        <v>25668</v>
      </c>
      <c r="BZ64" s="307">
        <f t="shared" si="44"/>
        <v>1.3635655290634252E-3</v>
      </c>
      <c r="CA64" s="148">
        <v>1</v>
      </c>
      <c r="CB64" s="246">
        <v>200</v>
      </c>
      <c r="CC64" s="247">
        <f t="shared" si="45"/>
        <v>0.27271310581268504</v>
      </c>
      <c r="CD64" s="844"/>
    </row>
    <row r="65" spans="1:82" ht="15" hidden="1" customHeight="1" outlineLevel="2">
      <c r="A65" s="813"/>
      <c r="B65" s="813"/>
      <c r="C65" s="291"/>
      <c r="D65" s="291"/>
      <c r="E65" s="193"/>
      <c r="F65" s="285">
        <v>0.4</v>
      </c>
      <c r="G65" s="198">
        <f>G14</f>
        <v>25668</v>
      </c>
      <c r="H65" s="193">
        <f t="shared" ref="H65:H74" si="52">F65/G65</f>
        <v>1.5583606046439148E-5</v>
      </c>
      <c r="I65" s="193">
        <v>1</v>
      </c>
      <c r="J65" s="242">
        <v>7000</v>
      </c>
      <c r="K65" s="242">
        <f t="shared" si="35"/>
        <v>0.10908524232507404</v>
      </c>
      <c r="L65" s="833"/>
      <c r="M65" s="243">
        <v>8</v>
      </c>
      <c r="N65" s="313"/>
      <c r="O65" s="313"/>
      <c r="P65" s="255"/>
      <c r="Q65" s="314">
        <v>0.4</v>
      </c>
      <c r="R65" s="157">
        <f>R14</f>
        <v>24738</v>
      </c>
      <c r="S65" s="255">
        <f t="shared" si="36"/>
        <v>1.616945589780904E-5</v>
      </c>
      <c r="T65" s="148">
        <v>1</v>
      </c>
      <c r="U65" s="246">
        <v>7000</v>
      </c>
      <c r="V65" s="247">
        <f t="shared" si="37"/>
        <v>0.11318619128466328</v>
      </c>
      <c r="W65" s="844"/>
      <c r="X65" s="243">
        <v>8</v>
      </c>
      <c r="Y65" s="313"/>
      <c r="Z65" s="313"/>
      <c r="AA65" s="255"/>
      <c r="AB65" s="314">
        <v>0.4</v>
      </c>
      <c r="AC65" s="157">
        <f>AC14</f>
        <v>173538</v>
      </c>
      <c r="AD65" s="255">
        <f t="shared" si="38"/>
        <v>2.3049706692482338E-6</v>
      </c>
      <c r="AE65" s="148">
        <v>1</v>
      </c>
      <c r="AF65" s="246">
        <v>7000</v>
      </c>
      <c r="AG65" s="247">
        <f t="shared" si="39"/>
        <v>1.6134794684737636E-2</v>
      </c>
      <c r="AH65" s="844"/>
      <c r="AI65" s="243">
        <v>8</v>
      </c>
      <c r="AJ65" s="313"/>
      <c r="AK65" s="313"/>
      <c r="AL65" s="255"/>
      <c r="AM65" s="314">
        <v>0.4</v>
      </c>
      <c r="AN65" s="157">
        <f>AN14</f>
        <v>195486</v>
      </c>
      <c r="AO65" s="255">
        <f t="shared" si="40"/>
        <v>2.0461823353078994E-6</v>
      </c>
      <c r="AP65" s="148">
        <v>1</v>
      </c>
      <c r="AQ65" s="246">
        <v>7000</v>
      </c>
      <c r="AR65" s="247">
        <f t="shared" si="41"/>
        <v>1.4323276347155295E-2</v>
      </c>
      <c r="AS65" s="844"/>
      <c r="AT65" s="243">
        <v>8</v>
      </c>
      <c r="AU65" s="313"/>
      <c r="AV65" s="313"/>
      <c r="AW65" s="255"/>
      <c r="AX65" s="314">
        <v>0.4</v>
      </c>
      <c r="AY65" s="157">
        <f>AY14</f>
        <v>21018</v>
      </c>
      <c r="AZ65" s="255">
        <f t="shared" si="42"/>
        <v>1.9031306499191171E-5</v>
      </c>
      <c r="BA65" s="148">
        <v>1</v>
      </c>
      <c r="BB65" s="246">
        <v>7000</v>
      </c>
      <c r="BC65" s="247">
        <f t="shared" si="43"/>
        <v>0.13321914549433819</v>
      </c>
      <c r="BD65" s="844"/>
      <c r="BE65" s="248" t="e">
        <f>#REF!+F65+Q65+AB65+AM65+AX65</f>
        <v>#REF!</v>
      </c>
      <c r="BF65" s="248" t="e">
        <f>#REF!-'натнорм естеств-научн'!BE65</f>
        <v>#REF!</v>
      </c>
      <c r="BG65" s="248" t="e">
        <f>#REF!*#REF!+G65*K65+V65*R65+AG65*AC65+AR65*AN65+BC65*AY65</f>
        <v>#REF!</v>
      </c>
      <c r="BH65" s="183" t="e">
        <f>#REF!*#REF!</f>
        <v>#REF!</v>
      </c>
      <c r="BI65" s="148"/>
      <c r="BJ65" s="148"/>
      <c r="BK65" s="148"/>
      <c r="BL65" s="148"/>
      <c r="BM65" s="148"/>
      <c r="BN65" s="148"/>
      <c r="BO65" s="148"/>
      <c r="BP65" s="148"/>
      <c r="BQ65" s="148"/>
      <c r="BR65" s="148"/>
      <c r="BS65" s="184"/>
      <c r="BT65" s="243">
        <v>8</v>
      </c>
      <c r="BU65" s="313"/>
      <c r="BV65" s="313"/>
      <c r="BW65" s="255"/>
      <c r="BX65" s="314">
        <v>0.4</v>
      </c>
      <c r="BY65" s="157">
        <f>BY14</f>
        <v>25668</v>
      </c>
      <c r="BZ65" s="255">
        <f t="shared" si="44"/>
        <v>1.5583606046439148E-5</v>
      </c>
      <c r="CA65" s="148">
        <v>1</v>
      </c>
      <c r="CB65" s="246">
        <v>7000</v>
      </c>
      <c r="CC65" s="247">
        <f t="shared" si="45"/>
        <v>0.10908524232507404</v>
      </c>
      <c r="CD65" s="844"/>
    </row>
    <row r="66" spans="1:82" ht="15" hidden="1" customHeight="1" outlineLevel="2">
      <c r="A66" s="813"/>
      <c r="B66" s="813"/>
      <c r="C66" s="291"/>
      <c r="D66" s="291"/>
      <c r="E66" s="193"/>
      <c r="F66" s="285">
        <v>0.4</v>
      </c>
      <c r="G66" s="198">
        <f t="shared" ref="G66:G73" si="53">G14</f>
        <v>25668</v>
      </c>
      <c r="H66" s="193">
        <f t="shared" si="52"/>
        <v>1.5583606046439148E-5</v>
      </c>
      <c r="I66" s="193">
        <v>1</v>
      </c>
      <c r="J66" s="242">
        <v>7000</v>
      </c>
      <c r="K66" s="242">
        <f t="shared" si="35"/>
        <v>0.10908524232507404</v>
      </c>
      <c r="L66" s="833"/>
      <c r="M66" s="243">
        <v>9</v>
      </c>
      <c r="N66" s="313"/>
      <c r="O66" s="313"/>
      <c r="P66" s="255"/>
      <c r="Q66" s="314">
        <v>0.4</v>
      </c>
      <c r="R66" s="157">
        <f t="shared" ref="R66:R73" si="54">R14</f>
        <v>24738</v>
      </c>
      <c r="S66" s="255">
        <f t="shared" si="36"/>
        <v>1.616945589780904E-5</v>
      </c>
      <c r="T66" s="148">
        <v>1</v>
      </c>
      <c r="U66" s="246">
        <v>7000</v>
      </c>
      <c r="V66" s="247">
        <f t="shared" si="37"/>
        <v>0.11318619128466328</v>
      </c>
      <c r="W66" s="844"/>
      <c r="X66" s="243">
        <v>9</v>
      </c>
      <c r="Y66" s="313"/>
      <c r="Z66" s="313"/>
      <c r="AA66" s="255"/>
      <c r="AB66" s="314">
        <v>0.4</v>
      </c>
      <c r="AC66" s="157">
        <f t="shared" ref="AC66:AC73" si="55">AC14</f>
        <v>173538</v>
      </c>
      <c r="AD66" s="255">
        <f t="shared" si="38"/>
        <v>2.3049706692482338E-6</v>
      </c>
      <c r="AE66" s="148">
        <v>1</v>
      </c>
      <c r="AF66" s="246">
        <v>7000</v>
      </c>
      <c r="AG66" s="247">
        <f t="shared" si="39"/>
        <v>1.6134794684737636E-2</v>
      </c>
      <c r="AH66" s="844"/>
      <c r="AI66" s="243">
        <v>9</v>
      </c>
      <c r="AJ66" s="313"/>
      <c r="AK66" s="313"/>
      <c r="AL66" s="255"/>
      <c r="AM66" s="314">
        <v>0.4</v>
      </c>
      <c r="AN66" s="157">
        <f t="shared" ref="AN66:AN73" si="56">AN14</f>
        <v>195486</v>
      </c>
      <c r="AO66" s="255">
        <f t="shared" si="40"/>
        <v>2.0461823353078994E-6</v>
      </c>
      <c r="AP66" s="148">
        <v>1</v>
      </c>
      <c r="AQ66" s="246">
        <v>7000</v>
      </c>
      <c r="AR66" s="247">
        <f t="shared" si="41"/>
        <v>1.4323276347155295E-2</v>
      </c>
      <c r="AS66" s="844"/>
      <c r="AT66" s="243">
        <v>9</v>
      </c>
      <c r="AU66" s="313"/>
      <c r="AV66" s="313"/>
      <c r="AW66" s="255"/>
      <c r="AX66" s="314">
        <v>0.4</v>
      </c>
      <c r="AY66" s="157">
        <f t="shared" ref="AY66:AY73" si="57">AY14</f>
        <v>21018</v>
      </c>
      <c r="AZ66" s="255">
        <f t="shared" si="42"/>
        <v>1.9031306499191171E-5</v>
      </c>
      <c r="BA66" s="148">
        <v>1</v>
      </c>
      <c r="BB66" s="246">
        <v>7000</v>
      </c>
      <c r="BC66" s="247">
        <f t="shared" si="43"/>
        <v>0.13321914549433819</v>
      </c>
      <c r="BD66" s="844"/>
      <c r="BE66" s="248" t="e">
        <f>#REF!+F66+Q66+AB66+AM66+AX66</f>
        <v>#REF!</v>
      </c>
      <c r="BF66" s="248" t="e">
        <f>#REF!-'натнорм естеств-научн'!BE66</f>
        <v>#REF!</v>
      </c>
      <c r="BG66" s="248" t="e">
        <f>#REF!*#REF!+G66*K66+V66*R66+AG66*AC66+AR66*AN66+BC66*AY66</f>
        <v>#REF!</v>
      </c>
      <c r="BH66" s="183" t="e">
        <f>#REF!*#REF!</f>
        <v>#REF!</v>
      </c>
      <c r="BI66" s="148"/>
      <c r="BJ66" s="148"/>
      <c r="BK66" s="148"/>
      <c r="BL66" s="148"/>
      <c r="BM66" s="148"/>
      <c r="BN66" s="148"/>
      <c r="BO66" s="148"/>
      <c r="BP66" s="148"/>
      <c r="BQ66" s="148"/>
      <c r="BR66" s="148"/>
      <c r="BS66" s="184"/>
      <c r="BT66" s="243">
        <v>9</v>
      </c>
      <c r="BU66" s="313"/>
      <c r="BV66" s="313"/>
      <c r="BW66" s="255"/>
      <c r="BX66" s="314">
        <v>0.4</v>
      </c>
      <c r="BY66" s="157">
        <f t="shared" ref="BY66:BY73" si="58">BY14</f>
        <v>25668</v>
      </c>
      <c r="BZ66" s="255">
        <f t="shared" si="44"/>
        <v>1.5583606046439148E-5</v>
      </c>
      <c r="CA66" s="148">
        <v>1</v>
      </c>
      <c r="CB66" s="246">
        <v>7000</v>
      </c>
      <c r="CC66" s="247">
        <f t="shared" si="45"/>
        <v>0.10908524232507404</v>
      </c>
      <c r="CD66" s="844"/>
    </row>
    <row r="67" spans="1:82" ht="15" hidden="1" customHeight="1" outlineLevel="2">
      <c r="A67" s="813"/>
      <c r="B67" s="813"/>
      <c r="C67" s="291"/>
      <c r="D67" s="291"/>
      <c r="E67" s="193"/>
      <c r="F67" s="285">
        <v>0.4</v>
      </c>
      <c r="G67" s="198">
        <f t="shared" si="53"/>
        <v>25668</v>
      </c>
      <c r="H67" s="193">
        <f t="shared" si="52"/>
        <v>1.5583606046439148E-5</v>
      </c>
      <c r="I67" s="193">
        <v>1</v>
      </c>
      <c r="J67" s="242">
        <v>7000</v>
      </c>
      <c r="K67" s="242">
        <f t="shared" si="35"/>
        <v>0.10908524232507404</v>
      </c>
      <c r="L67" s="833"/>
      <c r="M67" s="243">
        <v>10</v>
      </c>
      <c r="N67" s="313"/>
      <c r="O67" s="313"/>
      <c r="P67" s="255"/>
      <c r="Q67" s="314">
        <v>0.4</v>
      </c>
      <c r="R67" s="157">
        <f t="shared" si="54"/>
        <v>24738</v>
      </c>
      <c r="S67" s="255">
        <f t="shared" si="36"/>
        <v>1.616945589780904E-5</v>
      </c>
      <c r="T67" s="148">
        <v>1</v>
      </c>
      <c r="U67" s="246">
        <v>7000</v>
      </c>
      <c r="V67" s="247">
        <f t="shared" si="37"/>
        <v>0.11318619128466328</v>
      </c>
      <c r="W67" s="844"/>
      <c r="X67" s="243">
        <v>10</v>
      </c>
      <c r="Y67" s="313"/>
      <c r="Z67" s="313"/>
      <c r="AA67" s="255"/>
      <c r="AB67" s="314">
        <v>0.4</v>
      </c>
      <c r="AC67" s="157">
        <f t="shared" si="55"/>
        <v>173538</v>
      </c>
      <c r="AD67" s="255">
        <f t="shared" si="38"/>
        <v>2.3049706692482338E-6</v>
      </c>
      <c r="AE67" s="148">
        <v>1</v>
      </c>
      <c r="AF67" s="246">
        <v>7000</v>
      </c>
      <c r="AG67" s="247">
        <f t="shared" si="39"/>
        <v>1.6134794684737636E-2</v>
      </c>
      <c r="AH67" s="844"/>
      <c r="AI67" s="243">
        <v>10</v>
      </c>
      <c r="AJ67" s="313"/>
      <c r="AK67" s="313"/>
      <c r="AL67" s="255"/>
      <c r="AM67" s="314">
        <v>0.4</v>
      </c>
      <c r="AN67" s="157">
        <f t="shared" si="56"/>
        <v>195486</v>
      </c>
      <c r="AO67" s="255">
        <f t="shared" si="40"/>
        <v>2.0461823353078994E-6</v>
      </c>
      <c r="AP67" s="148">
        <v>1</v>
      </c>
      <c r="AQ67" s="246">
        <v>7000</v>
      </c>
      <c r="AR67" s="247">
        <f t="shared" si="41"/>
        <v>1.4323276347155295E-2</v>
      </c>
      <c r="AS67" s="844"/>
      <c r="AT67" s="243">
        <v>10</v>
      </c>
      <c r="AU67" s="313"/>
      <c r="AV67" s="313"/>
      <c r="AW67" s="255"/>
      <c r="AX67" s="314">
        <v>0.4</v>
      </c>
      <c r="AY67" s="157">
        <f t="shared" si="57"/>
        <v>21018</v>
      </c>
      <c r="AZ67" s="255">
        <f t="shared" si="42"/>
        <v>1.9031306499191171E-5</v>
      </c>
      <c r="BA67" s="148">
        <v>1</v>
      </c>
      <c r="BB67" s="246">
        <v>7000</v>
      </c>
      <c r="BC67" s="247">
        <f t="shared" si="43"/>
        <v>0.13321914549433819</v>
      </c>
      <c r="BD67" s="844"/>
      <c r="BE67" s="248" t="e">
        <f>#REF!+F67+Q67+AB67+AM67+AX67</f>
        <v>#REF!</v>
      </c>
      <c r="BF67" s="248" t="e">
        <f>#REF!-'натнорм естеств-научн'!BE67</f>
        <v>#REF!</v>
      </c>
      <c r="BG67" s="248" t="e">
        <f>#REF!*#REF!+G67*K67+V67*R67+AG67*AC67+AR67*AN67+BC67*AY67</f>
        <v>#REF!</v>
      </c>
      <c r="BH67" s="183" t="e">
        <f>#REF!*#REF!</f>
        <v>#REF!</v>
      </c>
      <c r="BI67" s="148"/>
      <c r="BJ67" s="148"/>
      <c r="BK67" s="148"/>
      <c r="BL67" s="148"/>
      <c r="BM67" s="148"/>
      <c r="BN67" s="148"/>
      <c r="BO67" s="148"/>
      <c r="BP67" s="148"/>
      <c r="BQ67" s="148"/>
      <c r="BR67" s="148"/>
      <c r="BS67" s="184"/>
      <c r="BT67" s="243">
        <v>10</v>
      </c>
      <c r="BU67" s="313"/>
      <c r="BV67" s="313"/>
      <c r="BW67" s="255"/>
      <c r="BX67" s="314">
        <v>0.4</v>
      </c>
      <c r="BY67" s="157">
        <f t="shared" si="58"/>
        <v>25668</v>
      </c>
      <c r="BZ67" s="255">
        <f t="shared" si="44"/>
        <v>1.5583606046439148E-5</v>
      </c>
      <c r="CA67" s="148">
        <v>1</v>
      </c>
      <c r="CB67" s="246">
        <v>7000</v>
      </c>
      <c r="CC67" s="247">
        <f t="shared" si="45"/>
        <v>0.10908524232507404</v>
      </c>
      <c r="CD67" s="844"/>
    </row>
    <row r="68" spans="1:82" ht="15" hidden="1" customHeight="1" outlineLevel="2">
      <c r="A68" s="813"/>
      <c r="B68" s="813"/>
      <c r="C68" s="291"/>
      <c r="D68" s="291"/>
      <c r="E68" s="193"/>
      <c r="F68" s="285">
        <v>0.4</v>
      </c>
      <c r="G68" s="198">
        <f t="shared" si="53"/>
        <v>25668</v>
      </c>
      <c r="H68" s="193">
        <f t="shared" si="52"/>
        <v>1.5583606046439148E-5</v>
      </c>
      <c r="I68" s="193">
        <v>1</v>
      </c>
      <c r="J68" s="242">
        <v>7000</v>
      </c>
      <c r="K68" s="242">
        <f t="shared" si="35"/>
        <v>0.10908524232507404</v>
      </c>
      <c r="L68" s="833"/>
      <c r="M68" s="243">
        <v>11</v>
      </c>
      <c r="N68" s="313"/>
      <c r="O68" s="313"/>
      <c r="P68" s="255"/>
      <c r="Q68" s="314">
        <v>0.4</v>
      </c>
      <c r="R68" s="157">
        <f t="shared" si="54"/>
        <v>24738</v>
      </c>
      <c r="S68" s="255">
        <f t="shared" si="36"/>
        <v>1.616945589780904E-5</v>
      </c>
      <c r="T68" s="148">
        <v>1</v>
      </c>
      <c r="U68" s="246">
        <v>7000</v>
      </c>
      <c r="V68" s="247">
        <f t="shared" si="37"/>
        <v>0.11318619128466328</v>
      </c>
      <c r="W68" s="844"/>
      <c r="X68" s="243">
        <v>11</v>
      </c>
      <c r="Y68" s="313"/>
      <c r="Z68" s="313"/>
      <c r="AA68" s="255"/>
      <c r="AB68" s="314">
        <v>0.4</v>
      </c>
      <c r="AC68" s="157">
        <f t="shared" si="55"/>
        <v>173538</v>
      </c>
      <c r="AD68" s="255">
        <f t="shared" si="38"/>
        <v>2.3049706692482338E-6</v>
      </c>
      <c r="AE68" s="148">
        <v>1</v>
      </c>
      <c r="AF68" s="246">
        <v>7000</v>
      </c>
      <c r="AG68" s="247">
        <f t="shared" si="39"/>
        <v>1.6134794684737636E-2</v>
      </c>
      <c r="AH68" s="844"/>
      <c r="AI68" s="243">
        <v>11</v>
      </c>
      <c r="AJ68" s="313"/>
      <c r="AK68" s="313"/>
      <c r="AL68" s="255"/>
      <c r="AM68" s="314">
        <v>0.4</v>
      </c>
      <c r="AN68" s="157">
        <f t="shared" si="56"/>
        <v>195486</v>
      </c>
      <c r="AO68" s="255">
        <f t="shared" si="40"/>
        <v>2.0461823353078994E-6</v>
      </c>
      <c r="AP68" s="148">
        <v>1</v>
      </c>
      <c r="AQ68" s="246">
        <v>7000</v>
      </c>
      <c r="AR68" s="247">
        <f t="shared" si="41"/>
        <v>1.4323276347155295E-2</v>
      </c>
      <c r="AS68" s="844"/>
      <c r="AT68" s="243">
        <v>11</v>
      </c>
      <c r="AU68" s="313"/>
      <c r="AV68" s="313"/>
      <c r="AW68" s="255"/>
      <c r="AX68" s="314">
        <v>0.4</v>
      </c>
      <c r="AY68" s="157">
        <f t="shared" si="57"/>
        <v>21018</v>
      </c>
      <c r="AZ68" s="255">
        <f t="shared" si="42"/>
        <v>1.9031306499191171E-5</v>
      </c>
      <c r="BA68" s="148">
        <v>1</v>
      </c>
      <c r="BB68" s="246">
        <v>7000</v>
      </c>
      <c r="BC68" s="247">
        <f t="shared" si="43"/>
        <v>0.13321914549433819</v>
      </c>
      <c r="BD68" s="844"/>
      <c r="BE68" s="248" t="e">
        <f>#REF!+F68+Q68+AB68+AM68+AX68</f>
        <v>#REF!</v>
      </c>
      <c r="BF68" s="248" t="e">
        <f>#REF!-'натнорм естеств-научн'!BE68</f>
        <v>#REF!</v>
      </c>
      <c r="BG68" s="248" t="e">
        <f>#REF!*#REF!+G68*K68+V68*R68+AG68*AC68+AR68*AN68+BC68*AY68</f>
        <v>#REF!</v>
      </c>
      <c r="BH68" s="183" t="e">
        <f>#REF!*#REF!</f>
        <v>#REF!</v>
      </c>
      <c r="BI68" s="148"/>
      <c r="BJ68" s="148"/>
      <c r="BK68" s="148"/>
      <c r="BL68" s="148"/>
      <c r="BM68" s="148"/>
      <c r="BN68" s="148"/>
      <c r="BO68" s="148"/>
      <c r="BP68" s="148"/>
      <c r="BQ68" s="148"/>
      <c r="BR68" s="148"/>
      <c r="BS68" s="184"/>
      <c r="BT68" s="243">
        <v>11</v>
      </c>
      <c r="BU68" s="313"/>
      <c r="BV68" s="313"/>
      <c r="BW68" s="255"/>
      <c r="BX68" s="314">
        <v>0.4</v>
      </c>
      <c r="BY68" s="157">
        <f t="shared" si="58"/>
        <v>25668</v>
      </c>
      <c r="BZ68" s="255">
        <f t="shared" si="44"/>
        <v>1.5583606046439148E-5</v>
      </c>
      <c r="CA68" s="148">
        <v>1</v>
      </c>
      <c r="CB68" s="246">
        <v>7000</v>
      </c>
      <c r="CC68" s="247">
        <f t="shared" si="45"/>
        <v>0.10908524232507404</v>
      </c>
      <c r="CD68" s="844"/>
    </row>
    <row r="69" spans="1:82" ht="15" hidden="1" customHeight="1" outlineLevel="2">
      <c r="A69" s="813"/>
      <c r="B69" s="813"/>
      <c r="C69" s="291"/>
      <c r="D69" s="291"/>
      <c r="E69" s="193"/>
      <c r="F69" s="285">
        <v>0.4</v>
      </c>
      <c r="G69" s="198">
        <f t="shared" si="53"/>
        <v>25668</v>
      </c>
      <c r="H69" s="193">
        <f t="shared" si="52"/>
        <v>1.5583606046439148E-5</v>
      </c>
      <c r="I69" s="193">
        <v>1</v>
      </c>
      <c r="J69" s="242">
        <v>7000</v>
      </c>
      <c r="K69" s="242">
        <f t="shared" si="35"/>
        <v>0.10908524232507404</v>
      </c>
      <c r="L69" s="833"/>
      <c r="M69" s="243">
        <v>11</v>
      </c>
      <c r="N69" s="313"/>
      <c r="O69" s="313"/>
      <c r="P69" s="255"/>
      <c r="Q69" s="314">
        <v>0.4</v>
      </c>
      <c r="R69" s="157">
        <f t="shared" si="54"/>
        <v>24738</v>
      </c>
      <c r="S69" s="255">
        <f t="shared" si="36"/>
        <v>1.616945589780904E-5</v>
      </c>
      <c r="T69" s="148">
        <v>1</v>
      </c>
      <c r="U69" s="246">
        <v>7000</v>
      </c>
      <c r="V69" s="247">
        <f t="shared" si="37"/>
        <v>0.11318619128466328</v>
      </c>
      <c r="W69" s="844"/>
      <c r="X69" s="243">
        <v>11</v>
      </c>
      <c r="Y69" s="313"/>
      <c r="Z69" s="313"/>
      <c r="AA69" s="255"/>
      <c r="AB69" s="314">
        <v>0.4</v>
      </c>
      <c r="AC69" s="157">
        <f t="shared" si="55"/>
        <v>173538</v>
      </c>
      <c r="AD69" s="255">
        <f t="shared" si="38"/>
        <v>2.3049706692482338E-6</v>
      </c>
      <c r="AE69" s="148">
        <v>1</v>
      </c>
      <c r="AF69" s="246">
        <v>7000</v>
      </c>
      <c r="AG69" s="247">
        <f t="shared" si="39"/>
        <v>1.6134794684737636E-2</v>
      </c>
      <c r="AH69" s="844"/>
      <c r="AI69" s="243">
        <v>11</v>
      </c>
      <c r="AJ69" s="313"/>
      <c r="AK69" s="313"/>
      <c r="AL69" s="255"/>
      <c r="AM69" s="314">
        <v>0.4</v>
      </c>
      <c r="AN69" s="157">
        <f t="shared" si="56"/>
        <v>195486</v>
      </c>
      <c r="AO69" s="255">
        <f t="shared" si="40"/>
        <v>2.0461823353078994E-6</v>
      </c>
      <c r="AP69" s="148">
        <v>1</v>
      </c>
      <c r="AQ69" s="246">
        <v>7000</v>
      </c>
      <c r="AR69" s="247">
        <f t="shared" si="41"/>
        <v>1.4323276347155295E-2</v>
      </c>
      <c r="AS69" s="844"/>
      <c r="AT69" s="243">
        <v>11</v>
      </c>
      <c r="AU69" s="313"/>
      <c r="AV69" s="313"/>
      <c r="AW69" s="255"/>
      <c r="AX69" s="314">
        <v>0.4</v>
      </c>
      <c r="AY69" s="157">
        <f t="shared" si="57"/>
        <v>21018</v>
      </c>
      <c r="AZ69" s="255">
        <f t="shared" si="42"/>
        <v>1.9031306499191171E-5</v>
      </c>
      <c r="BA69" s="148">
        <v>1</v>
      </c>
      <c r="BB69" s="246">
        <v>7000</v>
      </c>
      <c r="BC69" s="247">
        <f t="shared" si="43"/>
        <v>0.13321914549433819</v>
      </c>
      <c r="BD69" s="844"/>
      <c r="BE69" s="248" t="e">
        <f>#REF!+F69+Q69+AB69+AM69+AX69</f>
        <v>#REF!</v>
      </c>
      <c r="BF69" s="248" t="e">
        <f>#REF!-'натнорм естеств-научн'!BE69</f>
        <v>#REF!</v>
      </c>
      <c r="BG69" s="248" t="e">
        <f>#REF!*#REF!+G69*K69+V69*R69+AG69*AC69+AR69*AN69+BC69*AY69</f>
        <v>#REF!</v>
      </c>
      <c r="BH69" s="183" t="e">
        <f>#REF!*#REF!</f>
        <v>#REF!</v>
      </c>
      <c r="BI69" s="148"/>
      <c r="BJ69" s="148"/>
      <c r="BK69" s="148"/>
      <c r="BL69" s="148"/>
      <c r="BM69" s="148"/>
      <c r="BN69" s="148"/>
      <c r="BO69" s="148"/>
      <c r="BP69" s="148"/>
      <c r="BQ69" s="148"/>
      <c r="BR69" s="148"/>
      <c r="BS69" s="184"/>
      <c r="BT69" s="243">
        <v>11</v>
      </c>
      <c r="BU69" s="313"/>
      <c r="BV69" s="313"/>
      <c r="BW69" s="255"/>
      <c r="BX69" s="314">
        <v>0.4</v>
      </c>
      <c r="BY69" s="157">
        <f t="shared" si="58"/>
        <v>25668</v>
      </c>
      <c r="BZ69" s="255">
        <f t="shared" si="44"/>
        <v>1.5583606046439148E-5</v>
      </c>
      <c r="CA69" s="148">
        <v>1</v>
      </c>
      <c r="CB69" s="246">
        <v>7000</v>
      </c>
      <c r="CC69" s="247">
        <f t="shared" si="45"/>
        <v>0.10908524232507404</v>
      </c>
      <c r="CD69" s="844"/>
    </row>
    <row r="70" spans="1:82" ht="15" hidden="1" customHeight="1" outlineLevel="2">
      <c r="A70" s="813"/>
      <c r="B70" s="813"/>
      <c r="C70" s="193" t="s">
        <v>23</v>
      </c>
      <c r="D70" s="193"/>
      <c r="E70" s="193"/>
      <c r="F70" s="285">
        <v>0.4</v>
      </c>
      <c r="G70" s="198">
        <f t="shared" si="53"/>
        <v>25668</v>
      </c>
      <c r="H70" s="193">
        <f t="shared" si="52"/>
        <v>1.5583606046439148E-5</v>
      </c>
      <c r="I70" s="193">
        <v>1</v>
      </c>
      <c r="J70" s="242">
        <v>7000</v>
      </c>
      <c r="K70" s="242">
        <f t="shared" si="35"/>
        <v>0.10908524232507404</v>
      </c>
      <c r="L70" s="833"/>
      <c r="M70" s="243">
        <v>12</v>
      </c>
      <c r="N70" s="255" t="s">
        <v>23</v>
      </c>
      <c r="O70" s="255"/>
      <c r="P70" s="255"/>
      <c r="Q70" s="314">
        <v>0.4</v>
      </c>
      <c r="R70" s="157">
        <f t="shared" si="54"/>
        <v>24738</v>
      </c>
      <c r="S70" s="255">
        <f t="shared" si="36"/>
        <v>1.616945589780904E-5</v>
      </c>
      <c r="T70" s="148">
        <v>1</v>
      </c>
      <c r="U70" s="246">
        <v>7000</v>
      </c>
      <c r="V70" s="247">
        <f t="shared" si="37"/>
        <v>0.11318619128466328</v>
      </c>
      <c r="W70" s="844"/>
      <c r="X70" s="243">
        <v>12</v>
      </c>
      <c r="Y70" s="255" t="s">
        <v>23</v>
      </c>
      <c r="Z70" s="255"/>
      <c r="AA70" s="255"/>
      <c r="AB70" s="314">
        <v>0.4</v>
      </c>
      <c r="AC70" s="157">
        <f t="shared" si="55"/>
        <v>173538</v>
      </c>
      <c r="AD70" s="255">
        <f t="shared" si="38"/>
        <v>2.3049706692482338E-6</v>
      </c>
      <c r="AE70" s="148">
        <v>1</v>
      </c>
      <c r="AF70" s="246">
        <v>7000</v>
      </c>
      <c r="AG70" s="247">
        <f t="shared" si="39"/>
        <v>1.6134794684737636E-2</v>
      </c>
      <c r="AH70" s="844"/>
      <c r="AI70" s="243">
        <v>12</v>
      </c>
      <c r="AJ70" s="255" t="s">
        <v>23</v>
      </c>
      <c r="AK70" s="255"/>
      <c r="AL70" s="255"/>
      <c r="AM70" s="314">
        <v>0.4</v>
      </c>
      <c r="AN70" s="157">
        <f t="shared" si="56"/>
        <v>195486</v>
      </c>
      <c r="AO70" s="255">
        <f t="shared" si="40"/>
        <v>2.0461823353078994E-6</v>
      </c>
      <c r="AP70" s="148">
        <v>1</v>
      </c>
      <c r="AQ70" s="246">
        <v>7000</v>
      </c>
      <c r="AR70" s="247">
        <f t="shared" si="41"/>
        <v>1.4323276347155295E-2</v>
      </c>
      <c r="AS70" s="844"/>
      <c r="AT70" s="243">
        <v>12</v>
      </c>
      <c r="AU70" s="255" t="s">
        <v>23</v>
      </c>
      <c r="AV70" s="255"/>
      <c r="AW70" s="255"/>
      <c r="AX70" s="314">
        <v>0.4</v>
      </c>
      <c r="AY70" s="157">
        <f t="shared" si="57"/>
        <v>21018</v>
      </c>
      <c r="AZ70" s="255">
        <f t="shared" si="42"/>
        <v>1.9031306499191171E-5</v>
      </c>
      <c r="BA70" s="148">
        <v>1</v>
      </c>
      <c r="BB70" s="246">
        <v>7000</v>
      </c>
      <c r="BC70" s="247">
        <f t="shared" si="43"/>
        <v>0.13321914549433819</v>
      </c>
      <c r="BD70" s="844"/>
      <c r="BE70" s="248" t="e">
        <f>#REF!+F70+Q70+AB70+AM70+AX70</f>
        <v>#REF!</v>
      </c>
      <c r="BF70" s="248" t="e">
        <f>#REF!-'натнорм естеств-научн'!BE70</f>
        <v>#REF!</v>
      </c>
      <c r="BG70" s="248" t="e">
        <f>#REF!*#REF!+G70*K70+V70*R70+AG70*AC70+AR70*AN70+BC70*AY70</f>
        <v>#REF!</v>
      </c>
      <c r="BH70" s="183" t="e">
        <f>#REF!*#REF!</f>
        <v>#REF!</v>
      </c>
      <c r="BI70" s="148"/>
      <c r="BJ70" s="148"/>
      <c r="BK70" s="148"/>
      <c r="BL70" s="148"/>
      <c r="BM70" s="148"/>
      <c r="BN70" s="148"/>
      <c r="BO70" s="148"/>
      <c r="BP70" s="148"/>
      <c r="BQ70" s="148"/>
      <c r="BR70" s="148"/>
      <c r="BS70" s="184"/>
      <c r="BT70" s="243">
        <v>12</v>
      </c>
      <c r="BU70" s="255" t="s">
        <v>23</v>
      </c>
      <c r="BV70" s="255"/>
      <c r="BW70" s="255"/>
      <c r="BX70" s="314">
        <v>0.4</v>
      </c>
      <c r="BY70" s="157">
        <f t="shared" si="58"/>
        <v>25668</v>
      </c>
      <c r="BZ70" s="255">
        <f t="shared" si="44"/>
        <v>1.5583606046439148E-5</v>
      </c>
      <c r="CA70" s="148">
        <v>1</v>
      </c>
      <c r="CB70" s="246">
        <v>7000</v>
      </c>
      <c r="CC70" s="247">
        <f t="shared" si="45"/>
        <v>0.10908524232507404</v>
      </c>
      <c r="CD70" s="844"/>
    </row>
    <row r="71" spans="1:82" ht="15" hidden="1" customHeight="1" outlineLevel="2">
      <c r="A71" s="813"/>
      <c r="B71" s="813"/>
      <c r="C71" s="193" t="s">
        <v>23</v>
      </c>
      <c r="D71" s="193"/>
      <c r="E71" s="193"/>
      <c r="F71" s="285">
        <v>0.4</v>
      </c>
      <c r="G71" s="198">
        <f t="shared" si="53"/>
        <v>0</v>
      </c>
      <c r="H71" s="193" t="e">
        <f t="shared" si="52"/>
        <v>#DIV/0!</v>
      </c>
      <c r="I71" s="193">
        <v>1</v>
      </c>
      <c r="J71" s="242">
        <v>7000</v>
      </c>
      <c r="K71" s="242">
        <f t="shared" si="35"/>
        <v>0</v>
      </c>
      <c r="L71" s="833"/>
      <c r="M71" s="243">
        <v>13</v>
      </c>
      <c r="N71" s="255" t="s">
        <v>23</v>
      </c>
      <c r="O71" s="255"/>
      <c r="P71" s="255"/>
      <c r="Q71" s="314">
        <v>0.4</v>
      </c>
      <c r="R71" s="157">
        <f t="shared" si="54"/>
        <v>0</v>
      </c>
      <c r="S71" s="255" t="e">
        <f t="shared" si="36"/>
        <v>#DIV/0!</v>
      </c>
      <c r="T71" s="148">
        <v>1</v>
      </c>
      <c r="U71" s="246">
        <v>7000</v>
      </c>
      <c r="V71" s="247">
        <f t="shared" si="37"/>
        <v>0</v>
      </c>
      <c r="W71" s="844"/>
      <c r="X71" s="243">
        <v>13</v>
      </c>
      <c r="Y71" s="255" t="s">
        <v>23</v>
      </c>
      <c r="Z71" s="255"/>
      <c r="AA71" s="255"/>
      <c r="AB71" s="314">
        <v>0.4</v>
      </c>
      <c r="AC71" s="157">
        <f t="shared" si="55"/>
        <v>0</v>
      </c>
      <c r="AD71" s="255" t="e">
        <f t="shared" si="38"/>
        <v>#DIV/0!</v>
      </c>
      <c r="AE71" s="148">
        <v>1</v>
      </c>
      <c r="AF71" s="246">
        <v>7000</v>
      </c>
      <c r="AG71" s="247">
        <f t="shared" si="39"/>
        <v>0</v>
      </c>
      <c r="AH71" s="844"/>
      <c r="AI71" s="243">
        <v>13</v>
      </c>
      <c r="AJ71" s="255" t="s">
        <v>23</v>
      </c>
      <c r="AK71" s="255"/>
      <c r="AL71" s="255"/>
      <c r="AM71" s="314">
        <v>0.4</v>
      </c>
      <c r="AN71" s="157">
        <f t="shared" si="56"/>
        <v>0</v>
      </c>
      <c r="AO71" s="255" t="e">
        <f t="shared" si="40"/>
        <v>#DIV/0!</v>
      </c>
      <c r="AP71" s="148">
        <v>1</v>
      </c>
      <c r="AQ71" s="246">
        <v>7000</v>
      </c>
      <c r="AR71" s="247">
        <f t="shared" si="41"/>
        <v>0</v>
      </c>
      <c r="AS71" s="844"/>
      <c r="AT71" s="243">
        <v>13</v>
      </c>
      <c r="AU71" s="255" t="s">
        <v>23</v>
      </c>
      <c r="AV71" s="255"/>
      <c r="AW71" s="255"/>
      <c r="AX71" s="314">
        <v>0.4</v>
      </c>
      <c r="AY71" s="157">
        <f t="shared" si="57"/>
        <v>0</v>
      </c>
      <c r="AZ71" s="255" t="e">
        <f t="shared" si="42"/>
        <v>#DIV/0!</v>
      </c>
      <c r="BA71" s="148">
        <v>1</v>
      </c>
      <c r="BB71" s="246">
        <v>7000</v>
      </c>
      <c r="BC71" s="247">
        <f t="shared" si="43"/>
        <v>0</v>
      </c>
      <c r="BD71" s="844"/>
      <c r="BE71" s="248" t="e">
        <f>#REF!+F71+Q71+AB71+AM71+AX71</f>
        <v>#REF!</v>
      </c>
      <c r="BF71" s="248" t="e">
        <f>#REF!-'натнорм естеств-научн'!BE71</f>
        <v>#REF!</v>
      </c>
      <c r="BG71" s="248" t="e">
        <f>#REF!*#REF!+G71*K71+V71*R71+AG71*AC71+AR71*AN71+BC71*AY71</f>
        <v>#REF!</v>
      </c>
      <c r="BH71" s="183" t="e">
        <f>#REF!*#REF!</f>
        <v>#REF!</v>
      </c>
      <c r="BI71" s="148"/>
      <c r="BJ71" s="148"/>
      <c r="BK71" s="148"/>
      <c r="BL71" s="148"/>
      <c r="BM71" s="148"/>
      <c r="BN71" s="148"/>
      <c r="BO71" s="148"/>
      <c r="BP71" s="148"/>
      <c r="BQ71" s="148"/>
      <c r="BR71" s="148"/>
      <c r="BS71" s="184"/>
      <c r="BT71" s="243">
        <v>13</v>
      </c>
      <c r="BU71" s="255" t="s">
        <v>23</v>
      </c>
      <c r="BV71" s="255"/>
      <c r="BW71" s="255"/>
      <c r="BX71" s="314">
        <v>0.4</v>
      </c>
      <c r="BY71" s="157">
        <f t="shared" si="58"/>
        <v>0</v>
      </c>
      <c r="BZ71" s="255" t="e">
        <f t="shared" si="44"/>
        <v>#DIV/0!</v>
      </c>
      <c r="CA71" s="148">
        <v>1</v>
      </c>
      <c r="CB71" s="246">
        <v>7000</v>
      </c>
      <c r="CC71" s="247">
        <f t="shared" si="45"/>
        <v>0</v>
      </c>
      <c r="CD71" s="844"/>
    </row>
    <row r="72" spans="1:82" ht="15" hidden="1" customHeight="1" outlineLevel="2">
      <c r="A72" s="813"/>
      <c r="B72" s="813"/>
      <c r="C72" s="193" t="s">
        <v>23</v>
      </c>
      <c r="D72" s="193"/>
      <c r="E72" s="193"/>
      <c r="F72" s="285">
        <v>0.4</v>
      </c>
      <c r="G72" s="198">
        <f t="shared" si="53"/>
        <v>0</v>
      </c>
      <c r="H72" s="193" t="e">
        <f t="shared" si="52"/>
        <v>#DIV/0!</v>
      </c>
      <c r="I72" s="193">
        <v>1</v>
      </c>
      <c r="J72" s="242">
        <v>7000</v>
      </c>
      <c r="K72" s="242">
        <f t="shared" si="35"/>
        <v>0</v>
      </c>
      <c r="L72" s="833"/>
      <c r="M72" s="243">
        <v>1</v>
      </c>
      <c r="N72" s="255" t="s">
        <v>23</v>
      </c>
      <c r="O72" s="255"/>
      <c r="P72" s="255"/>
      <c r="Q72" s="314">
        <v>0.4</v>
      </c>
      <c r="R72" s="157">
        <f t="shared" si="54"/>
        <v>0</v>
      </c>
      <c r="S72" s="255" t="e">
        <f t="shared" si="36"/>
        <v>#DIV/0!</v>
      </c>
      <c r="T72" s="148">
        <v>1</v>
      </c>
      <c r="U72" s="246">
        <v>7000</v>
      </c>
      <c r="V72" s="247">
        <f t="shared" si="37"/>
        <v>0</v>
      </c>
      <c r="W72" s="844"/>
      <c r="X72" s="243">
        <v>1</v>
      </c>
      <c r="Y72" s="255" t="s">
        <v>23</v>
      </c>
      <c r="Z72" s="255"/>
      <c r="AA72" s="255"/>
      <c r="AB72" s="314">
        <v>0.4</v>
      </c>
      <c r="AC72" s="157">
        <f t="shared" si="55"/>
        <v>0</v>
      </c>
      <c r="AD72" s="255" t="e">
        <f t="shared" si="38"/>
        <v>#DIV/0!</v>
      </c>
      <c r="AE72" s="148">
        <v>1</v>
      </c>
      <c r="AF72" s="246">
        <v>7000</v>
      </c>
      <c r="AG72" s="247">
        <f t="shared" si="39"/>
        <v>0</v>
      </c>
      <c r="AH72" s="844"/>
      <c r="AI72" s="243">
        <v>1</v>
      </c>
      <c r="AJ72" s="255" t="s">
        <v>23</v>
      </c>
      <c r="AK72" s="255"/>
      <c r="AL72" s="255"/>
      <c r="AM72" s="314">
        <v>0.4</v>
      </c>
      <c r="AN72" s="157">
        <f t="shared" si="56"/>
        <v>0</v>
      </c>
      <c r="AO72" s="255" t="e">
        <f t="shared" si="40"/>
        <v>#DIV/0!</v>
      </c>
      <c r="AP72" s="148">
        <v>1</v>
      </c>
      <c r="AQ72" s="246">
        <v>7000</v>
      </c>
      <c r="AR72" s="247">
        <f t="shared" si="41"/>
        <v>0</v>
      </c>
      <c r="AS72" s="844"/>
      <c r="AT72" s="243">
        <v>1</v>
      </c>
      <c r="AU72" s="255" t="s">
        <v>23</v>
      </c>
      <c r="AV72" s="255"/>
      <c r="AW72" s="255"/>
      <c r="AX72" s="314">
        <v>0.4</v>
      </c>
      <c r="AY72" s="157">
        <f t="shared" si="57"/>
        <v>0</v>
      </c>
      <c r="AZ72" s="255" t="e">
        <f t="shared" si="42"/>
        <v>#DIV/0!</v>
      </c>
      <c r="BA72" s="148">
        <v>1</v>
      </c>
      <c r="BB72" s="246">
        <v>7000</v>
      </c>
      <c r="BC72" s="247">
        <f t="shared" si="43"/>
        <v>0</v>
      </c>
      <c r="BD72" s="844"/>
      <c r="BE72" s="248" t="e">
        <f>#REF!+F72+Q72+AB72+AM72+AX72</f>
        <v>#REF!</v>
      </c>
      <c r="BF72" s="248" t="e">
        <f>#REF!-'натнорм естеств-научн'!BE72</f>
        <v>#REF!</v>
      </c>
      <c r="BG72" s="248" t="e">
        <f>#REF!*#REF!+G72*K72+V72*R72+AG72*AC72+AR72*AN72+BC72*AY72</f>
        <v>#REF!</v>
      </c>
      <c r="BH72" s="183" t="e">
        <f>#REF!*#REF!</f>
        <v>#REF!</v>
      </c>
      <c r="BI72" s="148"/>
      <c r="BJ72" s="148"/>
      <c r="BK72" s="148"/>
      <c r="BL72" s="148"/>
      <c r="BM72" s="148"/>
      <c r="BN72" s="148"/>
      <c r="BO72" s="148"/>
      <c r="BP72" s="148"/>
      <c r="BQ72" s="148"/>
      <c r="BR72" s="148"/>
      <c r="BS72" s="184"/>
      <c r="BT72" s="243">
        <v>1</v>
      </c>
      <c r="BU72" s="255" t="s">
        <v>23</v>
      </c>
      <c r="BV72" s="255"/>
      <c r="BW72" s="255"/>
      <c r="BX72" s="314">
        <v>0.4</v>
      </c>
      <c r="BY72" s="157">
        <f t="shared" si="58"/>
        <v>0</v>
      </c>
      <c r="BZ72" s="255" t="e">
        <f t="shared" si="44"/>
        <v>#DIV/0!</v>
      </c>
      <c r="CA72" s="148">
        <v>1</v>
      </c>
      <c r="CB72" s="246">
        <v>7000</v>
      </c>
      <c r="CC72" s="247">
        <f t="shared" si="45"/>
        <v>0</v>
      </c>
      <c r="CD72" s="844"/>
    </row>
    <row r="73" spans="1:82" ht="15" hidden="1" customHeight="1" outlineLevel="2">
      <c r="A73" s="813"/>
      <c r="B73" s="813"/>
      <c r="C73" s="193" t="s">
        <v>23</v>
      </c>
      <c r="D73" s="193"/>
      <c r="E73" s="193"/>
      <c r="F73" s="285">
        <v>0.4</v>
      </c>
      <c r="G73" s="198">
        <f t="shared" si="53"/>
        <v>0</v>
      </c>
      <c r="H73" s="193" t="e">
        <f t="shared" si="52"/>
        <v>#DIV/0!</v>
      </c>
      <c r="I73" s="193">
        <v>1</v>
      </c>
      <c r="J73" s="242">
        <v>7000</v>
      </c>
      <c r="K73" s="242">
        <f t="shared" si="35"/>
        <v>0</v>
      </c>
      <c r="L73" s="833"/>
      <c r="M73" s="243">
        <v>1</v>
      </c>
      <c r="N73" s="255" t="s">
        <v>23</v>
      </c>
      <c r="O73" s="255"/>
      <c r="P73" s="255"/>
      <c r="Q73" s="314">
        <v>0.4</v>
      </c>
      <c r="R73" s="157">
        <f t="shared" si="54"/>
        <v>0</v>
      </c>
      <c r="S73" s="255" t="e">
        <f t="shared" si="36"/>
        <v>#DIV/0!</v>
      </c>
      <c r="T73" s="148">
        <v>1</v>
      </c>
      <c r="U73" s="246">
        <v>7000</v>
      </c>
      <c r="V73" s="247">
        <f t="shared" si="37"/>
        <v>0</v>
      </c>
      <c r="W73" s="844"/>
      <c r="X73" s="243">
        <v>1</v>
      </c>
      <c r="Y73" s="255" t="s">
        <v>23</v>
      </c>
      <c r="Z73" s="255"/>
      <c r="AA73" s="255"/>
      <c r="AB73" s="314">
        <v>0.4</v>
      </c>
      <c r="AC73" s="157">
        <f t="shared" si="55"/>
        <v>0</v>
      </c>
      <c r="AD73" s="255" t="e">
        <f t="shared" si="38"/>
        <v>#DIV/0!</v>
      </c>
      <c r="AE73" s="148">
        <v>1</v>
      </c>
      <c r="AF73" s="246">
        <v>7000</v>
      </c>
      <c r="AG73" s="247">
        <f t="shared" si="39"/>
        <v>0</v>
      </c>
      <c r="AH73" s="844"/>
      <c r="AI73" s="243">
        <v>1</v>
      </c>
      <c r="AJ73" s="255" t="s">
        <v>23</v>
      </c>
      <c r="AK73" s="255"/>
      <c r="AL73" s="255"/>
      <c r="AM73" s="314">
        <v>0.4</v>
      </c>
      <c r="AN73" s="157">
        <f t="shared" si="56"/>
        <v>0</v>
      </c>
      <c r="AO73" s="255" t="e">
        <f t="shared" si="40"/>
        <v>#DIV/0!</v>
      </c>
      <c r="AP73" s="148">
        <v>1</v>
      </c>
      <c r="AQ73" s="246">
        <v>7000</v>
      </c>
      <c r="AR73" s="247">
        <f t="shared" si="41"/>
        <v>0</v>
      </c>
      <c r="AS73" s="844"/>
      <c r="AT73" s="243">
        <v>1</v>
      </c>
      <c r="AU73" s="255" t="s">
        <v>23</v>
      </c>
      <c r="AV73" s="255"/>
      <c r="AW73" s="255"/>
      <c r="AX73" s="314">
        <v>0.4</v>
      </c>
      <c r="AY73" s="157">
        <f t="shared" si="57"/>
        <v>0</v>
      </c>
      <c r="AZ73" s="255" t="e">
        <f t="shared" si="42"/>
        <v>#DIV/0!</v>
      </c>
      <c r="BA73" s="148">
        <v>1</v>
      </c>
      <c r="BB73" s="246">
        <v>7000</v>
      </c>
      <c r="BC73" s="247">
        <f t="shared" si="43"/>
        <v>0</v>
      </c>
      <c r="BD73" s="844"/>
      <c r="BE73" s="248" t="e">
        <f>#REF!+F73+Q73+AB73+AM73+AX73</f>
        <v>#REF!</v>
      </c>
      <c r="BF73" s="248" t="e">
        <f>#REF!-'натнорм естеств-научн'!BE73</f>
        <v>#REF!</v>
      </c>
      <c r="BG73" s="248" t="e">
        <f>#REF!*#REF!+G73*K73+V73*R73+AG73*AC73+AR73*AN73+BC73*AY73</f>
        <v>#REF!</v>
      </c>
      <c r="BH73" s="183" t="e">
        <f>#REF!*#REF!</f>
        <v>#REF!</v>
      </c>
      <c r="BI73" s="148"/>
      <c r="BJ73" s="148"/>
      <c r="BK73" s="148"/>
      <c r="BL73" s="148"/>
      <c r="BM73" s="148"/>
      <c r="BN73" s="148"/>
      <c r="BO73" s="148"/>
      <c r="BP73" s="148"/>
      <c r="BQ73" s="148"/>
      <c r="BR73" s="148"/>
      <c r="BS73" s="184"/>
      <c r="BT73" s="243">
        <v>1</v>
      </c>
      <c r="BU73" s="255" t="s">
        <v>23</v>
      </c>
      <c r="BV73" s="255"/>
      <c r="BW73" s="255"/>
      <c r="BX73" s="314">
        <v>0.4</v>
      </c>
      <c r="BY73" s="157">
        <f t="shared" si="58"/>
        <v>0</v>
      </c>
      <c r="BZ73" s="255" t="e">
        <f t="shared" si="44"/>
        <v>#DIV/0!</v>
      </c>
      <c r="CA73" s="148">
        <v>1</v>
      </c>
      <c r="CB73" s="246">
        <v>7000</v>
      </c>
      <c r="CC73" s="247">
        <f t="shared" si="45"/>
        <v>0</v>
      </c>
      <c r="CD73" s="844"/>
    </row>
    <row r="74" spans="1:82" ht="15" hidden="1" customHeight="1" outlineLevel="2">
      <c r="A74" s="813"/>
      <c r="B74" s="813"/>
      <c r="C74" s="193"/>
      <c r="D74" s="193"/>
      <c r="E74" s="193"/>
      <c r="F74" s="285"/>
      <c r="G74" s="285"/>
      <c r="H74" s="193" t="e">
        <f t="shared" si="52"/>
        <v>#DIV/0!</v>
      </c>
      <c r="I74" s="193"/>
      <c r="J74" s="242"/>
      <c r="K74" s="242">
        <f t="shared" si="35"/>
        <v>0</v>
      </c>
      <c r="L74" s="833"/>
      <c r="M74" s="243"/>
      <c r="N74" s="255"/>
      <c r="O74" s="255"/>
      <c r="P74" s="255"/>
      <c r="Q74" s="314"/>
      <c r="R74" s="159"/>
      <c r="S74" s="255" t="e">
        <f t="shared" si="36"/>
        <v>#DIV/0!</v>
      </c>
      <c r="T74" s="148"/>
      <c r="U74" s="246"/>
      <c r="V74" s="247">
        <f t="shared" si="37"/>
        <v>0</v>
      </c>
      <c r="W74" s="844"/>
      <c r="X74" s="243"/>
      <c r="Y74" s="255"/>
      <c r="Z74" s="255"/>
      <c r="AA74" s="255"/>
      <c r="AB74" s="314"/>
      <c r="AC74" s="159"/>
      <c r="AD74" s="255" t="e">
        <f t="shared" si="38"/>
        <v>#DIV/0!</v>
      </c>
      <c r="AE74" s="148"/>
      <c r="AF74" s="246"/>
      <c r="AG74" s="247">
        <f t="shared" si="39"/>
        <v>0</v>
      </c>
      <c r="AH74" s="844"/>
      <c r="AI74" s="243"/>
      <c r="AJ74" s="255"/>
      <c r="AK74" s="255"/>
      <c r="AL74" s="255"/>
      <c r="AM74" s="314"/>
      <c r="AN74" s="159"/>
      <c r="AO74" s="255" t="e">
        <f t="shared" si="40"/>
        <v>#DIV/0!</v>
      </c>
      <c r="AP74" s="148"/>
      <c r="AQ74" s="246"/>
      <c r="AR74" s="247">
        <f t="shared" si="41"/>
        <v>0</v>
      </c>
      <c r="AS74" s="844"/>
      <c r="AT74" s="243"/>
      <c r="AU74" s="255"/>
      <c r="AV74" s="255"/>
      <c r="AW74" s="255"/>
      <c r="AX74" s="314"/>
      <c r="AY74" s="159"/>
      <c r="AZ74" s="255" t="e">
        <f t="shared" si="42"/>
        <v>#DIV/0!</v>
      </c>
      <c r="BA74" s="148"/>
      <c r="BB74" s="246"/>
      <c r="BC74" s="247">
        <f t="shared" si="43"/>
        <v>0</v>
      </c>
      <c r="BD74" s="844"/>
      <c r="BE74" s="248" t="e">
        <f>#REF!+F74+Q74+AB74+AM74+AX74</f>
        <v>#REF!</v>
      </c>
      <c r="BF74" s="248" t="e">
        <f>#REF!-'натнорм естеств-научн'!BE74</f>
        <v>#REF!</v>
      </c>
      <c r="BG74" s="248" t="e">
        <f>#REF!*#REF!+G74*K74+V74*R74+AG74*AC74+AR74*AN74+BC74*AY74</f>
        <v>#REF!</v>
      </c>
      <c r="BH74" s="183" t="e">
        <f>#REF!*#REF!</f>
        <v>#REF!</v>
      </c>
      <c r="BI74" s="148"/>
      <c r="BJ74" s="148"/>
      <c r="BK74" s="148"/>
      <c r="BL74" s="148"/>
      <c r="BM74" s="148"/>
      <c r="BN74" s="148"/>
      <c r="BO74" s="148"/>
      <c r="BP74" s="148"/>
      <c r="BQ74" s="148"/>
      <c r="BR74" s="148"/>
      <c r="BS74" s="184"/>
      <c r="BT74" s="243"/>
      <c r="BU74" s="255"/>
      <c r="BV74" s="255"/>
      <c r="BW74" s="255"/>
      <c r="BX74" s="314"/>
      <c r="BY74" s="159"/>
      <c r="BZ74" s="255" t="e">
        <f t="shared" si="44"/>
        <v>#DIV/0!</v>
      </c>
      <c r="CA74" s="148"/>
      <c r="CB74" s="246"/>
      <c r="CC74" s="247">
        <f t="shared" si="45"/>
        <v>0</v>
      </c>
      <c r="CD74" s="844"/>
    </row>
    <row r="75" spans="1:82" ht="15" hidden="1" customHeight="1" outlineLevel="2">
      <c r="A75" s="813"/>
      <c r="B75" s="813"/>
      <c r="C75" s="804"/>
      <c r="D75" s="804"/>
      <c r="E75" s="804"/>
      <c r="F75" s="804"/>
      <c r="G75" s="804"/>
      <c r="H75" s="804"/>
      <c r="I75" s="804"/>
      <c r="J75" s="804"/>
      <c r="K75" s="257">
        <f>SUM(K58:K64)</f>
        <v>57.428901882670438</v>
      </c>
      <c r="L75" s="833"/>
      <c r="M75" s="805" t="s">
        <v>44</v>
      </c>
      <c r="N75" s="805"/>
      <c r="O75" s="805"/>
      <c r="P75" s="805"/>
      <c r="Q75" s="805"/>
      <c r="R75" s="805"/>
      <c r="S75" s="805"/>
      <c r="T75" s="805"/>
      <c r="U75" s="805"/>
      <c r="V75" s="258">
        <f>SUM(V58:V64)</f>
        <v>3.8647020777750827</v>
      </c>
      <c r="W75" s="844"/>
      <c r="X75" s="805" t="s">
        <v>44</v>
      </c>
      <c r="Y75" s="805"/>
      <c r="Z75" s="805"/>
      <c r="AA75" s="805"/>
      <c r="AB75" s="805"/>
      <c r="AC75" s="805"/>
      <c r="AD75" s="805"/>
      <c r="AE75" s="805"/>
      <c r="AF75" s="805"/>
      <c r="AG75" s="258">
        <f>SUM(AG58:AG64)</f>
        <v>3.781246758634996</v>
      </c>
      <c r="AH75" s="844"/>
      <c r="AI75" s="805" t="s">
        <v>44</v>
      </c>
      <c r="AJ75" s="805"/>
      <c r="AK75" s="805"/>
      <c r="AL75" s="805"/>
      <c r="AM75" s="805"/>
      <c r="AN75" s="805"/>
      <c r="AO75" s="805"/>
      <c r="AP75" s="805"/>
      <c r="AQ75" s="805"/>
      <c r="AR75" s="258">
        <f>SUM(AR58:AR64)</f>
        <v>3.7493222021014292</v>
      </c>
      <c r="AS75" s="844"/>
      <c r="AT75" s="805" t="s">
        <v>44</v>
      </c>
      <c r="AU75" s="805"/>
      <c r="AV75" s="805"/>
      <c r="AW75" s="805"/>
      <c r="AX75" s="805"/>
      <c r="AY75" s="805"/>
      <c r="AZ75" s="805"/>
      <c r="BA75" s="805"/>
      <c r="BB75" s="805"/>
      <c r="BC75" s="258">
        <f>SUM(BC58:BC64)</f>
        <v>3.5850223617851369</v>
      </c>
      <c r="BD75" s="844"/>
      <c r="BE75" s="248" t="e">
        <f>#REF!+F75+Q75+AB75+AM75+AX75</f>
        <v>#REF!</v>
      </c>
      <c r="BF75" s="248" t="e">
        <f>#REF!-'натнорм естеств-научн'!BE75</f>
        <v>#REF!</v>
      </c>
      <c r="BG75" s="248" t="e">
        <f>#REF!*#REF!+G75*K75+V75*R75+AG75*AC75+AR75*AN75+BC75*AY75</f>
        <v>#REF!</v>
      </c>
      <c r="BH75" s="183" t="e">
        <f>#REF!*#REF!</f>
        <v>#REF!</v>
      </c>
      <c r="BI75" s="148"/>
      <c r="BJ75" s="148"/>
      <c r="BK75" s="148"/>
      <c r="BL75" s="148"/>
      <c r="BM75" s="148"/>
      <c r="BN75" s="148"/>
      <c r="BO75" s="148"/>
      <c r="BP75" s="148"/>
      <c r="BQ75" s="148"/>
      <c r="BR75" s="148"/>
      <c r="BS75" s="184"/>
      <c r="BT75" s="805" t="s">
        <v>44</v>
      </c>
      <c r="BU75" s="805"/>
      <c r="BV75" s="805"/>
      <c r="BW75" s="805"/>
      <c r="BX75" s="805"/>
      <c r="BY75" s="805"/>
      <c r="BZ75" s="805"/>
      <c r="CA75" s="805"/>
      <c r="CB75" s="805"/>
      <c r="CC75" s="258">
        <f>SUM(CC58:CC64)</f>
        <v>4.1943275673990961</v>
      </c>
      <c r="CD75" s="844"/>
    </row>
    <row r="76" spans="1:82" ht="15.75" hidden="1" customHeight="1" thickBot="1">
      <c r="A76" s="813"/>
      <c r="B76" s="813"/>
      <c r="C76" s="854"/>
      <c r="D76" s="854"/>
      <c r="E76" s="854"/>
      <c r="F76" s="854"/>
      <c r="G76" s="854"/>
      <c r="H76" s="854"/>
      <c r="I76" s="854"/>
      <c r="J76" s="854"/>
      <c r="K76" s="258">
        <f>K75+K53+K22</f>
        <v>159.93562547574427</v>
      </c>
      <c r="L76" s="148"/>
      <c r="M76" s="854" t="s">
        <v>128</v>
      </c>
      <c r="N76" s="854"/>
      <c r="O76" s="854"/>
      <c r="P76" s="854"/>
      <c r="Q76" s="854"/>
      <c r="R76" s="854"/>
      <c r="S76" s="854"/>
      <c r="T76" s="854"/>
      <c r="U76" s="854"/>
      <c r="V76" s="258">
        <f>V75+V53+V22</f>
        <v>54.201410607971539</v>
      </c>
      <c r="W76" s="148"/>
      <c r="X76" s="854" t="s">
        <v>128</v>
      </c>
      <c r="Y76" s="854"/>
      <c r="Z76" s="854"/>
      <c r="AA76" s="854"/>
      <c r="AB76" s="854"/>
      <c r="AC76" s="854"/>
      <c r="AD76" s="854"/>
      <c r="AE76" s="854"/>
      <c r="AF76" s="854"/>
      <c r="AG76" s="258">
        <f>AG75+AG53+AG22</f>
        <v>52.546452240892492</v>
      </c>
      <c r="AH76" s="148"/>
      <c r="AI76" s="854" t="s">
        <v>128</v>
      </c>
      <c r="AJ76" s="854"/>
      <c r="AK76" s="854"/>
      <c r="AL76" s="854"/>
      <c r="AM76" s="854"/>
      <c r="AN76" s="854"/>
      <c r="AO76" s="854"/>
      <c r="AP76" s="854"/>
      <c r="AQ76" s="854"/>
      <c r="AR76" s="258">
        <f>AR75+AR53+AR22</f>
        <v>40.069146752810951</v>
      </c>
      <c r="AS76" s="148"/>
      <c r="AT76" s="854" t="s">
        <v>128</v>
      </c>
      <c r="AU76" s="854"/>
      <c r="AV76" s="854"/>
      <c r="AW76" s="854"/>
      <c r="AX76" s="854"/>
      <c r="AY76" s="854"/>
      <c r="AZ76" s="854"/>
      <c r="BA76" s="854"/>
      <c r="BB76" s="854"/>
      <c r="BC76" s="258">
        <f>BC75+BC53+BC22</f>
        <v>91.607795363022177</v>
      </c>
      <c r="BD76" s="148"/>
      <c r="BE76" s="248" t="e">
        <f>#REF!+F76+Q76+AB76+AM76+AX76</f>
        <v>#REF!</v>
      </c>
      <c r="BF76" s="248" t="e">
        <f>#REF!-'натнорм естеств-научн'!BE76</f>
        <v>#REF!</v>
      </c>
      <c r="BG76" s="248" t="e">
        <f>#REF!*#REF!+G64*K76+V76*R64+AG76*AC64+AR76*AN64+BC76*AY64</f>
        <v>#REF!</v>
      </c>
      <c r="BH76" s="183" t="e">
        <f>#REF!*#REF!</f>
        <v>#REF!</v>
      </c>
      <c r="BI76" s="148"/>
      <c r="BJ76" s="148"/>
      <c r="BK76" s="148"/>
      <c r="BL76" s="148"/>
      <c r="BM76" s="148"/>
      <c r="BN76" s="148"/>
      <c r="BO76" s="148"/>
      <c r="BP76" s="148"/>
      <c r="BQ76" s="148"/>
      <c r="BR76" s="148"/>
      <c r="BS76" s="184"/>
      <c r="BT76" s="854" t="s">
        <v>128</v>
      </c>
      <c r="BU76" s="854"/>
      <c r="BV76" s="854"/>
      <c r="BW76" s="854"/>
      <c r="BX76" s="854"/>
      <c r="BY76" s="854"/>
      <c r="BZ76" s="854"/>
      <c r="CA76" s="854"/>
      <c r="CB76" s="854"/>
      <c r="CC76" s="258">
        <f>CC75+CC53+CC22</f>
        <v>34.853973512544805</v>
      </c>
      <c r="CD76" s="148"/>
    </row>
    <row r="77" spans="1:82" ht="76.5" hidden="1" customHeight="1">
      <c r="A77" s="813"/>
      <c r="B77" s="813"/>
      <c r="C77" s="316" t="s">
        <v>10</v>
      </c>
      <c r="D77" s="316" t="s">
        <v>27</v>
      </c>
      <c r="E77" s="316" t="s">
        <v>19</v>
      </c>
      <c r="F77" s="266" t="s">
        <v>2</v>
      </c>
      <c r="G77" s="160" t="s">
        <v>101</v>
      </c>
      <c r="H77" s="316" t="s">
        <v>56</v>
      </c>
      <c r="I77" s="316" t="s">
        <v>77</v>
      </c>
      <c r="J77" s="316" t="s">
        <v>22</v>
      </c>
      <c r="K77" s="316" t="s">
        <v>11</v>
      </c>
      <c r="L77" s="316" t="s">
        <v>45</v>
      </c>
      <c r="M77" s="316" t="s">
        <v>9</v>
      </c>
      <c r="N77" s="316" t="s">
        <v>10</v>
      </c>
      <c r="O77" s="316" t="s">
        <v>27</v>
      </c>
      <c r="P77" s="316" t="s">
        <v>19</v>
      </c>
      <c r="Q77" s="266" t="s">
        <v>2</v>
      </c>
      <c r="R77" s="160" t="s">
        <v>101</v>
      </c>
      <c r="S77" s="316" t="s">
        <v>56</v>
      </c>
      <c r="T77" s="316" t="s">
        <v>77</v>
      </c>
      <c r="U77" s="316" t="s">
        <v>22</v>
      </c>
      <c r="V77" s="316" t="s">
        <v>11</v>
      </c>
      <c r="W77" s="316" t="s">
        <v>45</v>
      </c>
      <c r="X77" s="316" t="s">
        <v>9</v>
      </c>
      <c r="Y77" s="316" t="s">
        <v>10</v>
      </c>
      <c r="Z77" s="316" t="s">
        <v>27</v>
      </c>
      <c r="AA77" s="316" t="s">
        <v>19</v>
      </c>
      <c r="AB77" s="266" t="s">
        <v>2</v>
      </c>
      <c r="AC77" s="160" t="s">
        <v>101</v>
      </c>
      <c r="AD77" s="316" t="s">
        <v>56</v>
      </c>
      <c r="AE77" s="316" t="s">
        <v>77</v>
      </c>
      <c r="AF77" s="316" t="s">
        <v>22</v>
      </c>
      <c r="AG77" s="316" t="s">
        <v>11</v>
      </c>
      <c r="AH77" s="316" t="s">
        <v>45</v>
      </c>
      <c r="AI77" s="316" t="s">
        <v>9</v>
      </c>
      <c r="AJ77" s="316" t="s">
        <v>10</v>
      </c>
      <c r="AK77" s="316" t="s">
        <v>27</v>
      </c>
      <c r="AL77" s="316" t="s">
        <v>19</v>
      </c>
      <c r="AM77" s="266" t="s">
        <v>2</v>
      </c>
      <c r="AN77" s="160" t="s">
        <v>101</v>
      </c>
      <c r="AO77" s="316" t="s">
        <v>56</v>
      </c>
      <c r="AP77" s="316" t="s">
        <v>77</v>
      </c>
      <c r="AQ77" s="316" t="s">
        <v>22</v>
      </c>
      <c r="AR77" s="316" t="s">
        <v>11</v>
      </c>
      <c r="AS77" s="316" t="s">
        <v>45</v>
      </c>
      <c r="AT77" s="316" t="s">
        <v>9</v>
      </c>
      <c r="AU77" s="316" t="s">
        <v>10</v>
      </c>
      <c r="AV77" s="316" t="s">
        <v>27</v>
      </c>
      <c r="AW77" s="316" t="s">
        <v>19</v>
      </c>
      <c r="AX77" s="266" t="s">
        <v>2</v>
      </c>
      <c r="AY77" s="160" t="s">
        <v>101</v>
      </c>
      <c r="AZ77" s="316" t="s">
        <v>56</v>
      </c>
      <c r="BA77" s="316" t="s">
        <v>77</v>
      </c>
      <c r="BB77" s="316" t="s">
        <v>22</v>
      </c>
      <c r="BC77" s="316" t="s">
        <v>11</v>
      </c>
      <c r="BD77" s="316" t="s">
        <v>45</v>
      </c>
      <c r="BE77" s="248"/>
      <c r="BF77" s="248"/>
      <c r="BG77" s="248"/>
      <c r="BH77" s="183"/>
      <c r="BI77" s="148"/>
      <c r="BJ77" s="148"/>
      <c r="BK77" s="148"/>
      <c r="BL77" s="148"/>
      <c r="BM77" s="148"/>
      <c r="BN77" s="148"/>
      <c r="BO77" s="148"/>
      <c r="BP77" s="148"/>
      <c r="BQ77" s="148"/>
      <c r="BR77" s="148"/>
      <c r="BS77" s="184"/>
      <c r="BT77" s="316" t="s">
        <v>9</v>
      </c>
      <c r="BU77" s="316" t="s">
        <v>10</v>
      </c>
      <c r="BV77" s="316" t="s">
        <v>27</v>
      </c>
      <c r="BW77" s="316" t="s">
        <v>19</v>
      </c>
      <c r="BX77" s="266" t="s">
        <v>2</v>
      </c>
      <c r="BY77" s="160" t="s">
        <v>101</v>
      </c>
      <c r="BZ77" s="316" t="s">
        <v>56</v>
      </c>
      <c r="CA77" s="316" t="s">
        <v>77</v>
      </c>
      <c r="CB77" s="316" t="s">
        <v>22</v>
      </c>
      <c r="CC77" s="316" t="s">
        <v>11</v>
      </c>
      <c r="CD77" s="316" t="s">
        <v>45</v>
      </c>
    </row>
    <row r="78" spans="1:82" ht="15" hidden="1" customHeight="1">
      <c r="A78" s="813"/>
      <c r="B78" s="813"/>
      <c r="C78" s="317">
        <v>1</v>
      </c>
      <c r="D78" s="317">
        <v>2</v>
      </c>
      <c r="E78" s="317">
        <v>3</v>
      </c>
      <c r="F78" s="318">
        <v>4</v>
      </c>
      <c r="G78" s="318">
        <v>5</v>
      </c>
      <c r="H78" s="317" t="s">
        <v>65</v>
      </c>
      <c r="I78" s="317">
        <v>7</v>
      </c>
      <c r="J78" s="317">
        <v>8</v>
      </c>
      <c r="K78" s="317" t="s">
        <v>131</v>
      </c>
      <c r="L78" s="316"/>
      <c r="M78" s="317">
        <v>1</v>
      </c>
      <c r="N78" s="317">
        <v>1</v>
      </c>
      <c r="O78" s="317">
        <v>2</v>
      </c>
      <c r="P78" s="317">
        <v>3</v>
      </c>
      <c r="Q78" s="318">
        <v>4</v>
      </c>
      <c r="R78" s="318">
        <v>5</v>
      </c>
      <c r="S78" s="317" t="s">
        <v>65</v>
      </c>
      <c r="T78" s="317">
        <v>7</v>
      </c>
      <c r="U78" s="317">
        <v>8</v>
      </c>
      <c r="V78" s="317" t="s">
        <v>131</v>
      </c>
      <c r="W78" s="316"/>
      <c r="X78" s="317">
        <v>1</v>
      </c>
      <c r="Y78" s="317">
        <v>1</v>
      </c>
      <c r="Z78" s="317">
        <v>2</v>
      </c>
      <c r="AA78" s="317">
        <v>3</v>
      </c>
      <c r="AB78" s="318">
        <v>4</v>
      </c>
      <c r="AC78" s="318">
        <v>5</v>
      </c>
      <c r="AD78" s="317" t="s">
        <v>65</v>
      </c>
      <c r="AE78" s="317">
        <v>7</v>
      </c>
      <c r="AF78" s="317">
        <v>8</v>
      </c>
      <c r="AG78" s="317" t="s">
        <v>131</v>
      </c>
      <c r="AH78" s="316"/>
      <c r="AI78" s="317">
        <v>1</v>
      </c>
      <c r="AJ78" s="317">
        <v>1</v>
      </c>
      <c r="AK78" s="317">
        <v>2</v>
      </c>
      <c r="AL78" s="317">
        <v>3</v>
      </c>
      <c r="AM78" s="318">
        <v>4</v>
      </c>
      <c r="AN78" s="318">
        <v>5</v>
      </c>
      <c r="AO78" s="317" t="s">
        <v>65</v>
      </c>
      <c r="AP78" s="317">
        <v>7</v>
      </c>
      <c r="AQ78" s="317">
        <v>8</v>
      </c>
      <c r="AR78" s="317" t="s">
        <v>131</v>
      </c>
      <c r="AS78" s="316"/>
      <c r="AT78" s="317">
        <v>1</v>
      </c>
      <c r="AU78" s="317">
        <v>1</v>
      </c>
      <c r="AV78" s="317">
        <v>2</v>
      </c>
      <c r="AW78" s="317">
        <v>3</v>
      </c>
      <c r="AX78" s="318">
        <v>4</v>
      </c>
      <c r="AY78" s="318">
        <v>5</v>
      </c>
      <c r="AZ78" s="317" t="s">
        <v>65</v>
      </c>
      <c r="BA78" s="317">
        <v>7</v>
      </c>
      <c r="BB78" s="317">
        <v>8</v>
      </c>
      <c r="BC78" s="317" t="s">
        <v>131</v>
      </c>
      <c r="BD78" s="316"/>
      <c r="BE78" s="248"/>
      <c r="BF78" s="248"/>
      <c r="BG78" s="248"/>
      <c r="BH78" s="154"/>
      <c r="BI78" s="148"/>
      <c r="BJ78" s="148"/>
      <c r="BK78" s="148"/>
      <c r="BL78" s="148"/>
      <c r="BM78" s="148"/>
      <c r="BN78" s="148"/>
      <c r="BO78" s="148"/>
      <c r="BP78" s="148"/>
      <c r="BQ78" s="148"/>
      <c r="BR78" s="148"/>
      <c r="BS78" s="184"/>
      <c r="BT78" s="317">
        <v>1</v>
      </c>
      <c r="BU78" s="317">
        <v>1</v>
      </c>
      <c r="BV78" s="317">
        <v>2</v>
      </c>
      <c r="BW78" s="317">
        <v>3</v>
      </c>
      <c r="BX78" s="318">
        <v>4</v>
      </c>
      <c r="BY78" s="318">
        <v>5</v>
      </c>
      <c r="BZ78" s="317" t="s">
        <v>65</v>
      </c>
      <c r="CA78" s="317">
        <v>7</v>
      </c>
      <c r="CB78" s="317">
        <v>8</v>
      </c>
      <c r="CC78" s="317" t="s">
        <v>131</v>
      </c>
      <c r="CD78" s="316"/>
    </row>
    <row r="79" spans="1:82" ht="29.25" customHeight="1">
      <c r="A79" s="813"/>
      <c r="B79" s="813"/>
      <c r="C79" s="837" t="s">
        <v>183</v>
      </c>
      <c r="D79" s="856"/>
      <c r="E79" s="856"/>
      <c r="F79" s="856"/>
      <c r="G79" s="856"/>
      <c r="H79" s="856"/>
      <c r="I79" s="856"/>
      <c r="J79" s="856"/>
      <c r="K79" s="856"/>
      <c r="L79" s="856"/>
      <c r="M79" s="856"/>
      <c r="N79" s="856"/>
      <c r="O79" s="856"/>
      <c r="P79" s="856"/>
      <c r="Q79" s="856"/>
      <c r="R79" s="856"/>
      <c r="S79" s="856"/>
      <c r="T79" s="856"/>
      <c r="U79" s="856"/>
      <c r="V79" s="856"/>
      <c r="W79" s="856"/>
      <c r="X79" s="856"/>
      <c r="Y79" s="856"/>
      <c r="Z79" s="856"/>
      <c r="AA79" s="856"/>
      <c r="AB79" s="856"/>
      <c r="AC79" s="856"/>
      <c r="AD79" s="856"/>
      <c r="AE79" s="856"/>
      <c r="AF79" s="856"/>
      <c r="AG79" s="856"/>
      <c r="AH79" s="856"/>
      <c r="AI79" s="856"/>
      <c r="AJ79" s="856"/>
      <c r="AK79" s="856"/>
      <c r="AL79" s="856"/>
      <c r="AM79" s="856"/>
      <c r="AN79" s="856"/>
      <c r="AO79" s="856"/>
      <c r="AP79" s="856"/>
      <c r="AQ79" s="856"/>
      <c r="AR79" s="856"/>
      <c r="AS79" s="856"/>
      <c r="AT79" s="856"/>
      <c r="AU79" s="856"/>
      <c r="AV79" s="856"/>
      <c r="AW79" s="856"/>
      <c r="AX79" s="856"/>
      <c r="AY79" s="856"/>
      <c r="AZ79" s="856"/>
      <c r="BA79" s="856"/>
      <c r="BB79" s="856"/>
      <c r="BC79" s="856"/>
      <c r="BD79" s="856"/>
      <c r="BE79" s="856"/>
      <c r="BF79" s="856"/>
      <c r="BG79" s="856"/>
      <c r="BH79" s="856"/>
      <c r="BI79" s="856"/>
      <c r="BJ79" s="856"/>
      <c r="BK79" s="856"/>
      <c r="BL79" s="856"/>
      <c r="BM79" s="856"/>
      <c r="BN79" s="856"/>
      <c r="BO79" s="856"/>
      <c r="BP79" s="856"/>
      <c r="BQ79" s="856"/>
      <c r="BR79" s="856"/>
      <c r="BS79" s="856"/>
      <c r="BT79" s="856"/>
      <c r="BU79" s="856"/>
      <c r="BV79" s="856"/>
      <c r="BW79" s="856"/>
      <c r="BX79" s="856"/>
      <c r="BY79" s="856"/>
      <c r="BZ79" s="317"/>
      <c r="CA79" s="317"/>
      <c r="CB79" s="317"/>
      <c r="CC79" s="317"/>
      <c r="CD79" s="316"/>
    </row>
    <row r="80" spans="1:82" ht="15" customHeight="1">
      <c r="A80" s="813"/>
      <c r="B80" s="813"/>
      <c r="C80" s="319" t="s">
        <v>12</v>
      </c>
      <c r="D80" s="319"/>
      <c r="E80" s="319"/>
      <c r="F80" s="319"/>
      <c r="G80" s="319"/>
      <c r="H80" s="319"/>
      <c r="I80" s="319"/>
      <c r="J80" s="319"/>
      <c r="K80" s="319"/>
      <c r="L80" s="319"/>
      <c r="M80" s="319" t="s">
        <v>12</v>
      </c>
      <c r="N80" s="319"/>
      <c r="O80" s="319"/>
      <c r="P80" s="319"/>
      <c r="Q80" s="319"/>
      <c r="R80" s="319"/>
      <c r="S80" s="319"/>
      <c r="T80" s="319"/>
      <c r="U80" s="319"/>
      <c r="V80" s="319"/>
      <c r="W80" s="319"/>
      <c r="X80" s="319" t="s">
        <v>12</v>
      </c>
      <c r="Y80" s="319"/>
      <c r="Z80" s="319"/>
      <c r="AA80" s="319"/>
      <c r="AB80" s="319"/>
      <c r="AC80" s="319"/>
      <c r="AD80" s="319"/>
      <c r="AE80" s="319"/>
      <c r="AF80" s="319"/>
      <c r="AG80" s="319"/>
      <c r="AH80" s="319"/>
      <c r="AI80" s="319" t="s">
        <v>12</v>
      </c>
      <c r="AJ80" s="319"/>
      <c r="AK80" s="319"/>
      <c r="AL80" s="319"/>
      <c r="AM80" s="319"/>
      <c r="AN80" s="319"/>
      <c r="AO80" s="319"/>
      <c r="AP80" s="319"/>
      <c r="AQ80" s="319"/>
      <c r="AR80" s="319"/>
      <c r="AS80" s="319"/>
      <c r="AT80" s="319" t="s">
        <v>12</v>
      </c>
      <c r="AU80" s="319"/>
      <c r="AV80" s="319"/>
      <c r="AW80" s="319"/>
      <c r="AX80" s="319"/>
      <c r="AY80" s="319"/>
      <c r="AZ80" s="319"/>
      <c r="BA80" s="319"/>
      <c r="BB80" s="319"/>
      <c r="BC80" s="319"/>
      <c r="BD80" s="319"/>
      <c r="BE80" s="248"/>
      <c r="BF80" s="248"/>
      <c r="BG80" s="248" t="e">
        <f>#REF!*#REF!+G80*K80+V80*R80+AG80*AC80+AR80*AN80+BC80*AY80</f>
        <v>#REF!</v>
      </c>
      <c r="BH80" s="154"/>
      <c r="BI80" s="148"/>
      <c r="BJ80" s="148"/>
      <c r="BK80" s="148"/>
      <c r="BL80" s="148"/>
      <c r="BM80" s="148"/>
      <c r="BN80" s="148"/>
      <c r="BO80" s="148"/>
      <c r="BP80" s="148"/>
      <c r="BQ80" s="148"/>
      <c r="BR80" s="148"/>
      <c r="BS80" s="184"/>
      <c r="BT80" s="319"/>
      <c r="BU80" s="319"/>
      <c r="BV80" s="319"/>
      <c r="BW80" s="319"/>
      <c r="BX80" s="319"/>
      <c r="BY80" s="319"/>
      <c r="BZ80" s="319"/>
      <c r="CA80" s="319"/>
      <c r="CB80" s="319"/>
      <c r="CC80" s="319"/>
      <c r="CD80" s="319"/>
    </row>
    <row r="81" spans="1:82">
      <c r="A81" s="813"/>
      <c r="B81" s="813"/>
      <c r="C81" s="157" t="s">
        <v>154</v>
      </c>
      <c r="D81" s="846" t="s">
        <v>47</v>
      </c>
      <c r="E81" s="846"/>
      <c r="F81" s="159">
        <f>G14</f>
        <v>25668</v>
      </c>
      <c r="G81" s="161">
        <v>1</v>
      </c>
      <c r="H81" s="177">
        <f>'расчет по направ'!R76</f>
        <v>0.14078493713483495</v>
      </c>
      <c r="I81" s="293">
        <v>6.1</v>
      </c>
      <c r="J81" s="178"/>
      <c r="K81" s="179">
        <f>I81*H81</f>
        <v>0.85878811652249309</v>
      </c>
      <c r="L81" s="157"/>
      <c r="M81" s="180"/>
      <c r="N81" s="157" t="s">
        <v>154</v>
      </c>
      <c r="O81" s="320" t="s">
        <v>47</v>
      </c>
      <c r="P81" s="321">
        <f>(35.19*1000)/443052*Q81</f>
        <v>1964.8488664987406</v>
      </c>
      <c r="Q81" s="159">
        <f>R14</f>
        <v>24738</v>
      </c>
      <c r="R81" s="161">
        <v>1</v>
      </c>
      <c r="S81" s="322">
        <f>P81*R81/Q81</f>
        <v>7.9426342731778662E-2</v>
      </c>
      <c r="T81" s="293">
        <v>6.1</v>
      </c>
      <c r="U81" s="178"/>
      <c r="V81" s="179">
        <f>T81*S81</f>
        <v>0.48450069066384982</v>
      </c>
      <c r="W81" s="157"/>
      <c r="X81" s="180"/>
      <c r="Y81" s="157" t="s">
        <v>154</v>
      </c>
      <c r="Z81" s="320" t="s">
        <v>47</v>
      </c>
      <c r="AA81" s="321">
        <f>(35.19*1000)/443052*AB81</f>
        <v>13783.488664987406</v>
      </c>
      <c r="AB81" s="159">
        <f>AC14</f>
        <v>173538</v>
      </c>
      <c r="AC81" s="161">
        <v>1</v>
      </c>
      <c r="AD81" s="322">
        <f>AA81*AC81/AB81</f>
        <v>7.9426342731778662E-2</v>
      </c>
      <c r="AE81" s="293">
        <v>6.1</v>
      </c>
      <c r="AF81" s="178"/>
      <c r="AG81" s="179">
        <f>AE81*AD81</f>
        <v>0.48450069066384982</v>
      </c>
      <c r="AH81" s="157"/>
      <c r="AI81" s="180"/>
      <c r="AJ81" s="157" t="s">
        <v>154</v>
      </c>
      <c r="AK81" s="320" t="s">
        <v>47</v>
      </c>
      <c r="AL81" s="321">
        <f>(35.19*1000)/443052*AM81</f>
        <v>15526.738035264483</v>
      </c>
      <c r="AM81" s="159">
        <f>AN14</f>
        <v>195486</v>
      </c>
      <c r="AN81" s="161">
        <v>1</v>
      </c>
      <c r="AO81" s="322">
        <f>AL81*AN81/AM81</f>
        <v>7.9426342731778662E-2</v>
      </c>
      <c r="AP81" s="293">
        <v>6.1</v>
      </c>
      <c r="AQ81" s="178"/>
      <c r="AR81" s="179">
        <f>AP81*AO81</f>
        <v>0.48450069066384982</v>
      </c>
      <c r="AS81" s="157"/>
      <c r="AT81" s="180"/>
      <c r="AU81" s="157" t="s">
        <v>154</v>
      </c>
      <c r="AV81" s="320" t="s">
        <v>47</v>
      </c>
      <c r="AW81" s="321">
        <f>(35.19*1000)/443052*AX81</f>
        <v>1669.3828715365239</v>
      </c>
      <c r="AX81" s="159">
        <f>AY14</f>
        <v>21018</v>
      </c>
      <c r="AY81" s="161">
        <v>1</v>
      </c>
      <c r="AZ81" s="322">
        <f>AW81*AY81/AX81</f>
        <v>7.9426342731778662E-2</v>
      </c>
      <c r="BA81" s="293">
        <v>6.1</v>
      </c>
      <c r="BB81" s="178"/>
      <c r="BC81" s="179">
        <f>BA81*AZ81</f>
        <v>0.48450069066384982</v>
      </c>
      <c r="BD81" s="157"/>
      <c r="BE81" s="182" t="e">
        <f>#REF!+E81+P81+AA81+AL81+AW81</f>
        <v>#REF!</v>
      </c>
      <c r="BF81" s="182" t="e">
        <f>#REF!-'натнорм естеств-научн'!BE81</f>
        <v>#REF!</v>
      </c>
      <c r="BG81" s="248" t="e">
        <f>#REF!*#REF!+F81*K81+V81*Q81+AG81*AB81+AR81*AM81+BC81*AX81</f>
        <v>#REF!</v>
      </c>
      <c r="BH81" s="183" t="e">
        <f>#REF!*#REF!</f>
        <v>#REF!</v>
      </c>
      <c r="BI81" s="148"/>
      <c r="BJ81" s="148"/>
      <c r="BK81" s="148"/>
      <c r="BL81" s="148"/>
      <c r="BM81" s="148"/>
      <c r="BN81" s="148"/>
      <c r="BO81" s="148"/>
      <c r="BP81" s="148"/>
      <c r="BQ81" s="148"/>
      <c r="BR81" s="148"/>
      <c r="BS81" s="184"/>
      <c r="BT81" s="297"/>
      <c r="BU81" s="198" t="s">
        <v>154</v>
      </c>
      <c r="BV81" s="301" t="s">
        <v>47</v>
      </c>
      <c r="BW81" s="323">
        <f>(35.19*1000)/443052*BX81</f>
        <v>2038.7153652392947</v>
      </c>
      <c r="BX81" s="285">
        <f>BY14</f>
        <v>25668</v>
      </c>
      <c r="BY81" s="168">
        <v>1</v>
      </c>
      <c r="BZ81" s="286">
        <f>BW81*BY81/BX81</f>
        <v>7.9426342731778662E-2</v>
      </c>
      <c r="CA81" s="293">
        <v>6.1</v>
      </c>
      <c r="CB81" s="294"/>
      <c r="CC81" s="295">
        <f>CA81*BZ81</f>
        <v>0.48450069066384982</v>
      </c>
      <c r="CD81" s="198"/>
    </row>
    <row r="82" spans="1:82">
      <c r="A82" s="813"/>
      <c r="B82" s="813"/>
      <c r="C82" s="157" t="s">
        <v>13</v>
      </c>
      <c r="D82" s="846" t="s">
        <v>187</v>
      </c>
      <c r="E82" s="846"/>
      <c r="F82" s="159">
        <f>G14</f>
        <v>25668</v>
      </c>
      <c r="G82" s="161">
        <v>1</v>
      </c>
      <c r="H82" s="177">
        <f>'расчет по направ'!R77</f>
        <v>1.733798542436567E-3</v>
      </c>
      <c r="I82" s="293">
        <f>ROUND((2220.82*6+2220.82*6*1.035)/12,2)</f>
        <v>2259.6799999999998</v>
      </c>
      <c r="J82" s="178"/>
      <c r="K82" s="179">
        <f>I82*H82</f>
        <v>3.9178298903730613</v>
      </c>
      <c r="L82" s="157"/>
      <c r="M82" s="180"/>
      <c r="N82" s="157" t="s">
        <v>13</v>
      </c>
      <c r="O82" s="320" t="s">
        <v>48</v>
      </c>
      <c r="P82" s="321">
        <f>(478.53+445.66)/443052*Q82</f>
        <v>51.602548278757347</v>
      </c>
      <c r="Q82" s="159">
        <f>R14</f>
        <v>24738</v>
      </c>
      <c r="R82" s="161">
        <v>1</v>
      </c>
      <c r="S82" s="322">
        <f>P82*R82/Q82</f>
        <v>2.0859628215198216E-3</v>
      </c>
      <c r="T82" s="293">
        <f>ROUND((2220.82*6+2220.82*6*1.035)/12,2)</f>
        <v>2259.6799999999998</v>
      </c>
      <c r="U82" s="178"/>
      <c r="V82" s="179">
        <f>T82*S82</f>
        <v>4.71360846853191</v>
      </c>
      <c r="W82" s="157"/>
      <c r="X82" s="180"/>
      <c r="Y82" s="157" t="s">
        <v>13</v>
      </c>
      <c r="Z82" s="320" t="s">
        <v>48</v>
      </c>
      <c r="AA82" s="321">
        <f>(478.53+445.66)/443052*AB82</f>
        <v>361.99381612090679</v>
      </c>
      <c r="AB82" s="159">
        <f>AC14</f>
        <v>173538</v>
      </c>
      <c r="AC82" s="161">
        <v>1</v>
      </c>
      <c r="AD82" s="322">
        <f>AA82*AC82/AB82</f>
        <v>2.0859628215198216E-3</v>
      </c>
      <c r="AE82" s="293">
        <f>ROUND((2220.82*6+2220.82*6*1.035)/12,2)</f>
        <v>2259.6799999999998</v>
      </c>
      <c r="AF82" s="178"/>
      <c r="AG82" s="179">
        <f>AE82*AD82</f>
        <v>4.71360846853191</v>
      </c>
      <c r="AH82" s="157"/>
      <c r="AI82" s="180"/>
      <c r="AJ82" s="157" t="s">
        <v>13</v>
      </c>
      <c r="AK82" s="320" t="s">
        <v>48</v>
      </c>
      <c r="AL82" s="321">
        <f>(478.53+445.66)/443052*AM82</f>
        <v>407.77652812762386</v>
      </c>
      <c r="AM82" s="159">
        <f>AN14</f>
        <v>195486</v>
      </c>
      <c r="AN82" s="161">
        <v>1</v>
      </c>
      <c r="AO82" s="322">
        <f>AL82*AN82/AM82</f>
        <v>2.0859628215198216E-3</v>
      </c>
      <c r="AP82" s="293">
        <f>ROUND((2220.82*6+2220.82*6*1.035)/12,2)</f>
        <v>2259.6799999999998</v>
      </c>
      <c r="AQ82" s="178"/>
      <c r="AR82" s="179">
        <f>AP82*AO82</f>
        <v>4.71360846853191</v>
      </c>
      <c r="AS82" s="157"/>
      <c r="AT82" s="180"/>
      <c r="AU82" s="157" t="s">
        <v>13</v>
      </c>
      <c r="AV82" s="320" t="s">
        <v>48</v>
      </c>
      <c r="AW82" s="321">
        <f>(478.53+445.66)/443052*AX82</f>
        <v>43.842766582703611</v>
      </c>
      <c r="AX82" s="159">
        <f>AY14</f>
        <v>21018</v>
      </c>
      <c r="AY82" s="161">
        <v>1</v>
      </c>
      <c r="AZ82" s="322">
        <f>AW82*AY82/AX82</f>
        <v>2.0859628215198216E-3</v>
      </c>
      <c r="BA82" s="293">
        <f>ROUND((2220.82*6+2220.82*6*1.035)/12,2)</f>
        <v>2259.6799999999998</v>
      </c>
      <c r="BB82" s="178"/>
      <c r="BC82" s="179">
        <f>BA82*AZ82</f>
        <v>4.71360846853191</v>
      </c>
      <c r="BD82" s="157"/>
      <c r="BE82" s="182" t="e">
        <f>#REF!+E82+P82+AA82+AL82+AW82</f>
        <v>#REF!</v>
      </c>
      <c r="BF82" s="182" t="e">
        <f>#REF!-'натнорм естеств-научн'!BE82</f>
        <v>#REF!</v>
      </c>
      <c r="BG82" s="248" t="e">
        <f>#REF!*#REF!+F82*K82+V82*Q82+AG82*AB82+AR82*AM82+BC82*AX82</f>
        <v>#REF!</v>
      </c>
      <c r="BH82" s="183" t="e">
        <f>#REF!*#REF!</f>
        <v>#REF!</v>
      </c>
      <c r="BI82" s="148"/>
      <c r="BJ82" s="148"/>
      <c r="BK82" s="148"/>
      <c r="BL82" s="148"/>
      <c r="BM82" s="148"/>
      <c r="BN82" s="148"/>
      <c r="BO82" s="148"/>
      <c r="BP82" s="148"/>
      <c r="BQ82" s="148"/>
      <c r="BR82" s="148"/>
      <c r="BS82" s="184"/>
      <c r="BT82" s="297"/>
      <c r="BU82" s="198" t="s">
        <v>13</v>
      </c>
      <c r="BV82" s="301" t="s">
        <v>48</v>
      </c>
      <c r="BW82" s="323">
        <f>(478.53+445.66)/443052*BX82</f>
        <v>53.542493702770777</v>
      </c>
      <c r="BX82" s="285">
        <f>BY14</f>
        <v>25668</v>
      </c>
      <c r="BY82" s="168">
        <v>1</v>
      </c>
      <c r="BZ82" s="286">
        <f>BW82*BY82/BX82</f>
        <v>2.0859628215198216E-3</v>
      </c>
      <c r="CA82" s="293">
        <f>ROUND((2220.82*6+2220.82*6*1.035)/12,2)</f>
        <v>2259.6799999999998</v>
      </c>
      <c r="CB82" s="294"/>
      <c r="CC82" s="295">
        <f>CA82*BZ82</f>
        <v>4.71360846853191</v>
      </c>
      <c r="CD82" s="198"/>
    </row>
    <row r="83" spans="1:82" ht="15.75">
      <c r="A83" s="813"/>
      <c r="B83" s="813"/>
      <c r="C83" s="157" t="s">
        <v>14</v>
      </c>
      <c r="D83" s="846" t="s">
        <v>46</v>
      </c>
      <c r="E83" s="846"/>
      <c r="F83" s="159">
        <f>G14</f>
        <v>25668</v>
      </c>
      <c r="G83" s="161">
        <v>1</v>
      </c>
      <c r="H83" s="177">
        <f>'расчет по направ'!R78</f>
        <v>3.8155955158246796E-3</v>
      </c>
      <c r="I83" s="293">
        <f>ROUND(41.51*1.18,2)</f>
        <v>48.98</v>
      </c>
      <c r="J83" s="178"/>
      <c r="K83" s="179">
        <f>I83*H83</f>
        <v>0.1868878683650928</v>
      </c>
      <c r="L83" s="157"/>
      <c r="M83" s="180"/>
      <c r="N83" s="157" t="s">
        <v>14</v>
      </c>
      <c r="O83" s="320" t="s">
        <v>46</v>
      </c>
      <c r="P83" s="321">
        <f>2154.08/443052*Q83</f>
        <v>120.27398824517212</v>
      </c>
      <c r="Q83" s="159">
        <f>R14</f>
        <v>24738</v>
      </c>
      <c r="R83" s="161">
        <v>1</v>
      </c>
      <c r="S83" s="322">
        <f>P83*R83/Q83</f>
        <v>4.8619123714597834E-3</v>
      </c>
      <c r="T83" s="293">
        <f>ROUND(41.51*1.18,2)</f>
        <v>48.98</v>
      </c>
      <c r="U83" s="178"/>
      <c r="V83" s="179">
        <f>T83*S83</f>
        <v>0.23813646795410018</v>
      </c>
      <c r="W83" s="157"/>
      <c r="X83" s="180"/>
      <c r="Y83" s="157" t="s">
        <v>14</v>
      </c>
      <c r="Z83" s="320" t="s">
        <v>46</v>
      </c>
      <c r="AA83" s="321">
        <f>2154.08/443052*AB83</f>
        <v>843.72654911838788</v>
      </c>
      <c r="AB83" s="159">
        <f>AC14</f>
        <v>173538</v>
      </c>
      <c r="AC83" s="161">
        <v>1</v>
      </c>
      <c r="AD83" s="322">
        <f>AA83*AC83/AB83</f>
        <v>4.8619123714597834E-3</v>
      </c>
      <c r="AE83" s="293">
        <f>ROUND(41.51*1.18,2)</f>
        <v>48.98</v>
      </c>
      <c r="AF83" s="178"/>
      <c r="AG83" s="179">
        <f>AE83*AD83</f>
        <v>0.23813646795410018</v>
      </c>
      <c r="AH83" s="157"/>
      <c r="AI83" s="180"/>
      <c r="AJ83" s="157" t="s">
        <v>14</v>
      </c>
      <c r="AK83" s="320" t="s">
        <v>46</v>
      </c>
      <c r="AL83" s="321">
        <f>2154.08/443052*AM83</f>
        <v>950.43580184718724</v>
      </c>
      <c r="AM83" s="159">
        <f>AN14</f>
        <v>195486</v>
      </c>
      <c r="AN83" s="161">
        <v>1</v>
      </c>
      <c r="AO83" s="322">
        <f>AL83*AN83/AM83</f>
        <v>4.8619123714597834E-3</v>
      </c>
      <c r="AP83" s="293">
        <f>ROUND(41.51*1.18,2)</f>
        <v>48.98</v>
      </c>
      <c r="AQ83" s="178"/>
      <c r="AR83" s="179">
        <f>AP83*AO83</f>
        <v>0.23813646795410018</v>
      </c>
      <c r="AS83" s="157"/>
      <c r="AT83" s="180"/>
      <c r="AU83" s="157" t="s">
        <v>14</v>
      </c>
      <c r="AV83" s="320" t="s">
        <v>46</v>
      </c>
      <c r="AW83" s="321">
        <f>2154.08/443052*AX83</f>
        <v>102.18767422334173</v>
      </c>
      <c r="AX83" s="159">
        <f>AY14</f>
        <v>21018</v>
      </c>
      <c r="AY83" s="161">
        <v>1</v>
      </c>
      <c r="AZ83" s="322">
        <f>AW83*AY83/AX83</f>
        <v>4.8619123714597834E-3</v>
      </c>
      <c r="BA83" s="293">
        <f>ROUND(41.51*1.18,2)</f>
        <v>48.98</v>
      </c>
      <c r="BB83" s="178"/>
      <c r="BC83" s="179">
        <f>BA83*AZ83</f>
        <v>0.23813646795410018</v>
      </c>
      <c r="BD83" s="157"/>
      <c r="BE83" s="182" t="e">
        <f>#REF!+E83+P83+AA83+AL83+AW83</f>
        <v>#REF!</v>
      </c>
      <c r="BF83" s="182" t="e">
        <f>#REF!-'натнорм естеств-научн'!BE83</f>
        <v>#REF!</v>
      </c>
      <c r="BG83" s="248" t="e">
        <f>#REF!*#REF!+F83*K83+V83*Q83+AG83*AB83+AR83*AM83+BC83*AX83</f>
        <v>#REF!</v>
      </c>
      <c r="BH83" s="183" t="e">
        <f>#REF!*#REF!</f>
        <v>#REF!</v>
      </c>
      <c r="BI83" s="148"/>
      <c r="BJ83" s="148"/>
      <c r="BK83" s="148"/>
      <c r="BL83" s="148"/>
      <c r="BM83" s="148"/>
      <c r="BN83" s="148"/>
      <c r="BO83" s="148"/>
      <c r="BP83" s="148"/>
      <c r="BQ83" s="148"/>
      <c r="BR83" s="148"/>
      <c r="BS83" s="184"/>
      <c r="BT83" s="297"/>
      <c r="BU83" s="198" t="s">
        <v>14</v>
      </c>
      <c r="BV83" s="301" t="s">
        <v>46</v>
      </c>
      <c r="BW83" s="323">
        <f>2154.08/443052*BX83</f>
        <v>124.79556675062972</v>
      </c>
      <c r="BX83" s="285">
        <f>BY14</f>
        <v>25668</v>
      </c>
      <c r="BY83" s="168">
        <v>1</v>
      </c>
      <c r="BZ83" s="286">
        <f>BW83*BY83/BX83</f>
        <v>4.8619123714597834E-3</v>
      </c>
      <c r="CA83" s="293">
        <f>ROUND(41.51*1.18,2)</f>
        <v>48.98</v>
      </c>
      <c r="CB83" s="294"/>
      <c r="CC83" s="295">
        <f>CA83*BZ83</f>
        <v>0.23813646795410018</v>
      </c>
      <c r="CD83" s="198"/>
    </row>
    <row r="84" spans="1:82" ht="15.75">
      <c r="A84" s="813"/>
      <c r="B84" s="813"/>
      <c r="C84" s="157" t="s">
        <v>15</v>
      </c>
      <c r="D84" s="846" t="s">
        <v>46</v>
      </c>
      <c r="E84" s="846"/>
      <c r="F84" s="159">
        <f>G14</f>
        <v>25668</v>
      </c>
      <c r="G84" s="161">
        <v>1</v>
      </c>
      <c r="H84" s="177">
        <f>'расчет по направ'!R79</f>
        <v>3.8155955158246796E-3</v>
      </c>
      <c r="I84" s="293">
        <f>ROUND(39.58*1.18,2)</f>
        <v>46.7</v>
      </c>
      <c r="J84" s="178"/>
      <c r="K84" s="179">
        <f>I84*H84</f>
        <v>0.17818831058901255</v>
      </c>
      <c r="L84" s="157"/>
      <c r="M84" s="180"/>
      <c r="N84" s="157" t="s">
        <v>15</v>
      </c>
      <c r="O84" s="320" t="s">
        <v>46</v>
      </c>
      <c r="P84" s="321">
        <f>2154.08/443052*Q84</f>
        <v>120.27398824517212</v>
      </c>
      <c r="Q84" s="159">
        <f>R14</f>
        <v>24738</v>
      </c>
      <c r="R84" s="161">
        <v>1</v>
      </c>
      <c r="S84" s="322">
        <f t="shared" ref="S84" si="59">P84*R84/Q84</f>
        <v>4.8619123714597834E-3</v>
      </c>
      <c r="T84" s="293">
        <f>ROUND(39.58*1.18,2)</f>
        <v>46.7</v>
      </c>
      <c r="U84" s="178"/>
      <c r="V84" s="179">
        <f>T84*S84</f>
        <v>0.22705130774717189</v>
      </c>
      <c r="W84" s="157"/>
      <c r="X84" s="180"/>
      <c r="Y84" s="157" t="s">
        <v>15</v>
      </c>
      <c r="Z84" s="320" t="s">
        <v>46</v>
      </c>
      <c r="AA84" s="321">
        <f>2154.08/443052*AB84</f>
        <v>843.72654911838788</v>
      </c>
      <c r="AB84" s="159">
        <f>AC14</f>
        <v>173538</v>
      </c>
      <c r="AC84" s="161">
        <v>1</v>
      </c>
      <c r="AD84" s="322">
        <f t="shared" ref="AD84" si="60">AA84*AC84/AB84</f>
        <v>4.8619123714597834E-3</v>
      </c>
      <c r="AE84" s="293">
        <f>ROUND(39.58*1.18,2)</f>
        <v>46.7</v>
      </c>
      <c r="AF84" s="178"/>
      <c r="AG84" s="179">
        <f>AE84*AD84</f>
        <v>0.22705130774717189</v>
      </c>
      <c r="AH84" s="157"/>
      <c r="AI84" s="180"/>
      <c r="AJ84" s="157" t="s">
        <v>15</v>
      </c>
      <c r="AK84" s="320" t="s">
        <v>46</v>
      </c>
      <c r="AL84" s="321">
        <f>2154.08/443052*AM84</f>
        <v>950.43580184718724</v>
      </c>
      <c r="AM84" s="159">
        <f>AN14</f>
        <v>195486</v>
      </c>
      <c r="AN84" s="161">
        <v>1</v>
      </c>
      <c r="AO84" s="322">
        <f t="shared" ref="AO84" si="61">AL84*AN84/AM84</f>
        <v>4.8619123714597834E-3</v>
      </c>
      <c r="AP84" s="293">
        <f>ROUND(39.58*1.18,2)</f>
        <v>46.7</v>
      </c>
      <c r="AQ84" s="178"/>
      <c r="AR84" s="179">
        <f>AP84*AO84</f>
        <v>0.22705130774717189</v>
      </c>
      <c r="AS84" s="157"/>
      <c r="AT84" s="180"/>
      <c r="AU84" s="157" t="s">
        <v>15</v>
      </c>
      <c r="AV84" s="320" t="s">
        <v>46</v>
      </c>
      <c r="AW84" s="321">
        <f>2154.08/443052*AX84</f>
        <v>102.18767422334173</v>
      </c>
      <c r="AX84" s="159">
        <f>AY14</f>
        <v>21018</v>
      </c>
      <c r="AY84" s="161">
        <v>1</v>
      </c>
      <c r="AZ84" s="322">
        <f t="shared" ref="AZ84" si="62">AW84*AY84/AX84</f>
        <v>4.8619123714597834E-3</v>
      </c>
      <c r="BA84" s="293">
        <f>ROUND(39.58*1.18,2)</f>
        <v>46.7</v>
      </c>
      <c r="BB84" s="178"/>
      <c r="BC84" s="179">
        <f>BA84*AZ84</f>
        <v>0.22705130774717189</v>
      </c>
      <c r="BD84" s="157"/>
      <c r="BE84" s="182" t="e">
        <f>#REF!+E84+P84+AA84+AL84+AW84</f>
        <v>#REF!</v>
      </c>
      <c r="BF84" s="182" t="e">
        <f>#REF!-'натнорм естеств-научн'!BE84</f>
        <v>#REF!</v>
      </c>
      <c r="BG84" s="248" t="e">
        <f>#REF!*#REF!+F84*K84+V84*Q84+AG84*AB84+AR84*AM84+BC84*AX84</f>
        <v>#REF!</v>
      </c>
      <c r="BH84" s="183" t="e">
        <f>#REF!*#REF!</f>
        <v>#REF!</v>
      </c>
      <c r="BI84" s="148"/>
      <c r="BJ84" s="148"/>
      <c r="BK84" s="148"/>
      <c r="BL84" s="148"/>
      <c r="BM84" s="148"/>
      <c r="BN84" s="148"/>
      <c r="BO84" s="148"/>
      <c r="BP84" s="148"/>
      <c r="BQ84" s="148"/>
      <c r="BR84" s="148"/>
      <c r="BS84" s="184"/>
      <c r="BT84" s="297"/>
      <c r="BU84" s="198" t="s">
        <v>15</v>
      </c>
      <c r="BV84" s="301" t="s">
        <v>46</v>
      </c>
      <c r="BW84" s="323">
        <f>2154.08/443052*BX84</f>
        <v>124.79556675062972</v>
      </c>
      <c r="BX84" s="285">
        <f>BY14</f>
        <v>25668</v>
      </c>
      <c r="BY84" s="168">
        <v>1</v>
      </c>
      <c r="BZ84" s="286">
        <f t="shared" ref="BZ84" si="63">BW84*BY84/BX84</f>
        <v>4.8619123714597834E-3</v>
      </c>
      <c r="CA84" s="293">
        <f>ROUND(39.58*1.18,2)</f>
        <v>46.7</v>
      </c>
      <c r="CB84" s="294"/>
      <c r="CC84" s="295">
        <f>CA84*BZ84</f>
        <v>0.22705130774717189</v>
      </c>
      <c r="CD84" s="198"/>
    </row>
    <row r="85" spans="1:82" ht="15" hidden="1" customHeight="1">
      <c r="A85" s="813"/>
      <c r="B85" s="813"/>
      <c r="C85" s="845"/>
      <c r="D85" s="845"/>
      <c r="E85" s="845"/>
      <c r="F85" s="845"/>
      <c r="G85" s="845"/>
      <c r="H85" s="845"/>
      <c r="I85" s="845"/>
      <c r="J85" s="845"/>
      <c r="K85" s="324">
        <f>SUM(K81:K84)</f>
        <v>5.1416941858496603</v>
      </c>
      <c r="L85" s="157"/>
      <c r="M85" s="845" t="s">
        <v>26</v>
      </c>
      <c r="N85" s="845"/>
      <c r="O85" s="845"/>
      <c r="P85" s="845"/>
      <c r="Q85" s="845"/>
      <c r="R85" s="845"/>
      <c r="S85" s="845"/>
      <c r="T85" s="845"/>
      <c r="U85" s="845"/>
      <c r="V85" s="324">
        <f>SUM(V81:V84)</f>
        <v>5.6632969348970317</v>
      </c>
      <c r="W85" s="157"/>
      <c r="X85" s="845" t="s">
        <v>26</v>
      </c>
      <c r="Y85" s="845"/>
      <c r="Z85" s="845"/>
      <c r="AA85" s="845"/>
      <c r="AB85" s="845"/>
      <c r="AC85" s="845"/>
      <c r="AD85" s="845"/>
      <c r="AE85" s="845"/>
      <c r="AF85" s="845"/>
      <c r="AG85" s="324">
        <f>SUM(AG81:AG84)</f>
        <v>5.6632969348970317</v>
      </c>
      <c r="AH85" s="157"/>
      <c r="AI85" s="845" t="s">
        <v>26</v>
      </c>
      <c r="AJ85" s="845"/>
      <c r="AK85" s="845"/>
      <c r="AL85" s="845"/>
      <c r="AM85" s="845"/>
      <c r="AN85" s="845"/>
      <c r="AO85" s="845"/>
      <c r="AP85" s="845"/>
      <c r="AQ85" s="845"/>
      <c r="AR85" s="324">
        <f>SUM(AR81:AR84)</f>
        <v>5.6632969348970317</v>
      </c>
      <c r="AS85" s="157"/>
      <c r="AT85" s="845" t="s">
        <v>26</v>
      </c>
      <c r="AU85" s="845"/>
      <c r="AV85" s="845"/>
      <c r="AW85" s="845"/>
      <c r="AX85" s="845"/>
      <c r="AY85" s="845"/>
      <c r="AZ85" s="845"/>
      <c r="BA85" s="845"/>
      <c r="BB85" s="845"/>
      <c r="BC85" s="324">
        <f>SUM(BC81:BC84)</f>
        <v>5.6632969348970317</v>
      </c>
      <c r="BD85" s="157"/>
      <c r="BE85" s="182" t="e">
        <f>#REF!+E85+P85+AA85+AL85+AW85</f>
        <v>#REF!</v>
      </c>
      <c r="BF85" s="182" t="e">
        <f>#REF!-'натнорм естеств-научн'!BE85</f>
        <v>#REF!</v>
      </c>
      <c r="BG85" s="248" t="e">
        <f>BC85*AX84+AR85*AM84+AG85*AB84+V85*Q84+K85*F84+#REF!*#REF!</f>
        <v>#REF!</v>
      </c>
      <c r="BH85" s="183" t="e">
        <f>#REF!*#REF!</f>
        <v>#REF!</v>
      </c>
      <c r="BI85" s="148"/>
      <c r="BJ85" s="148"/>
      <c r="BK85" s="148"/>
      <c r="BL85" s="148"/>
      <c r="BM85" s="148"/>
      <c r="BN85" s="148"/>
      <c r="BO85" s="148"/>
      <c r="BP85" s="148"/>
      <c r="BQ85" s="148"/>
      <c r="BR85" s="148"/>
      <c r="BS85" s="184"/>
      <c r="BT85" s="800" t="s">
        <v>26</v>
      </c>
      <c r="BU85" s="800"/>
      <c r="BV85" s="800"/>
      <c r="BW85" s="800"/>
      <c r="BX85" s="800"/>
      <c r="BY85" s="800"/>
      <c r="BZ85" s="800"/>
      <c r="CA85" s="800"/>
      <c r="CB85" s="800"/>
      <c r="CC85" s="296">
        <f>SUM(CC81:CC84)</f>
        <v>5.6632969348970317</v>
      </c>
      <c r="CD85" s="198"/>
    </row>
    <row r="86" spans="1:82" ht="33" customHeight="1">
      <c r="A86" s="813"/>
      <c r="B86" s="813"/>
      <c r="C86" s="847" t="s">
        <v>69</v>
      </c>
      <c r="D86" s="847"/>
      <c r="E86" s="847"/>
      <c r="F86" s="847"/>
      <c r="G86" s="847"/>
      <c r="H86" s="847"/>
      <c r="I86" s="847"/>
      <c r="J86" s="847"/>
      <c r="K86" s="847"/>
      <c r="L86" s="847"/>
      <c r="M86" s="843"/>
      <c r="N86" s="843"/>
      <c r="O86" s="843"/>
      <c r="P86" s="843"/>
      <c r="Q86" s="843"/>
      <c r="R86" s="843"/>
      <c r="S86" s="843"/>
      <c r="T86" s="843"/>
      <c r="U86" s="843"/>
      <c r="V86" s="843"/>
      <c r="W86" s="843"/>
      <c r="X86" s="843"/>
      <c r="Y86" s="843"/>
      <c r="Z86" s="843"/>
      <c r="AA86" s="843"/>
      <c r="AB86" s="843"/>
      <c r="AC86" s="843"/>
      <c r="AD86" s="843"/>
      <c r="AE86" s="843"/>
      <c r="AF86" s="843"/>
      <c r="AG86" s="843"/>
      <c r="AH86" s="843"/>
      <c r="AI86" s="843"/>
      <c r="AJ86" s="843"/>
      <c r="AK86" s="843"/>
      <c r="AL86" s="843"/>
      <c r="AM86" s="843"/>
      <c r="AN86" s="843"/>
      <c r="AO86" s="843"/>
      <c r="AP86" s="843"/>
      <c r="AQ86" s="843"/>
      <c r="AR86" s="843"/>
      <c r="AS86" s="843"/>
      <c r="AT86" s="843"/>
      <c r="AU86" s="843"/>
      <c r="AV86" s="843"/>
      <c r="AW86" s="843"/>
      <c r="AX86" s="843"/>
      <c r="AY86" s="843"/>
      <c r="AZ86" s="843"/>
      <c r="BA86" s="843"/>
      <c r="BB86" s="843"/>
      <c r="BC86" s="843"/>
      <c r="BD86" s="843"/>
      <c r="BE86" s="843"/>
      <c r="BF86" s="843"/>
      <c r="BG86" s="843"/>
      <c r="BH86" s="843"/>
      <c r="BI86" s="843"/>
      <c r="BJ86" s="843"/>
      <c r="BK86" s="843"/>
      <c r="BL86" s="843"/>
      <c r="BM86" s="843"/>
      <c r="BN86" s="843"/>
      <c r="BO86" s="843"/>
      <c r="BP86" s="843"/>
      <c r="BQ86" s="843"/>
      <c r="BR86" s="843"/>
      <c r="BS86" s="843"/>
      <c r="BT86" s="843"/>
      <c r="BU86" s="843"/>
      <c r="BV86" s="843"/>
      <c r="BW86" s="843"/>
      <c r="BX86" s="843"/>
      <c r="BY86" s="843"/>
      <c r="BZ86" s="843"/>
      <c r="CA86" s="843"/>
      <c r="CB86" s="843"/>
      <c r="CC86" s="843"/>
      <c r="CD86" s="843"/>
    </row>
    <row r="87" spans="1:82" ht="60.75" customHeight="1">
      <c r="A87" s="813"/>
      <c r="B87" s="813"/>
      <c r="C87" s="180" t="str">
        <f>'расчет по направ'!M82</f>
        <v>Техническое обслуживание и регламентно-профилактический ремонт систем охранно-тревожной сигнализации</v>
      </c>
      <c r="D87" s="838" t="s">
        <v>188</v>
      </c>
      <c r="E87" s="838"/>
      <c r="F87" s="159">
        <f>G14</f>
        <v>25668</v>
      </c>
      <c r="G87" s="161">
        <v>1</v>
      </c>
      <c r="H87" s="177">
        <f>'расчет по направ'!R82</f>
        <v>3.8552978217567305E-6</v>
      </c>
      <c r="I87" s="325">
        <v>86940</v>
      </c>
      <c r="J87" s="178"/>
      <c r="K87" s="179">
        <f t="shared" ref="K87:K96" si="64">I87*H87</f>
        <v>0.33517959262353014</v>
      </c>
      <c r="L87" s="157"/>
      <c r="M87" s="180"/>
      <c r="N87" s="180" t="s">
        <v>16</v>
      </c>
      <c r="O87" s="326" t="s">
        <v>54</v>
      </c>
      <c r="P87" s="321">
        <f>(1)/443052*Q87</f>
        <v>5.5835432409739719E-2</v>
      </c>
      <c r="Q87" s="159">
        <f>R14</f>
        <v>24738</v>
      </c>
      <c r="R87" s="161">
        <v>1</v>
      </c>
      <c r="S87" s="177">
        <f>P87*R87/Q87</f>
        <v>2.2570714047109596E-6</v>
      </c>
      <c r="T87" s="325">
        <v>86940</v>
      </c>
      <c r="U87" s="178"/>
      <c r="V87" s="179">
        <f t="shared" ref="V87:V96" si="65">T87*S87</f>
        <v>0.19622978792557083</v>
      </c>
      <c r="W87" s="157"/>
      <c r="X87" s="180"/>
      <c r="Y87" s="180" t="s">
        <v>16</v>
      </c>
      <c r="Z87" s="326" t="s">
        <v>54</v>
      </c>
      <c r="AA87" s="321">
        <f>(1)/443052*AB87</f>
        <v>0.39168765743073053</v>
      </c>
      <c r="AB87" s="159">
        <f>AC14</f>
        <v>173538</v>
      </c>
      <c r="AC87" s="161">
        <v>1</v>
      </c>
      <c r="AD87" s="177">
        <f>AA87*AC87/AB87</f>
        <v>2.2570714047109596E-6</v>
      </c>
      <c r="AE87" s="325">
        <v>86940</v>
      </c>
      <c r="AF87" s="178"/>
      <c r="AG87" s="179">
        <f t="shared" ref="AG87:AG96" si="66">AE87*AD87</f>
        <v>0.19622978792557083</v>
      </c>
      <c r="AH87" s="157"/>
      <c r="AI87" s="180"/>
      <c r="AJ87" s="180" t="s">
        <v>16</v>
      </c>
      <c r="AK87" s="326" t="s">
        <v>54</v>
      </c>
      <c r="AL87" s="321">
        <f>(1)/443052*AM87</f>
        <v>0.44122586062132663</v>
      </c>
      <c r="AM87" s="159">
        <f>AN14</f>
        <v>195486</v>
      </c>
      <c r="AN87" s="161">
        <v>1</v>
      </c>
      <c r="AO87" s="177">
        <f>AL87*AN87/AM87</f>
        <v>2.2570714047109596E-6</v>
      </c>
      <c r="AP87" s="325">
        <v>86940</v>
      </c>
      <c r="AQ87" s="178"/>
      <c r="AR87" s="179">
        <f t="shared" ref="AR87:AR96" si="67">AP87*AO87</f>
        <v>0.19622978792557083</v>
      </c>
      <c r="AS87" s="157"/>
      <c r="AT87" s="180"/>
      <c r="AU87" s="180" t="s">
        <v>16</v>
      </c>
      <c r="AV87" s="326" t="s">
        <v>54</v>
      </c>
      <c r="AW87" s="321">
        <f>(1)/443052*AX87</f>
        <v>4.7439126784214948E-2</v>
      </c>
      <c r="AX87" s="159">
        <f>AY14</f>
        <v>21018</v>
      </c>
      <c r="AY87" s="161">
        <v>1</v>
      </c>
      <c r="AZ87" s="177">
        <f>AW87*AY87/AX87</f>
        <v>2.2570714047109596E-6</v>
      </c>
      <c r="BA87" s="325">
        <v>86940</v>
      </c>
      <c r="BB87" s="178"/>
      <c r="BC87" s="179">
        <f t="shared" ref="BC87:BC96" si="68">BA87*AZ87</f>
        <v>0.19622978792557083</v>
      </c>
      <c r="BD87" s="157"/>
      <c r="BE87" s="182" t="e">
        <f>#REF!+E87+P87+AA87+AL87+AW87</f>
        <v>#REF!</v>
      </c>
      <c r="BF87" s="182" t="e">
        <f>#REF!-'натнорм естеств-научн'!BE87</f>
        <v>#REF!</v>
      </c>
      <c r="BG87" s="327" t="e">
        <f>#REF!*#REF!+F87*K87+V87*Q87+AG87*AB87+AR87*AM87+BC87*AX87</f>
        <v>#REF!</v>
      </c>
      <c r="BH87" s="183" t="e">
        <f>#REF!*#REF!</f>
        <v>#REF!</v>
      </c>
      <c r="BI87" s="148"/>
      <c r="BJ87" s="148"/>
      <c r="BK87" s="148"/>
      <c r="BL87" s="148"/>
      <c r="BM87" s="148"/>
      <c r="BN87" s="148"/>
      <c r="BO87" s="148"/>
      <c r="BP87" s="148"/>
      <c r="BQ87" s="148"/>
      <c r="BR87" s="148"/>
      <c r="BS87" s="184"/>
      <c r="BT87" s="180"/>
      <c r="BU87" s="180" t="s">
        <v>16</v>
      </c>
      <c r="BV87" s="326" t="s">
        <v>54</v>
      </c>
      <c r="BW87" s="321">
        <f>(1)/443052*BX87</f>
        <v>5.793450881612091E-2</v>
      </c>
      <c r="BX87" s="159">
        <f>BY14</f>
        <v>25668</v>
      </c>
      <c r="BY87" s="161">
        <v>1</v>
      </c>
      <c r="BZ87" s="177">
        <f>BW87*BY87/BX87</f>
        <v>2.2570714047109596E-6</v>
      </c>
      <c r="CA87" s="325">
        <v>86940</v>
      </c>
      <c r="CB87" s="178"/>
      <c r="CC87" s="179">
        <f t="shared" ref="CC87:CC96" si="69">CA87*BZ87</f>
        <v>0.19622978792557083</v>
      </c>
      <c r="CD87" s="157"/>
    </row>
    <row r="88" spans="1:82" ht="18" customHeight="1">
      <c r="A88" s="813"/>
      <c r="B88" s="813"/>
      <c r="C88" s="180" t="str">
        <f>'расчет по направ'!M83</f>
        <v>Проведение текущего ремонта</v>
      </c>
      <c r="D88" s="838" t="s">
        <v>188</v>
      </c>
      <c r="E88" s="838"/>
      <c r="F88" s="159">
        <f>G14</f>
        <v>25668</v>
      </c>
      <c r="G88" s="161">
        <v>1</v>
      </c>
      <c r="H88" s="177">
        <f>'расчет по направ'!R83</f>
        <v>3.8552978217567305E-6</v>
      </c>
      <c r="I88" s="325">
        <v>170000</v>
      </c>
      <c r="J88" s="178"/>
      <c r="K88" s="179">
        <f t="shared" si="64"/>
        <v>0.65540062969864421</v>
      </c>
      <c r="L88" s="157"/>
      <c r="M88" s="180"/>
      <c r="N88" s="180" t="s">
        <v>17</v>
      </c>
      <c r="O88" s="326" t="s">
        <v>132</v>
      </c>
      <c r="P88" s="321">
        <f t="shared" ref="P88:P95" si="70">(1)/443052*Q88</f>
        <v>5.5835432409739719E-2</v>
      </c>
      <c r="Q88" s="159">
        <f>R14</f>
        <v>24738</v>
      </c>
      <c r="R88" s="161">
        <v>1</v>
      </c>
      <c r="S88" s="177">
        <f>P88*R88/Q88</f>
        <v>2.2570714047109596E-6</v>
      </c>
      <c r="T88" s="325">
        <v>170000</v>
      </c>
      <c r="U88" s="178"/>
      <c r="V88" s="179">
        <f t="shared" si="65"/>
        <v>0.38370213880086312</v>
      </c>
      <c r="W88" s="157"/>
      <c r="X88" s="180"/>
      <c r="Y88" s="180" t="s">
        <v>17</v>
      </c>
      <c r="Z88" s="326" t="s">
        <v>132</v>
      </c>
      <c r="AA88" s="321">
        <f t="shared" ref="AA88:AA95" si="71">(1)/443052*AB88</f>
        <v>0.39168765743073053</v>
      </c>
      <c r="AB88" s="159">
        <f>AC14</f>
        <v>173538</v>
      </c>
      <c r="AC88" s="161">
        <v>1</v>
      </c>
      <c r="AD88" s="177">
        <f>AA88*AC88/AB88</f>
        <v>2.2570714047109596E-6</v>
      </c>
      <c r="AE88" s="325">
        <v>170000</v>
      </c>
      <c r="AF88" s="178"/>
      <c r="AG88" s="179">
        <f t="shared" si="66"/>
        <v>0.38370213880086312</v>
      </c>
      <c r="AH88" s="157"/>
      <c r="AI88" s="180"/>
      <c r="AJ88" s="180" t="s">
        <v>17</v>
      </c>
      <c r="AK88" s="326" t="s">
        <v>132</v>
      </c>
      <c r="AL88" s="321">
        <f t="shared" ref="AL88:AL95" si="72">(1)/443052*AM88</f>
        <v>0.44122586062132663</v>
      </c>
      <c r="AM88" s="159">
        <f>AN14</f>
        <v>195486</v>
      </c>
      <c r="AN88" s="161">
        <v>1</v>
      </c>
      <c r="AO88" s="177">
        <f>AL88*AN88/AM88</f>
        <v>2.2570714047109596E-6</v>
      </c>
      <c r="AP88" s="325">
        <v>170000</v>
      </c>
      <c r="AQ88" s="178"/>
      <c r="AR88" s="179">
        <f t="shared" si="67"/>
        <v>0.38370213880086312</v>
      </c>
      <c r="AS88" s="157"/>
      <c r="AT88" s="180"/>
      <c r="AU88" s="180" t="s">
        <v>17</v>
      </c>
      <c r="AV88" s="326" t="s">
        <v>132</v>
      </c>
      <c r="AW88" s="321">
        <f t="shared" ref="AW88:AW95" si="73">(1)/443052*AX88</f>
        <v>4.7439126784214948E-2</v>
      </c>
      <c r="AX88" s="159">
        <f>AY14</f>
        <v>21018</v>
      </c>
      <c r="AY88" s="161">
        <v>1</v>
      </c>
      <c r="AZ88" s="177">
        <f>AW88*AY88/AX88</f>
        <v>2.2570714047109596E-6</v>
      </c>
      <c r="BA88" s="325">
        <v>170000</v>
      </c>
      <c r="BB88" s="178"/>
      <c r="BC88" s="179">
        <f t="shared" si="68"/>
        <v>0.38370213880086312</v>
      </c>
      <c r="BD88" s="157"/>
      <c r="BE88" s="182" t="e">
        <f>#REF!+E88+P88+AA88+AL88+AW88</f>
        <v>#REF!</v>
      </c>
      <c r="BF88" s="182" t="e">
        <f>#REF!-'натнорм естеств-научн'!BE88</f>
        <v>#REF!</v>
      </c>
      <c r="BG88" s="327" t="e">
        <f>#REF!*#REF!+F88*K88+V88*Q88+AG88*AB88+AR88*AM88+BC88*AX88</f>
        <v>#REF!</v>
      </c>
      <c r="BH88" s="183" t="e">
        <f>#REF!*#REF!</f>
        <v>#REF!</v>
      </c>
      <c r="BI88" s="148"/>
      <c r="BJ88" s="148"/>
      <c r="BK88" s="148"/>
      <c r="BL88" s="148"/>
      <c r="BM88" s="148"/>
      <c r="BN88" s="148"/>
      <c r="BO88" s="148"/>
      <c r="BP88" s="148"/>
      <c r="BQ88" s="148"/>
      <c r="BR88" s="148"/>
      <c r="BS88" s="184"/>
      <c r="BT88" s="180"/>
      <c r="BU88" s="180" t="s">
        <v>17</v>
      </c>
      <c r="BV88" s="326" t="s">
        <v>132</v>
      </c>
      <c r="BW88" s="321">
        <f t="shared" ref="BW88:BW95" si="74">(1)/443052*BX88</f>
        <v>5.793450881612091E-2</v>
      </c>
      <c r="BX88" s="159">
        <f>BY14</f>
        <v>25668</v>
      </c>
      <c r="BY88" s="161">
        <v>1</v>
      </c>
      <c r="BZ88" s="177">
        <f>BW88*BY88/BX88</f>
        <v>2.2570714047109596E-6</v>
      </c>
      <c r="CA88" s="325">
        <v>170000</v>
      </c>
      <c r="CB88" s="178"/>
      <c r="CC88" s="179">
        <f t="shared" si="69"/>
        <v>0.38370213880086312</v>
      </c>
      <c r="CD88" s="157"/>
    </row>
    <row r="89" spans="1:82" ht="21" customHeight="1">
      <c r="A89" s="813"/>
      <c r="B89" s="813"/>
      <c r="C89" s="180" t="str">
        <f>'расчет по направ'!M84</f>
        <v>Обслуживание тревожной кнопки</v>
      </c>
      <c r="D89" s="838" t="s">
        <v>188</v>
      </c>
      <c r="E89" s="838"/>
      <c r="F89" s="159">
        <f>G14</f>
        <v>25668</v>
      </c>
      <c r="G89" s="161">
        <v>1</v>
      </c>
      <c r="H89" s="177">
        <f>'расчет по направ'!R84</f>
        <v>3.8552978217567305E-6</v>
      </c>
      <c r="I89" s="328">
        <v>30000</v>
      </c>
      <c r="J89" s="178"/>
      <c r="K89" s="179">
        <f t="shared" si="64"/>
        <v>0.11565893465270191</v>
      </c>
      <c r="L89" s="157"/>
      <c r="M89" s="180"/>
      <c r="N89" s="180" t="s">
        <v>144</v>
      </c>
      <c r="O89" s="326" t="s">
        <v>54</v>
      </c>
      <c r="P89" s="321">
        <f t="shared" si="70"/>
        <v>5.5835432409739719E-2</v>
      </c>
      <c r="Q89" s="159">
        <f>R14</f>
        <v>24738</v>
      </c>
      <c r="R89" s="161">
        <v>1</v>
      </c>
      <c r="S89" s="177">
        <f t="shared" ref="S89:S96" si="75">P89*R89/Q89</f>
        <v>2.2570714047109596E-6</v>
      </c>
      <c r="T89" s="328">
        <v>30000</v>
      </c>
      <c r="U89" s="178"/>
      <c r="V89" s="179">
        <f t="shared" si="65"/>
        <v>6.7712142141328785E-2</v>
      </c>
      <c r="W89" s="157"/>
      <c r="X89" s="180"/>
      <c r="Y89" s="180" t="s">
        <v>144</v>
      </c>
      <c r="Z89" s="326" t="s">
        <v>54</v>
      </c>
      <c r="AA89" s="321">
        <f t="shared" si="71"/>
        <v>0.39168765743073053</v>
      </c>
      <c r="AB89" s="159">
        <f>AC14</f>
        <v>173538</v>
      </c>
      <c r="AC89" s="161">
        <v>1</v>
      </c>
      <c r="AD89" s="177">
        <f t="shared" ref="AD89:AD96" si="76">AA89*AC89/AB89</f>
        <v>2.2570714047109596E-6</v>
      </c>
      <c r="AE89" s="328">
        <v>30000</v>
      </c>
      <c r="AF89" s="178"/>
      <c r="AG89" s="179">
        <f t="shared" si="66"/>
        <v>6.7712142141328785E-2</v>
      </c>
      <c r="AH89" s="157"/>
      <c r="AI89" s="180"/>
      <c r="AJ89" s="180" t="s">
        <v>144</v>
      </c>
      <c r="AK89" s="326" t="s">
        <v>54</v>
      </c>
      <c r="AL89" s="321">
        <f t="shared" si="72"/>
        <v>0.44122586062132663</v>
      </c>
      <c r="AM89" s="159">
        <f>AN14</f>
        <v>195486</v>
      </c>
      <c r="AN89" s="161">
        <v>1</v>
      </c>
      <c r="AO89" s="177">
        <f t="shared" ref="AO89:AO96" si="77">AL89*AN89/AM89</f>
        <v>2.2570714047109596E-6</v>
      </c>
      <c r="AP89" s="328">
        <v>30000</v>
      </c>
      <c r="AQ89" s="178"/>
      <c r="AR89" s="179">
        <f t="shared" si="67"/>
        <v>6.7712142141328785E-2</v>
      </c>
      <c r="AS89" s="157"/>
      <c r="AT89" s="180"/>
      <c r="AU89" s="180" t="s">
        <v>144</v>
      </c>
      <c r="AV89" s="326" t="s">
        <v>54</v>
      </c>
      <c r="AW89" s="321">
        <f t="shared" si="73"/>
        <v>4.7439126784214948E-2</v>
      </c>
      <c r="AX89" s="159">
        <f>AY14</f>
        <v>21018</v>
      </c>
      <c r="AY89" s="161">
        <v>1</v>
      </c>
      <c r="AZ89" s="177">
        <f t="shared" ref="AZ89:AZ96" si="78">AW89*AY89/AX89</f>
        <v>2.2570714047109596E-6</v>
      </c>
      <c r="BA89" s="328">
        <v>30000</v>
      </c>
      <c r="BB89" s="178"/>
      <c r="BC89" s="179">
        <f t="shared" si="68"/>
        <v>6.7712142141328785E-2</v>
      </c>
      <c r="BD89" s="157"/>
      <c r="BE89" s="182" t="e">
        <f>#REF!+E89+P89+AA89+AL89+AW89</f>
        <v>#REF!</v>
      </c>
      <c r="BF89" s="182" t="e">
        <f>#REF!-'натнорм естеств-научн'!BE89</f>
        <v>#REF!</v>
      </c>
      <c r="BG89" s="327" t="e">
        <f>#REF!*#REF!+F89*K89+V89*Q89+AG89*AB89+AR89*AM89+BC89*AX89</f>
        <v>#REF!</v>
      </c>
      <c r="BH89" s="183" t="e">
        <f>#REF!*#REF!</f>
        <v>#REF!</v>
      </c>
      <c r="BI89" s="148"/>
      <c r="BJ89" s="148"/>
      <c r="BK89" s="148"/>
      <c r="BL89" s="148"/>
      <c r="BM89" s="148"/>
      <c r="BN89" s="148"/>
      <c r="BO89" s="148"/>
      <c r="BP89" s="148"/>
      <c r="BQ89" s="148"/>
      <c r="BR89" s="148"/>
      <c r="BS89" s="184"/>
      <c r="BT89" s="180"/>
      <c r="BU89" s="180" t="s">
        <v>144</v>
      </c>
      <c r="BV89" s="326" t="s">
        <v>54</v>
      </c>
      <c r="BW89" s="321">
        <f t="shared" si="74"/>
        <v>5.793450881612091E-2</v>
      </c>
      <c r="BX89" s="159">
        <f>BY14</f>
        <v>25668</v>
      </c>
      <c r="BY89" s="161">
        <v>1</v>
      </c>
      <c r="BZ89" s="177">
        <f t="shared" ref="BZ89:BZ96" si="79">BW89*BY89/BX89</f>
        <v>2.2570714047109596E-6</v>
      </c>
      <c r="CA89" s="328">
        <v>30000</v>
      </c>
      <c r="CB89" s="178"/>
      <c r="CC89" s="179">
        <f t="shared" si="69"/>
        <v>6.7712142141328785E-2</v>
      </c>
      <c r="CD89" s="157"/>
    </row>
    <row r="90" spans="1:82" ht="22.5" customHeight="1">
      <c r="A90" s="813"/>
      <c r="B90" s="813"/>
      <c r="C90" s="180" t="str">
        <f>'расчет по направ'!M85</f>
        <v>Уборка территории от снега</v>
      </c>
      <c r="D90" s="838" t="s">
        <v>188</v>
      </c>
      <c r="E90" s="838"/>
      <c r="F90" s="159">
        <f>G14</f>
        <v>25668</v>
      </c>
      <c r="G90" s="161">
        <v>1</v>
      </c>
      <c r="H90" s="177">
        <f>'расчет по направ'!R85</f>
        <v>3.8552978217567305E-6</v>
      </c>
      <c r="I90" s="325">
        <v>150000</v>
      </c>
      <c r="J90" s="178"/>
      <c r="K90" s="179">
        <f t="shared" si="64"/>
        <v>0.57829467326350958</v>
      </c>
      <c r="L90" s="157"/>
      <c r="M90" s="180"/>
      <c r="N90" s="180" t="s">
        <v>97</v>
      </c>
      <c r="O90" s="326" t="s">
        <v>54</v>
      </c>
      <c r="P90" s="321">
        <f t="shared" si="70"/>
        <v>5.5835432409739719E-2</v>
      </c>
      <c r="Q90" s="159">
        <f>R14</f>
        <v>24738</v>
      </c>
      <c r="R90" s="161">
        <v>1</v>
      </c>
      <c r="S90" s="177">
        <f t="shared" si="75"/>
        <v>2.2570714047109596E-6</v>
      </c>
      <c r="T90" s="325">
        <v>150000</v>
      </c>
      <c r="U90" s="178"/>
      <c r="V90" s="179">
        <f t="shared" si="65"/>
        <v>0.33856071070664395</v>
      </c>
      <c r="W90" s="157"/>
      <c r="X90" s="180"/>
      <c r="Y90" s="180" t="s">
        <v>97</v>
      </c>
      <c r="Z90" s="326" t="s">
        <v>54</v>
      </c>
      <c r="AA90" s="321">
        <f t="shared" si="71"/>
        <v>0.39168765743073053</v>
      </c>
      <c r="AB90" s="159">
        <f>AC14</f>
        <v>173538</v>
      </c>
      <c r="AC90" s="161">
        <v>1</v>
      </c>
      <c r="AD90" s="177">
        <f t="shared" si="76"/>
        <v>2.2570714047109596E-6</v>
      </c>
      <c r="AE90" s="325">
        <v>150000</v>
      </c>
      <c r="AF90" s="178"/>
      <c r="AG90" s="179">
        <f t="shared" si="66"/>
        <v>0.33856071070664395</v>
      </c>
      <c r="AH90" s="157"/>
      <c r="AI90" s="180"/>
      <c r="AJ90" s="180" t="s">
        <v>97</v>
      </c>
      <c r="AK90" s="326" t="s">
        <v>54</v>
      </c>
      <c r="AL90" s="321">
        <f t="shared" si="72"/>
        <v>0.44122586062132663</v>
      </c>
      <c r="AM90" s="159">
        <f>AN14</f>
        <v>195486</v>
      </c>
      <c r="AN90" s="161">
        <v>1</v>
      </c>
      <c r="AO90" s="177">
        <f t="shared" si="77"/>
        <v>2.2570714047109596E-6</v>
      </c>
      <c r="AP90" s="325">
        <v>150000</v>
      </c>
      <c r="AQ90" s="178"/>
      <c r="AR90" s="179">
        <f t="shared" si="67"/>
        <v>0.33856071070664395</v>
      </c>
      <c r="AS90" s="157"/>
      <c r="AT90" s="180"/>
      <c r="AU90" s="180" t="s">
        <v>97</v>
      </c>
      <c r="AV90" s="326" t="s">
        <v>54</v>
      </c>
      <c r="AW90" s="321">
        <f t="shared" si="73"/>
        <v>4.7439126784214948E-2</v>
      </c>
      <c r="AX90" s="159">
        <f>AY14</f>
        <v>21018</v>
      </c>
      <c r="AY90" s="161">
        <v>1</v>
      </c>
      <c r="AZ90" s="177">
        <f t="shared" si="78"/>
        <v>2.2570714047109596E-6</v>
      </c>
      <c r="BA90" s="325">
        <v>150000</v>
      </c>
      <c r="BB90" s="178"/>
      <c r="BC90" s="179">
        <f t="shared" si="68"/>
        <v>0.33856071070664395</v>
      </c>
      <c r="BD90" s="157"/>
      <c r="BE90" s="182" t="e">
        <f>#REF!+E90+P90+AA90+AL90+AW90</f>
        <v>#REF!</v>
      </c>
      <c r="BF90" s="182" t="e">
        <f>#REF!-'натнорм естеств-научн'!BE90</f>
        <v>#REF!</v>
      </c>
      <c r="BG90" s="327" t="e">
        <f>#REF!*#REF!+F90*K90+V90*Q90+AG90*AB90+AR90*AM90+BC90*AX90</f>
        <v>#REF!</v>
      </c>
      <c r="BH90" s="183" t="e">
        <f>#REF!*#REF!</f>
        <v>#REF!</v>
      </c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84"/>
      <c r="BT90" s="180"/>
      <c r="BU90" s="180" t="s">
        <v>97</v>
      </c>
      <c r="BV90" s="326" t="s">
        <v>54</v>
      </c>
      <c r="BW90" s="321">
        <f t="shared" si="74"/>
        <v>5.793450881612091E-2</v>
      </c>
      <c r="BX90" s="159">
        <f>BY14</f>
        <v>25668</v>
      </c>
      <c r="BY90" s="161">
        <v>1</v>
      </c>
      <c r="BZ90" s="177">
        <f t="shared" si="79"/>
        <v>2.2570714047109596E-6</v>
      </c>
      <c r="CA90" s="325">
        <v>150000</v>
      </c>
      <c r="CB90" s="178"/>
      <c r="CC90" s="179">
        <f t="shared" si="69"/>
        <v>0.33856071070664395</v>
      </c>
      <c r="CD90" s="157"/>
    </row>
    <row r="91" spans="1:82" ht="37.5" customHeight="1">
      <c r="A91" s="813"/>
      <c r="B91" s="813"/>
      <c r="C91" s="180" t="str">
        <f>'расчет по направ'!M86</f>
        <v>Аварийно-диспетчерское обслуживание</v>
      </c>
      <c r="D91" s="838" t="s">
        <v>188</v>
      </c>
      <c r="E91" s="838"/>
      <c r="F91" s="159"/>
      <c r="G91" s="161"/>
      <c r="H91" s="177">
        <f>'расчет по направ'!R86</f>
        <v>3.8552978217567305E-6</v>
      </c>
      <c r="I91" s="325"/>
      <c r="J91" s="178"/>
      <c r="K91" s="179"/>
      <c r="L91" s="157"/>
      <c r="M91" s="180"/>
      <c r="N91" s="180"/>
      <c r="O91" s="326"/>
      <c r="P91" s="321"/>
      <c r="Q91" s="159"/>
      <c r="R91" s="161"/>
      <c r="S91" s="177"/>
      <c r="T91" s="325"/>
      <c r="U91" s="178"/>
      <c r="V91" s="179"/>
      <c r="W91" s="157"/>
      <c r="X91" s="180"/>
      <c r="Y91" s="180"/>
      <c r="Z91" s="326"/>
      <c r="AA91" s="321"/>
      <c r="AB91" s="159"/>
      <c r="AC91" s="161"/>
      <c r="AD91" s="177"/>
      <c r="AE91" s="325"/>
      <c r="AF91" s="178"/>
      <c r="AG91" s="179"/>
      <c r="AH91" s="157"/>
      <c r="AI91" s="180"/>
      <c r="AJ91" s="180"/>
      <c r="AK91" s="326"/>
      <c r="AL91" s="321"/>
      <c r="AM91" s="159"/>
      <c r="AN91" s="161"/>
      <c r="AO91" s="177"/>
      <c r="AP91" s="325"/>
      <c r="AQ91" s="178"/>
      <c r="AR91" s="179"/>
      <c r="AS91" s="157"/>
      <c r="AT91" s="180"/>
      <c r="AU91" s="180"/>
      <c r="AV91" s="326"/>
      <c r="AW91" s="321"/>
      <c r="AX91" s="159"/>
      <c r="AY91" s="161"/>
      <c r="AZ91" s="177"/>
      <c r="BA91" s="325"/>
      <c r="BB91" s="178"/>
      <c r="BC91" s="179"/>
      <c r="BD91" s="157"/>
      <c r="BE91" s="182"/>
      <c r="BF91" s="182"/>
      <c r="BG91" s="327"/>
      <c r="BH91" s="183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84"/>
      <c r="BT91" s="180"/>
      <c r="BU91" s="180"/>
      <c r="BV91" s="326"/>
      <c r="BW91" s="321"/>
      <c r="BX91" s="159"/>
      <c r="BY91" s="161"/>
      <c r="BZ91" s="177"/>
      <c r="CA91" s="325"/>
      <c r="CB91" s="178"/>
      <c r="CC91" s="179"/>
      <c r="CD91" s="157"/>
    </row>
    <row r="92" spans="1:82" ht="18.75" customHeight="1">
      <c r="A92" s="813"/>
      <c r="B92" s="813"/>
      <c r="C92" s="180" t="str">
        <f>'расчет по направ'!M87</f>
        <v xml:space="preserve">Проверка тепловодосчетчиков </v>
      </c>
      <c r="D92" s="838" t="s">
        <v>188</v>
      </c>
      <c r="E92" s="838"/>
      <c r="F92" s="159"/>
      <c r="G92" s="161"/>
      <c r="H92" s="177">
        <f>'расчет по направ'!R87</f>
        <v>3.8552978217567305E-6</v>
      </c>
      <c r="I92" s="325"/>
      <c r="J92" s="178"/>
      <c r="K92" s="179"/>
      <c r="L92" s="157"/>
      <c r="M92" s="180"/>
      <c r="N92" s="180"/>
      <c r="O92" s="326"/>
      <c r="P92" s="321"/>
      <c r="Q92" s="159"/>
      <c r="R92" s="161"/>
      <c r="S92" s="177"/>
      <c r="T92" s="325"/>
      <c r="U92" s="178"/>
      <c r="V92" s="179"/>
      <c r="W92" s="157"/>
      <c r="X92" s="180"/>
      <c r="Y92" s="180"/>
      <c r="Z92" s="326"/>
      <c r="AA92" s="321"/>
      <c r="AB92" s="159"/>
      <c r="AC92" s="161"/>
      <c r="AD92" s="177"/>
      <c r="AE92" s="325"/>
      <c r="AF92" s="178"/>
      <c r="AG92" s="179"/>
      <c r="AH92" s="157"/>
      <c r="AI92" s="180"/>
      <c r="AJ92" s="180"/>
      <c r="AK92" s="326"/>
      <c r="AL92" s="321"/>
      <c r="AM92" s="159"/>
      <c r="AN92" s="161"/>
      <c r="AO92" s="177"/>
      <c r="AP92" s="325"/>
      <c r="AQ92" s="178"/>
      <c r="AR92" s="179"/>
      <c r="AS92" s="157"/>
      <c r="AT92" s="180"/>
      <c r="AU92" s="180"/>
      <c r="AV92" s="326"/>
      <c r="AW92" s="321"/>
      <c r="AX92" s="159"/>
      <c r="AY92" s="161"/>
      <c r="AZ92" s="177"/>
      <c r="BA92" s="325"/>
      <c r="BB92" s="178"/>
      <c r="BC92" s="179"/>
      <c r="BD92" s="157"/>
      <c r="BE92" s="182"/>
      <c r="BF92" s="182"/>
      <c r="BG92" s="327"/>
      <c r="BH92" s="183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84"/>
      <c r="BT92" s="180"/>
      <c r="BU92" s="180"/>
      <c r="BV92" s="326"/>
      <c r="BW92" s="321"/>
      <c r="BX92" s="159"/>
      <c r="BY92" s="161"/>
      <c r="BZ92" s="177"/>
      <c r="CA92" s="325"/>
      <c r="CB92" s="178"/>
      <c r="CC92" s="179"/>
      <c r="CD92" s="157"/>
    </row>
    <row r="93" spans="1:82" ht="39">
      <c r="A93" s="813"/>
      <c r="B93" s="813"/>
      <c r="C93" s="180" t="str">
        <f>'расчет по направ'!M88</f>
        <v>Годовое техобслуживание узлов учета  тепловодоснабжения (ООО Теплоучет)</v>
      </c>
      <c r="D93" s="838" t="s">
        <v>188</v>
      </c>
      <c r="E93" s="838"/>
      <c r="F93" s="159"/>
      <c r="G93" s="161"/>
      <c r="H93" s="177">
        <f>'расчет по направ'!R88</f>
        <v>3.8552978217567305E-6</v>
      </c>
      <c r="I93" s="325"/>
      <c r="J93" s="178"/>
      <c r="K93" s="179"/>
      <c r="L93" s="157"/>
      <c r="M93" s="180"/>
      <c r="N93" s="180"/>
      <c r="O93" s="326"/>
      <c r="P93" s="321"/>
      <c r="Q93" s="159"/>
      <c r="R93" s="161"/>
      <c r="S93" s="177"/>
      <c r="T93" s="325"/>
      <c r="U93" s="178"/>
      <c r="V93" s="179"/>
      <c r="W93" s="157"/>
      <c r="X93" s="180"/>
      <c r="Y93" s="180"/>
      <c r="Z93" s="326"/>
      <c r="AA93" s="321"/>
      <c r="AB93" s="159"/>
      <c r="AC93" s="161"/>
      <c r="AD93" s="177"/>
      <c r="AE93" s="325"/>
      <c r="AF93" s="178"/>
      <c r="AG93" s="179"/>
      <c r="AH93" s="157"/>
      <c r="AI93" s="180"/>
      <c r="AJ93" s="180"/>
      <c r="AK93" s="326"/>
      <c r="AL93" s="321"/>
      <c r="AM93" s="159"/>
      <c r="AN93" s="161"/>
      <c r="AO93" s="177"/>
      <c r="AP93" s="325"/>
      <c r="AQ93" s="178"/>
      <c r="AR93" s="179"/>
      <c r="AS93" s="157"/>
      <c r="AT93" s="180"/>
      <c r="AU93" s="180"/>
      <c r="AV93" s="326"/>
      <c r="AW93" s="321"/>
      <c r="AX93" s="159"/>
      <c r="AY93" s="161"/>
      <c r="AZ93" s="177"/>
      <c r="BA93" s="325"/>
      <c r="BB93" s="178"/>
      <c r="BC93" s="179"/>
      <c r="BD93" s="157"/>
      <c r="BE93" s="182"/>
      <c r="BF93" s="182"/>
      <c r="BG93" s="327"/>
      <c r="BH93" s="183"/>
      <c r="BI93" s="148"/>
      <c r="BJ93" s="148"/>
      <c r="BK93" s="148"/>
      <c r="BL93" s="148"/>
      <c r="BM93" s="148"/>
      <c r="BN93" s="148"/>
      <c r="BO93" s="148"/>
      <c r="BP93" s="148"/>
      <c r="BQ93" s="148"/>
      <c r="BR93" s="148"/>
      <c r="BS93" s="184"/>
      <c r="BT93" s="180"/>
      <c r="BU93" s="180"/>
      <c r="BV93" s="326"/>
      <c r="BW93" s="321"/>
      <c r="BX93" s="159"/>
      <c r="BY93" s="161"/>
      <c r="BZ93" s="177"/>
      <c r="CA93" s="325"/>
      <c r="CB93" s="178"/>
      <c r="CC93" s="179"/>
      <c r="CD93" s="157"/>
    </row>
    <row r="94" spans="1:82" ht="19.5" customHeight="1">
      <c r="A94" s="813"/>
      <c r="B94" s="813"/>
      <c r="C94" s="180" t="str">
        <f>'расчет по направ'!M89</f>
        <v>Вывоз ТБО</v>
      </c>
      <c r="D94" s="838" t="s">
        <v>188</v>
      </c>
      <c r="E94" s="838"/>
      <c r="F94" s="159">
        <f>G14</f>
        <v>25668</v>
      </c>
      <c r="G94" s="161">
        <v>1</v>
      </c>
      <c r="H94" s="177">
        <f>'расчет по направ'!R89</f>
        <v>3.8552978217567305E-6</v>
      </c>
      <c r="I94" s="325">
        <v>25000</v>
      </c>
      <c r="J94" s="178"/>
      <c r="K94" s="179">
        <f t="shared" si="64"/>
        <v>9.6382445543918269E-2</v>
      </c>
      <c r="L94" s="157"/>
      <c r="M94" s="180"/>
      <c r="N94" s="180" t="s">
        <v>18</v>
      </c>
      <c r="O94" s="326" t="s">
        <v>54</v>
      </c>
      <c r="P94" s="321">
        <f t="shared" si="70"/>
        <v>5.5835432409739719E-2</v>
      </c>
      <c r="Q94" s="159">
        <f>R14</f>
        <v>24738</v>
      </c>
      <c r="R94" s="161">
        <v>1</v>
      </c>
      <c r="S94" s="177">
        <f t="shared" si="75"/>
        <v>2.2570714047109596E-6</v>
      </c>
      <c r="T94" s="325">
        <v>25000</v>
      </c>
      <c r="U94" s="178"/>
      <c r="V94" s="179">
        <f t="shared" si="65"/>
        <v>5.6426785117773992E-2</v>
      </c>
      <c r="W94" s="157"/>
      <c r="X94" s="180"/>
      <c r="Y94" s="180" t="s">
        <v>18</v>
      </c>
      <c r="Z94" s="326" t="s">
        <v>54</v>
      </c>
      <c r="AA94" s="321">
        <f t="shared" si="71"/>
        <v>0.39168765743073053</v>
      </c>
      <c r="AB94" s="159">
        <f>AC14</f>
        <v>173538</v>
      </c>
      <c r="AC94" s="161">
        <v>1</v>
      </c>
      <c r="AD94" s="177">
        <f t="shared" si="76"/>
        <v>2.2570714047109596E-6</v>
      </c>
      <c r="AE94" s="325">
        <v>25000</v>
      </c>
      <c r="AF94" s="178"/>
      <c r="AG94" s="179">
        <f t="shared" si="66"/>
        <v>5.6426785117773992E-2</v>
      </c>
      <c r="AH94" s="157"/>
      <c r="AI94" s="180"/>
      <c r="AJ94" s="180" t="s">
        <v>18</v>
      </c>
      <c r="AK94" s="326" t="s">
        <v>54</v>
      </c>
      <c r="AL94" s="321">
        <f t="shared" si="72"/>
        <v>0.44122586062132663</v>
      </c>
      <c r="AM94" s="159">
        <f>AN14</f>
        <v>195486</v>
      </c>
      <c r="AN94" s="161">
        <v>1</v>
      </c>
      <c r="AO94" s="177">
        <f t="shared" si="77"/>
        <v>2.2570714047109596E-6</v>
      </c>
      <c r="AP94" s="325">
        <v>25000</v>
      </c>
      <c r="AQ94" s="178"/>
      <c r="AR94" s="179">
        <f t="shared" si="67"/>
        <v>5.6426785117773992E-2</v>
      </c>
      <c r="AS94" s="157"/>
      <c r="AT94" s="180"/>
      <c r="AU94" s="180" t="s">
        <v>18</v>
      </c>
      <c r="AV94" s="326" t="s">
        <v>54</v>
      </c>
      <c r="AW94" s="321">
        <f t="shared" si="73"/>
        <v>4.7439126784214948E-2</v>
      </c>
      <c r="AX94" s="159">
        <f>AY14</f>
        <v>21018</v>
      </c>
      <c r="AY94" s="161">
        <v>1</v>
      </c>
      <c r="AZ94" s="177">
        <f t="shared" si="78"/>
        <v>2.2570714047109596E-6</v>
      </c>
      <c r="BA94" s="325">
        <v>25000</v>
      </c>
      <c r="BB94" s="178"/>
      <c r="BC94" s="179">
        <f t="shared" si="68"/>
        <v>5.6426785117773992E-2</v>
      </c>
      <c r="BD94" s="157"/>
      <c r="BE94" s="182" t="e">
        <f>#REF!+E94+P94+AA94+AL94+AW94</f>
        <v>#REF!</v>
      </c>
      <c r="BF94" s="182" t="e">
        <f>#REF!-'натнорм естеств-научн'!BE94</f>
        <v>#REF!</v>
      </c>
      <c r="BG94" s="327" t="e">
        <f>#REF!*#REF!+F94*K94+V94*Q94+AG94*AB94+AR94*AM94+BC94*AX94</f>
        <v>#REF!</v>
      </c>
      <c r="BH94" s="183" t="e">
        <f>#REF!*#REF!</f>
        <v>#REF!</v>
      </c>
      <c r="BI94" s="148"/>
      <c r="BJ94" s="148"/>
      <c r="BK94" s="148"/>
      <c r="BL94" s="148"/>
      <c r="BM94" s="148"/>
      <c r="BN94" s="148"/>
      <c r="BO94" s="148"/>
      <c r="BP94" s="148"/>
      <c r="BQ94" s="148"/>
      <c r="BR94" s="148"/>
      <c r="BS94" s="184"/>
      <c r="BT94" s="180"/>
      <c r="BU94" s="180" t="s">
        <v>18</v>
      </c>
      <c r="BV94" s="326" t="s">
        <v>54</v>
      </c>
      <c r="BW94" s="321">
        <f t="shared" si="74"/>
        <v>5.793450881612091E-2</v>
      </c>
      <c r="BX94" s="159">
        <f>BY14</f>
        <v>25668</v>
      </c>
      <c r="BY94" s="161">
        <v>1</v>
      </c>
      <c r="BZ94" s="177">
        <f t="shared" si="79"/>
        <v>2.2570714047109596E-6</v>
      </c>
      <c r="CA94" s="325">
        <v>25000</v>
      </c>
      <c r="CB94" s="178"/>
      <c r="CC94" s="179">
        <f t="shared" si="69"/>
        <v>5.6426785117773992E-2</v>
      </c>
      <c r="CD94" s="157"/>
    </row>
    <row r="95" spans="1:82" ht="21.75" customHeight="1">
      <c r="A95" s="813"/>
      <c r="B95" s="813"/>
      <c r="C95" s="180" t="str">
        <f>'расчет по направ'!M90</f>
        <v>Дератизация и дезинфекция</v>
      </c>
      <c r="D95" s="838" t="s">
        <v>188</v>
      </c>
      <c r="E95" s="838"/>
      <c r="F95" s="159">
        <f>G14</f>
        <v>25668</v>
      </c>
      <c r="G95" s="161">
        <v>1</v>
      </c>
      <c r="H95" s="177">
        <f>'расчет по направ'!R90</f>
        <v>3.8552978217567305E-6</v>
      </c>
      <c r="I95" s="325">
        <v>50000</v>
      </c>
      <c r="J95" s="178"/>
      <c r="K95" s="179">
        <f t="shared" si="64"/>
        <v>0.19276489108783654</v>
      </c>
      <c r="L95" s="157"/>
      <c r="M95" s="180"/>
      <c r="N95" s="180" t="s">
        <v>134</v>
      </c>
      <c r="O95" s="326" t="s">
        <v>54</v>
      </c>
      <c r="P95" s="321">
        <f t="shared" si="70"/>
        <v>5.5835432409739719E-2</v>
      </c>
      <c r="Q95" s="159">
        <f>R14</f>
        <v>24738</v>
      </c>
      <c r="R95" s="161">
        <v>1</v>
      </c>
      <c r="S95" s="177">
        <f t="shared" si="75"/>
        <v>2.2570714047109596E-6</v>
      </c>
      <c r="T95" s="325">
        <v>50000</v>
      </c>
      <c r="U95" s="178"/>
      <c r="V95" s="179">
        <f t="shared" si="65"/>
        <v>0.11285357023554798</v>
      </c>
      <c r="W95" s="157"/>
      <c r="X95" s="180"/>
      <c r="Y95" s="180" t="s">
        <v>134</v>
      </c>
      <c r="Z95" s="326" t="s">
        <v>54</v>
      </c>
      <c r="AA95" s="321">
        <f t="shared" si="71"/>
        <v>0.39168765743073053</v>
      </c>
      <c r="AB95" s="159">
        <f>AC14</f>
        <v>173538</v>
      </c>
      <c r="AC95" s="161">
        <v>1</v>
      </c>
      <c r="AD95" s="177">
        <f t="shared" si="76"/>
        <v>2.2570714047109596E-6</v>
      </c>
      <c r="AE95" s="325">
        <v>50000</v>
      </c>
      <c r="AF95" s="178"/>
      <c r="AG95" s="179">
        <f t="shared" si="66"/>
        <v>0.11285357023554798</v>
      </c>
      <c r="AH95" s="157"/>
      <c r="AI95" s="180"/>
      <c r="AJ95" s="180" t="s">
        <v>134</v>
      </c>
      <c r="AK95" s="326" t="s">
        <v>54</v>
      </c>
      <c r="AL95" s="321">
        <f t="shared" si="72"/>
        <v>0.44122586062132663</v>
      </c>
      <c r="AM95" s="159">
        <f>AN14</f>
        <v>195486</v>
      </c>
      <c r="AN95" s="161">
        <v>1</v>
      </c>
      <c r="AO95" s="177">
        <f t="shared" si="77"/>
        <v>2.2570714047109596E-6</v>
      </c>
      <c r="AP95" s="325">
        <v>50000</v>
      </c>
      <c r="AQ95" s="178"/>
      <c r="AR95" s="179">
        <f t="shared" si="67"/>
        <v>0.11285357023554798</v>
      </c>
      <c r="AS95" s="157"/>
      <c r="AT95" s="180"/>
      <c r="AU95" s="180" t="s">
        <v>134</v>
      </c>
      <c r="AV95" s="326" t="s">
        <v>54</v>
      </c>
      <c r="AW95" s="321">
        <f t="shared" si="73"/>
        <v>4.7439126784214948E-2</v>
      </c>
      <c r="AX95" s="159">
        <f>AY14</f>
        <v>21018</v>
      </c>
      <c r="AY95" s="161">
        <v>1</v>
      </c>
      <c r="AZ95" s="177">
        <f t="shared" si="78"/>
        <v>2.2570714047109596E-6</v>
      </c>
      <c r="BA95" s="325">
        <v>50000</v>
      </c>
      <c r="BB95" s="178"/>
      <c r="BC95" s="179">
        <f t="shared" si="68"/>
        <v>0.11285357023554798</v>
      </c>
      <c r="BD95" s="157"/>
      <c r="BE95" s="182" t="e">
        <f>#REF!+E95+P95+AA95+AL95+AW95</f>
        <v>#REF!</v>
      </c>
      <c r="BF95" s="182" t="e">
        <f>#REF!-'натнорм естеств-научн'!BE95</f>
        <v>#REF!</v>
      </c>
      <c r="BG95" s="327" t="e">
        <f>#REF!*#REF!+F95*K95+V95*Q95+AG95*AB95+AR95*AM95+BC95*AX95</f>
        <v>#REF!</v>
      </c>
      <c r="BH95" s="183" t="e">
        <f>#REF!*#REF!</f>
        <v>#REF!</v>
      </c>
      <c r="BI95" s="148"/>
      <c r="BJ95" s="148"/>
      <c r="BK95" s="148"/>
      <c r="BL95" s="148"/>
      <c r="BM95" s="148"/>
      <c r="BN95" s="148"/>
      <c r="BO95" s="148"/>
      <c r="BP95" s="148"/>
      <c r="BQ95" s="148"/>
      <c r="BR95" s="148"/>
      <c r="BS95" s="184"/>
      <c r="BT95" s="180"/>
      <c r="BU95" s="180" t="s">
        <v>134</v>
      </c>
      <c r="BV95" s="326" t="s">
        <v>54</v>
      </c>
      <c r="BW95" s="321">
        <f t="shared" si="74"/>
        <v>5.793450881612091E-2</v>
      </c>
      <c r="BX95" s="159">
        <f>BY14</f>
        <v>25668</v>
      </c>
      <c r="BY95" s="161">
        <v>1</v>
      </c>
      <c r="BZ95" s="177">
        <f t="shared" si="79"/>
        <v>2.2570714047109596E-6</v>
      </c>
      <c r="CA95" s="325">
        <v>50000</v>
      </c>
      <c r="CB95" s="178"/>
      <c r="CC95" s="179">
        <f t="shared" si="69"/>
        <v>0.11285357023554798</v>
      </c>
      <c r="CD95" s="157"/>
    </row>
    <row r="96" spans="1:82" ht="26.25" customHeight="1">
      <c r="A96" s="813"/>
      <c r="B96" s="813"/>
      <c r="C96" s="180" t="str">
        <f>'расчет по направ'!M91</f>
        <v>Промывка и опрессовка систем отопления</v>
      </c>
      <c r="D96" s="838" t="s">
        <v>188</v>
      </c>
      <c r="E96" s="838"/>
      <c r="F96" s="159">
        <f>G14</f>
        <v>25668</v>
      </c>
      <c r="G96" s="161">
        <v>1</v>
      </c>
      <c r="H96" s="177">
        <f>'расчет по направ'!R91</f>
        <v>3.8552978217567305E-6</v>
      </c>
      <c r="I96" s="325">
        <f>(30000+20000+20000+50000)/4</f>
        <v>30000</v>
      </c>
      <c r="J96" s="178"/>
      <c r="K96" s="179">
        <f t="shared" si="64"/>
        <v>0.11565893465270191</v>
      </c>
      <c r="L96" s="157"/>
      <c r="M96" s="180"/>
      <c r="N96" s="180" t="s">
        <v>133</v>
      </c>
      <c r="O96" s="326" t="s">
        <v>54</v>
      </c>
      <c r="P96" s="321">
        <f>(4)/443052*Q96</f>
        <v>0.22334172963895887</v>
      </c>
      <c r="Q96" s="159">
        <f>R14</f>
        <v>24738</v>
      </c>
      <c r="R96" s="161">
        <v>1</v>
      </c>
      <c r="S96" s="177">
        <f t="shared" si="75"/>
        <v>9.0282856188438385E-6</v>
      </c>
      <c r="T96" s="325">
        <f>(30000+20000+20000+50000)/4</f>
        <v>30000</v>
      </c>
      <c r="U96" s="178"/>
      <c r="V96" s="179">
        <f t="shared" si="65"/>
        <v>0.27084856856531514</v>
      </c>
      <c r="W96" s="157"/>
      <c r="X96" s="180"/>
      <c r="Y96" s="180" t="s">
        <v>133</v>
      </c>
      <c r="Z96" s="326" t="s">
        <v>54</v>
      </c>
      <c r="AA96" s="321">
        <f>(4)/443052*AB96</f>
        <v>1.5667506297229221</v>
      </c>
      <c r="AB96" s="159">
        <f>AC14</f>
        <v>173538</v>
      </c>
      <c r="AC96" s="161">
        <v>1</v>
      </c>
      <c r="AD96" s="177">
        <f t="shared" si="76"/>
        <v>9.0282856188438385E-6</v>
      </c>
      <c r="AE96" s="325">
        <f>(30000+20000+20000+50000)/4</f>
        <v>30000</v>
      </c>
      <c r="AF96" s="178"/>
      <c r="AG96" s="179">
        <f t="shared" si="66"/>
        <v>0.27084856856531514</v>
      </c>
      <c r="AH96" s="157"/>
      <c r="AI96" s="180"/>
      <c r="AJ96" s="180" t="s">
        <v>133</v>
      </c>
      <c r="AK96" s="326" t="s">
        <v>54</v>
      </c>
      <c r="AL96" s="321">
        <f>(4)/443052*AM96</f>
        <v>1.7649034424853065</v>
      </c>
      <c r="AM96" s="159">
        <f>AN14</f>
        <v>195486</v>
      </c>
      <c r="AN96" s="161">
        <v>1</v>
      </c>
      <c r="AO96" s="177">
        <f t="shared" si="77"/>
        <v>9.0282856188438385E-6</v>
      </c>
      <c r="AP96" s="325">
        <f>(30000+20000+20000+50000)/4</f>
        <v>30000</v>
      </c>
      <c r="AQ96" s="178"/>
      <c r="AR96" s="179">
        <f t="shared" si="67"/>
        <v>0.27084856856531514</v>
      </c>
      <c r="AS96" s="157"/>
      <c r="AT96" s="180"/>
      <c r="AU96" s="180" t="s">
        <v>133</v>
      </c>
      <c r="AV96" s="326" t="s">
        <v>54</v>
      </c>
      <c r="AW96" s="321">
        <f>(4)/443052*AX96</f>
        <v>0.18975650713685979</v>
      </c>
      <c r="AX96" s="159">
        <f>AY14</f>
        <v>21018</v>
      </c>
      <c r="AY96" s="161">
        <v>1</v>
      </c>
      <c r="AZ96" s="177">
        <f t="shared" si="78"/>
        <v>9.0282856188438385E-6</v>
      </c>
      <c r="BA96" s="325">
        <f>(30000+20000+20000+50000)/4</f>
        <v>30000</v>
      </c>
      <c r="BB96" s="178"/>
      <c r="BC96" s="179">
        <f t="shared" si="68"/>
        <v>0.27084856856531514</v>
      </c>
      <c r="BD96" s="157"/>
      <c r="BE96" s="182" t="e">
        <f>#REF!+E96+P96+AA96+AL96+AW96</f>
        <v>#REF!</v>
      </c>
      <c r="BF96" s="182" t="e">
        <f>#REF!-'натнорм естеств-научн'!BE96</f>
        <v>#REF!</v>
      </c>
      <c r="BG96" s="327" t="e">
        <f>#REF!*#REF!+F96*K96+V96*Q96+AG96*AB96+AR96*AM96+BC96*AX96</f>
        <v>#REF!</v>
      </c>
      <c r="BH96" s="183" t="e">
        <f>#REF!*#REF!</f>
        <v>#REF!</v>
      </c>
      <c r="BI96" s="148"/>
      <c r="BJ96" s="148"/>
      <c r="BK96" s="148"/>
      <c r="BL96" s="148"/>
      <c r="BM96" s="148"/>
      <c r="BN96" s="148"/>
      <c r="BO96" s="148"/>
      <c r="BP96" s="148"/>
      <c r="BQ96" s="148"/>
      <c r="BR96" s="148"/>
      <c r="BS96" s="184"/>
      <c r="BT96" s="180"/>
      <c r="BU96" s="180" t="s">
        <v>133</v>
      </c>
      <c r="BV96" s="326" t="s">
        <v>54</v>
      </c>
      <c r="BW96" s="321">
        <f>(4)/443052*BX96</f>
        <v>0.23173803526448364</v>
      </c>
      <c r="BX96" s="159">
        <f>BY14</f>
        <v>25668</v>
      </c>
      <c r="BY96" s="161">
        <v>1</v>
      </c>
      <c r="BZ96" s="177">
        <f t="shared" si="79"/>
        <v>9.0282856188438385E-6</v>
      </c>
      <c r="CA96" s="325">
        <f>(30000+20000+20000+50000)/4</f>
        <v>30000</v>
      </c>
      <c r="CB96" s="178"/>
      <c r="CC96" s="179">
        <f t="shared" si="69"/>
        <v>0.27084856856531514</v>
      </c>
      <c r="CD96" s="157"/>
    </row>
    <row r="97" spans="1:82" ht="15" hidden="1" customHeight="1">
      <c r="A97" s="813"/>
      <c r="B97" s="813"/>
      <c r="C97" s="845"/>
      <c r="D97" s="845"/>
      <c r="E97" s="845"/>
      <c r="F97" s="845"/>
      <c r="G97" s="845"/>
      <c r="H97" s="845"/>
      <c r="I97" s="845"/>
      <c r="J97" s="845"/>
      <c r="K97" s="329">
        <f>SUM(K87:K96)</f>
        <v>2.0893401015228421</v>
      </c>
      <c r="L97" s="157"/>
      <c r="M97" s="845" t="s">
        <v>26</v>
      </c>
      <c r="N97" s="845"/>
      <c r="O97" s="845"/>
      <c r="P97" s="845"/>
      <c r="Q97" s="845"/>
      <c r="R97" s="845"/>
      <c r="S97" s="845"/>
      <c r="T97" s="845"/>
      <c r="U97" s="845"/>
      <c r="V97" s="329">
        <f>SUM(V87:V96)</f>
        <v>1.4263337034930439</v>
      </c>
      <c r="W97" s="157"/>
      <c r="X97" s="845" t="s">
        <v>26</v>
      </c>
      <c r="Y97" s="845"/>
      <c r="Z97" s="845"/>
      <c r="AA97" s="845"/>
      <c r="AB97" s="845"/>
      <c r="AC97" s="845"/>
      <c r="AD97" s="845"/>
      <c r="AE97" s="845"/>
      <c r="AF97" s="845"/>
      <c r="AG97" s="329">
        <f>SUM(AG87:AG96)</f>
        <v>1.4263337034930439</v>
      </c>
      <c r="AH97" s="157"/>
      <c r="AI97" s="845" t="s">
        <v>26</v>
      </c>
      <c r="AJ97" s="845"/>
      <c r="AK97" s="845"/>
      <c r="AL97" s="845"/>
      <c r="AM97" s="845"/>
      <c r="AN97" s="845"/>
      <c r="AO97" s="845"/>
      <c r="AP97" s="845"/>
      <c r="AQ97" s="845"/>
      <c r="AR97" s="329">
        <f>SUM(AR87:AR96)</f>
        <v>1.4263337034930439</v>
      </c>
      <c r="AS97" s="157"/>
      <c r="AT97" s="845" t="s">
        <v>26</v>
      </c>
      <c r="AU97" s="845"/>
      <c r="AV97" s="845"/>
      <c r="AW97" s="845"/>
      <c r="AX97" s="845"/>
      <c r="AY97" s="845"/>
      <c r="AZ97" s="845"/>
      <c r="BA97" s="845"/>
      <c r="BB97" s="845"/>
      <c r="BC97" s="329">
        <f>SUM(BC87:BC96)</f>
        <v>1.4263337034930439</v>
      </c>
      <c r="BD97" s="157"/>
      <c r="BE97" s="182" t="e">
        <f>#REF!+E97+P97+AA97+AL97+AW97</f>
        <v>#REF!</v>
      </c>
      <c r="BF97" s="182" t="e">
        <f>#REF!-'натнорм естеств-научн'!BE97</f>
        <v>#REF!</v>
      </c>
      <c r="BG97" s="248" t="e">
        <f>BC97*AX96+AR97*AM96+AG97*AB96+V97*Q96+K97*F96+#REF!*#REF!</f>
        <v>#REF!</v>
      </c>
      <c r="BH97" s="183" t="e">
        <f>#REF!*#REF!</f>
        <v>#REF!</v>
      </c>
      <c r="BI97" s="148"/>
      <c r="BJ97" s="148"/>
      <c r="BK97" s="148"/>
      <c r="BL97" s="148"/>
      <c r="BM97" s="148"/>
      <c r="BN97" s="148"/>
      <c r="BO97" s="148"/>
      <c r="BP97" s="148"/>
      <c r="BQ97" s="148"/>
      <c r="BR97" s="148"/>
      <c r="BS97" s="184"/>
      <c r="BT97" s="845" t="s">
        <v>26</v>
      </c>
      <c r="BU97" s="845"/>
      <c r="BV97" s="845"/>
      <c r="BW97" s="845"/>
      <c r="BX97" s="845"/>
      <c r="BY97" s="845"/>
      <c r="BZ97" s="845"/>
      <c r="CA97" s="845"/>
      <c r="CB97" s="845"/>
      <c r="CC97" s="329">
        <f>SUM(CC87:CC96)</f>
        <v>1.4263337034930439</v>
      </c>
      <c r="CD97" s="157"/>
    </row>
    <row r="98" spans="1:82" ht="30" hidden="1" customHeight="1">
      <c r="A98" s="813"/>
      <c r="B98" s="813"/>
      <c r="C98" s="847" t="s">
        <v>68</v>
      </c>
      <c r="D98" s="847"/>
      <c r="E98" s="847"/>
      <c r="F98" s="847"/>
      <c r="G98" s="847"/>
      <c r="H98" s="847"/>
      <c r="I98" s="847"/>
      <c r="J98" s="847"/>
      <c r="K98" s="847"/>
      <c r="L98" s="847"/>
      <c r="M98" s="847" t="s">
        <v>68</v>
      </c>
      <c r="N98" s="847"/>
      <c r="O98" s="847"/>
      <c r="P98" s="847"/>
      <c r="Q98" s="847"/>
      <c r="R98" s="847"/>
      <c r="S98" s="847"/>
      <c r="T98" s="847"/>
      <c r="U98" s="847"/>
      <c r="V98" s="847"/>
      <c r="W98" s="847"/>
      <c r="X98" s="847" t="s">
        <v>68</v>
      </c>
      <c r="Y98" s="847"/>
      <c r="Z98" s="847"/>
      <c r="AA98" s="847"/>
      <c r="AB98" s="847"/>
      <c r="AC98" s="847"/>
      <c r="AD98" s="847"/>
      <c r="AE98" s="847"/>
      <c r="AF98" s="847"/>
      <c r="AG98" s="847"/>
      <c r="AH98" s="847"/>
      <c r="AI98" s="847" t="s">
        <v>68</v>
      </c>
      <c r="AJ98" s="847"/>
      <c r="AK98" s="847"/>
      <c r="AL98" s="847"/>
      <c r="AM98" s="847"/>
      <c r="AN98" s="847"/>
      <c r="AO98" s="847"/>
      <c r="AP98" s="847"/>
      <c r="AQ98" s="847"/>
      <c r="AR98" s="847"/>
      <c r="AS98" s="847"/>
      <c r="AT98" s="847" t="s">
        <v>68</v>
      </c>
      <c r="AU98" s="847"/>
      <c r="AV98" s="847"/>
      <c r="AW98" s="847"/>
      <c r="AX98" s="847"/>
      <c r="AY98" s="847"/>
      <c r="AZ98" s="847"/>
      <c r="BA98" s="847"/>
      <c r="BB98" s="847"/>
      <c r="BC98" s="847"/>
      <c r="BD98" s="847"/>
      <c r="BE98" s="182" t="e">
        <f>#REF!+E98+P98+AA98+AL98+AW98</f>
        <v>#REF!</v>
      </c>
      <c r="BF98" s="182" t="e">
        <f>#REF!-'натнорм естеств-научн'!BE98</f>
        <v>#REF!</v>
      </c>
      <c r="BG98" s="248" t="e">
        <f>#REF!*#REF!+F98*K98+V98*Q98+AG98*AB98+AR98*AM98+BC98*AX98</f>
        <v>#REF!</v>
      </c>
      <c r="BH98" s="183" t="e">
        <f>#REF!*#REF!</f>
        <v>#REF!</v>
      </c>
      <c r="BI98" s="148"/>
      <c r="BJ98" s="148"/>
      <c r="BK98" s="148"/>
      <c r="BL98" s="148"/>
      <c r="BM98" s="148"/>
      <c r="BN98" s="148"/>
      <c r="BO98" s="148"/>
      <c r="BP98" s="148"/>
      <c r="BQ98" s="148"/>
      <c r="BR98" s="148"/>
      <c r="BS98" s="184"/>
      <c r="BT98" s="847" t="s">
        <v>68</v>
      </c>
      <c r="BU98" s="847"/>
      <c r="BV98" s="847"/>
      <c r="BW98" s="847"/>
      <c r="BX98" s="847"/>
      <c r="BY98" s="847"/>
      <c r="BZ98" s="847"/>
      <c r="CA98" s="847"/>
      <c r="CB98" s="847"/>
      <c r="CC98" s="847"/>
      <c r="CD98" s="847"/>
    </row>
    <row r="99" spans="1:82" ht="15" hidden="1" customHeight="1">
      <c r="A99" s="813"/>
      <c r="B99" s="813"/>
      <c r="C99" s="180"/>
      <c r="D99" s="180"/>
      <c r="E99" s="330"/>
      <c r="F99" s="159">
        <f>G14</f>
        <v>25668</v>
      </c>
      <c r="G99" s="161">
        <v>300</v>
      </c>
      <c r="H99" s="177">
        <f t="shared" ref="H99:H101" si="80">E99*G99/F99</f>
        <v>0</v>
      </c>
      <c r="I99" s="331"/>
      <c r="J99" s="178"/>
      <c r="K99" s="179">
        <f>I99*H99</f>
        <v>0</v>
      </c>
      <c r="L99" s="157"/>
      <c r="M99" s="180"/>
      <c r="N99" s="180"/>
      <c r="O99" s="180"/>
      <c r="P99" s="330"/>
      <c r="Q99" s="159">
        <f>R14</f>
        <v>24738</v>
      </c>
      <c r="R99" s="161">
        <v>300</v>
      </c>
      <c r="S99" s="177">
        <f t="shared" ref="S99:S101" si="81">P99*R99/Q99</f>
        <v>0</v>
      </c>
      <c r="T99" s="331"/>
      <c r="U99" s="178"/>
      <c r="V99" s="179">
        <f>T99*S99</f>
        <v>0</v>
      </c>
      <c r="W99" s="157"/>
      <c r="X99" s="180"/>
      <c r="Y99" s="180"/>
      <c r="Z99" s="180"/>
      <c r="AA99" s="330"/>
      <c r="AB99" s="159">
        <f>AC14</f>
        <v>173538</v>
      </c>
      <c r="AC99" s="161">
        <v>300</v>
      </c>
      <c r="AD99" s="177">
        <f t="shared" ref="AD99:AD101" si="82">AA99*AC99/AB99</f>
        <v>0</v>
      </c>
      <c r="AE99" s="331"/>
      <c r="AF99" s="178"/>
      <c r="AG99" s="179">
        <f>AE99*AD99</f>
        <v>0</v>
      </c>
      <c r="AH99" s="157"/>
      <c r="AI99" s="180"/>
      <c r="AJ99" s="180"/>
      <c r="AK99" s="180"/>
      <c r="AL99" s="330"/>
      <c r="AM99" s="159">
        <f>AN14</f>
        <v>195486</v>
      </c>
      <c r="AN99" s="161">
        <v>300</v>
      </c>
      <c r="AO99" s="177">
        <f t="shared" ref="AO99:AO101" si="83">AL99*AN99/AM99</f>
        <v>0</v>
      </c>
      <c r="AP99" s="331"/>
      <c r="AQ99" s="178"/>
      <c r="AR99" s="179">
        <f>AP99*AO99</f>
        <v>0</v>
      </c>
      <c r="AS99" s="157"/>
      <c r="AT99" s="180"/>
      <c r="AU99" s="180"/>
      <c r="AV99" s="180"/>
      <c r="AW99" s="330"/>
      <c r="AX99" s="159">
        <f>AY14</f>
        <v>21018</v>
      </c>
      <c r="AY99" s="161">
        <v>300</v>
      </c>
      <c r="AZ99" s="177">
        <f t="shared" ref="AZ99:AZ101" si="84">AW99*AY99/AX99</f>
        <v>0</v>
      </c>
      <c r="BA99" s="331"/>
      <c r="BB99" s="178"/>
      <c r="BC99" s="179">
        <f>BA99*AZ99</f>
        <v>0</v>
      </c>
      <c r="BD99" s="157"/>
      <c r="BE99" s="182" t="e">
        <f>#REF!+E99+P99+AA99+AL99+AW99</f>
        <v>#REF!</v>
      </c>
      <c r="BF99" s="182" t="e">
        <f>#REF!-'натнорм естеств-научн'!BE99</f>
        <v>#REF!</v>
      </c>
      <c r="BG99" s="248" t="e">
        <f>#REF!*#REF!+F99*K99+V99*Q99+AG99*AB99+AR99*AM99+BC99*AX99</f>
        <v>#REF!</v>
      </c>
      <c r="BH99" s="183" t="e">
        <f>#REF!*#REF!</f>
        <v>#REF!</v>
      </c>
      <c r="BI99" s="148"/>
      <c r="BJ99" s="148"/>
      <c r="BK99" s="148"/>
      <c r="BL99" s="148"/>
      <c r="BM99" s="148"/>
      <c r="BN99" s="148"/>
      <c r="BO99" s="148"/>
      <c r="BP99" s="148"/>
      <c r="BQ99" s="148"/>
      <c r="BR99" s="148"/>
      <c r="BS99" s="184"/>
      <c r="BT99" s="180"/>
      <c r="BU99" s="180"/>
      <c r="BV99" s="180"/>
      <c r="BW99" s="330"/>
      <c r="BX99" s="159">
        <f>BY14</f>
        <v>25668</v>
      </c>
      <c r="BY99" s="161">
        <v>300</v>
      </c>
      <c r="BZ99" s="177">
        <f t="shared" ref="BZ99:BZ101" si="85">BW99*BY99/BX99</f>
        <v>0</v>
      </c>
      <c r="CA99" s="331"/>
      <c r="CB99" s="178"/>
      <c r="CC99" s="179">
        <f>CA99*BZ99</f>
        <v>0</v>
      </c>
      <c r="CD99" s="157"/>
    </row>
    <row r="100" spans="1:82" ht="15" hidden="1" customHeight="1">
      <c r="A100" s="813"/>
      <c r="B100" s="813"/>
      <c r="C100" s="180"/>
      <c r="D100" s="180"/>
      <c r="E100" s="330"/>
      <c r="F100" s="159">
        <f t="shared" ref="F100:F101" si="86">G15</f>
        <v>25668</v>
      </c>
      <c r="G100" s="161">
        <v>300</v>
      </c>
      <c r="H100" s="177">
        <f t="shared" si="80"/>
        <v>0</v>
      </c>
      <c r="I100" s="320"/>
      <c r="J100" s="178"/>
      <c r="K100" s="179">
        <f>I100*H100</f>
        <v>0</v>
      </c>
      <c r="L100" s="157"/>
      <c r="M100" s="180"/>
      <c r="N100" s="180"/>
      <c r="O100" s="180"/>
      <c r="P100" s="330"/>
      <c r="Q100" s="159">
        <f t="shared" ref="Q100:Q101" si="87">R15</f>
        <v>24738</v>
      </c>
      <c r="R100" s="161">
        <v>300</v>
      </c>
      <c r="S100" s="177">
        <f t="shared" si="81"/>
        <v>0</v>
      </c>
      <c r="T100" s="320"/>
      <c r="U100" s="178"/>
      <c r="V100" s="179">
        <f>T100*S100</f>
        <v>0</v>
      </c>
      <c r="W100" s="157"/>
      <c r="X100" s="180"/>
      <c r="Y100" s="180"/>
      <c r="Z100" s="180"/>
      <c r="AA100" s="330"/>
      <c r="AB100" s="159">
        <f t="shared" ref="AB100:AB101" si="88">AC15</f>
        <v>173538</v>
      </c>
      <c r="AC100" s="161">
        <v>300</v>
      </c>
      <c r="AD100" s="177">
        <f t="shared" si="82"/>
        <v>0</v>
      </c>
      <c r="AE100" s="320"/>
      <c r="AF100" s="178"/>
      <c r="AG100" s="179">
        <f>AE100*AD100</f>
        <v>0</v>
      </c>
      <c r="AH100" s="157"/>
      <c r="AI100" s="180"/>
      <c r="AJ100" s="180"/>
      <c r="AK100" s="180"/>
      <c r="AL100" s="330"/>
      <c r="AM100" s="159">
        <f t="shared" ref="AM100:AM101" si="89">AN15</f>
        <v>195486</v>
      </c>
      <c r="AN100" s="161">
        <v>300</v>
      </c>
      <c r="AO100" s="177">
        <f t="shared" si="83"/>
        <v>0</v>
      </c>
      <c r="AP100" s="320"/>
      <c r="AQ100" s="178"/>
      <c r="AR100" s="179">
        <f>AP100*AO100</f>
        <v>0</v>
      </c>
      <c r="AS100" s="157"/>
      <c r="AT100" s="180"/>
      <c r="AU100" s="180"/>
      <c r="AV100" s="180"/>
      <c r="AW100" s="330"/>
      <c r="AX100" s="159">
        <f t="shared" ref="AX100:AX101" si="90">AY15</f>
        <v>21018</v>
      </c>
      <c r="AY100" s="161">
        <v>300</v>
      </c>
      <c r="AZ100" s="177">
        <f t="shared" si="84"/>
        <v>0</v>
      </c>
      <c r="BA100" s="320"/>
      <c r="BB100" s="178"/>
      <c r="BC100" s="179">
        <f>BA100*AZ100</f>
        <v>0</v>
      </c>
      <c r="BD100" s="157"/>
      <c r="BE100" s="182" t="e">
        <f>#REF!+E100+P100+AA100+AL100+AW100</f>
        <v>#REF!</v>
      </c>
      <c r="BF100" s="182" t="e">
        <f>#REF!-'натнорм естеств-научн'!BE100</f>
        <v>#REF!</v>
      </c>
      <c r="BG100" s="248" t="e">
        <f>#REF!*#REF!+F100*K100+V100*Q100+AG100*AB100+AR100*AM100+BC100*AX100</f>
        <v>#REF!</v>
      </c>
      <c r="BH100" s="183" t="e">
        <f>#REF!*#REF!</f>
        <v>#REF!</v>
      </c>
      <c r="BI100" s="148"/>
      <c r="BJ100" s="148"/>
      <c r="BK100" s="148"/>
      <c r="BL100" s="148"/>
      <c r="BM100" s="148"/>
      <c r="BN100" s="148"/>
      <c r="BO100" s="148"/>
      <c r="BP100" s="148"/>
      <c r="BQ100" s="148"/>
      <c r="BR100" s="148"/>
      <c r="BS100" s="184"/>
      <c r="BT100" s="180"/>
      <c r="BU100" s="180"/>
      <c r="BV100" s="180"/>
      <c r="BW100" s="330"/>
      <c r="BX100" s="159">
        <f t="shared" ref="BX100:BX101" si="91">BY15</f>
        <v>25668</v>
      </c>
      <c r="BY100" s="161">
        <v>300</v>
      </c>
      <c r="BZ100" s="177">
        <f t="shared" si="85"/>
        <v>0</v>
      </c>
      <c r="CA100" s="320"/>
      <c r="CB100" s="178"/>
      <c r="CC100" s="179">
        <f>CA100*BZ100</f>
        <v>0</v>
      </c>
      <c r="CD100" s="157"/>
    </row>
    <row r="101" spans="1:82" ht="15" hidden="1" customHeight="1">
      <c r="A101" s="813"/>
      <c r="B101" s="813"/>
      <c r="C101" s="180"/>
      <c r="D101" s="180"/>
      <c r="E101" s="330"/>
      <c r="F101" s="159">
        <f t="shared" si="86"/>
        <v>25668</v>
      </c>
      <c r="G101" s="161">
        <v>300</v>
      </c>
      <c r="H101" s="177">
        <f t="shared" si="80"/>
        <v>0</v>
      </c>
      <c r="I101" s="320"/>
      <c r="J101" s="178"/>
      <c r="K101" s="179">
        <f>I101*H101</f>
        <v>0</v>
      </c>
      <c r="L101" s="157"/>
      <c r="M101" s="180"/>
      <c r="N101" s="180"/>
      <c r="O101" s="180"/>
      <c r="P101" s="330"/>
      <c r="Q101" s="159">
        <f t="shared" si="87"/>
        <v>24738</v>
      </c>
      <c r="R101" s="161">
        <v>300</v>
      </c>
      <c r="S101" s="177">
        <f t="shared" si="81"/>
        <v>0</v>
      </c>
      <c r="T101" s="320"/>
      <c r="U101" s="178"/>
      <c r="V101" s="179">
        <f>T101*S101</f>
        <v>0</v>
      </c>
      <c r="W101" s="157"/>
      <c r="X101" s="180"/>
      <c r="Y101" s="180"/>
      <c r="Z101" s="180"/>
      <c r="AA101" s="330"/>
      <c r="AB101" s="159">
        <f t="shared" si="88"/>
        <v>173538</v>
      </c>
      <c r="AC101" s="161">
        <v>300</v>
      </c>
      <c r="AD101" s="177">
        <f t="shared" si="82"/>
        <v>0</v>
      </c>
      <c r="AE101" s="320"/>
      <c r="AF101" s="178"/>
      <c r="AG101" s="179">
        <f>AE101*AD101</f>
        <v>0</v>
      </c>
      <c r="AH101" s="157"/>
      <c r="AI101" s="180"/>
      <c r="AJ101" s="180"/>
      <c r="AK101" s="180"/>
      <c r="AL101" s="330"/>
      <c r="AM101" s="159">
        <f t="shared" si="89"/>
        <v>195486</v>
      </c>
      <c r="AN101" s="161">
        <v>300</v>
      </c>
      <c r="AO101" s="177">
        <f t="shared" si="83"/>
        <v>0</v>
      </c>
      <c r="AP101" s="320"/>
      <c r="AQ101" s="178"/>
      <c r="AR101" s="179">
        <f>AP101*AO101</f>
        <v>0</v>
      </c>
      <c r="AS101" s="157"/>
      <c r="AT101" s="180"/>
      <c r="AU101" s="180"/>
      <c r="AV101" s="180"/>
      <c r="AW101" s="330"/>
      <c r="AX101" s="159">
        <f t="shared" si="90"/>
        <v>21018</v>
      </c>
      <c r="AY101" s="161">
        <v>300</v>
      </c>
      <c r="AZ101" s="177">
        <f t="shared" si="84"/>
        <v>0</v>
      </c>
      <c r="BA101" s="320"/>
      <c r="BB101" s="178"/>
      <c r="BC101" s="179">
        <f>BA101*AZ101</f>
        <v>0</v>
      </c>
      <c r="BD101" s="157"/>
      <c r="BE101" s="182" t="e">
        <f>#REF!+E101+P101+AA101+AL101+AW101</f>
        <v>#REF!</v>
      </c>
      <c r="BF101" s="182" t="e">
        <f>#REF!-'натнорм естеств-научн'!BE101</f>
        <v>#REF!</v>
      </c>
      <c r="BG101" s="248" t="e">
        <f>#REF!*#REF!+F101*K101+V101*Q101+AG101*AB101+AR101*AM101+BC101*AX101</f>
        <v>#REF!</v>
      </c>
      <c r="BH101" s="183" t="e">
        <f>#REF!*#REF!</f>
        <v>#REF!</v>
      </c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/>
      <c r="BS101" s="184"/>
      <c r="BT101" s="180"/>
      <c r="BU101" s="180"/>
      <c r="BV101" s="180"/>
      <c r="BW101" s="330"/>
      <c r="BX101" s="159">
        <f t="shared" si="91"/>
        <v>25668</v>
      </c>
      <c r="BY101" s="161">
        <v>300</v>
      </c>
      <c r="BZ101" s="177">
        <f t="shared" si="85"/>
        <v>0</v>
      </c>
      <c r="CA101" s="320"/>
      <c r="CB101" s="178"/>
      <c r="CC101" s="179">
        <f>CA101*BZ101</f>
        <v>0</v>
      </c>
      <c r="CD101" s="157"/>
    </row>
    <row r="102" spans="1:82" ht="15" hidden="1" customHeight="1">
      <c r="A102" s="813"/>
      <c r="B102" s="813"/>
      <c r="C102" s="845"/>
      <c r="D102" s="845"/>
      <c r="E102" s="845"/>
      <c r="F102" s="845"/>
      <c r="G102" s="845"/>
      <c r="H102" s="845"/>
      <c r="I102" s="845"/>
      <c r="J102" s="845"/>
      <c r="K102" s="329">
        <f>SUM(K99:K101)</f>
        <v>0</v>
      </c>
      <c r="L102" s="157"/>
      <c r="M102" s="845" t="s">
        <v>26</v>
      </c>
      <c r="N102" s="845"/>
      <c r="O102" s="845"/>
      <c r="P102" s="845"/>
      <c r="Q102" s="845"/>
      <c r="R102" s="845"/>
      <c r="S102" s="845"/>
      <c r="T102" s="845"/>
      <c r="U102" s="845"/>
      <c r="V102" s="329">
        <f>SUM(V99:V101)</f>
        <v>0</v>
      </c>
      <c r="W102" s="157"/>
      <c r="X102" s="845" t="s">
        <v>26</v>
      </c>
      <c r="Y102" s="845"/>
      <c r="Z102" s="845"/>
      <c r="AA102" s="845"/>
      <c r="AB102" s="845"/>
      <c r="AC102" s="845"/>
      <c r="AD102" s="845"/>
      <c r="AE102" s="845"/>
      <c r="AF102" s="845"/>
      <c r="AG102" s="329">
        <f>SUM(AG99:AG101)</f>
        <v>0</v>
      </c>
      <c r="AH102" s="157"/>
      <c r="AI102" s="845" t="s">
        <v>26</v>
      </c>
      <c r="AJ102" s="845"/>
      <c r="AK102" s="845"/>
      <c r="AL102" s="845"/>
      <c r="AM102" s="845"/>
      <c r="AN102" s="845"/>
      <c r="AO102" s="845"/>
      <c r="AP102" s="845"/>
      <c r="AQ102" s="845"/>
      <c r="AR102" s="329">
        <f>SUM(AR99:AR101)</f>
        <v>0</v>
      </c>
      <c r="AS102" s="157"/>
      <c r="AT102" s="845" t="s">
        <v>26</v>
      </c>
      <c r="AU102" s="845"/>
      <c r="AV102" s="845"/>
      <c r="AW102" s="845"/>
      <c r="AX102" s="845"/>
      <c r="AY102" s="845"/>
      <c r="AZ102" s="845"/>
      <c r="BA102" s="845"/>
      <c r="BB102" s="845"/>
      <c r="BC102" s="329">
        <f>SUM(BC99:BC101)</f>
        <v>0</v>
      </c>
      <c r="BD102" s="157"/>
      <c r="BE102" s="182" t="e">
        <f>#REF!+E102+P102+AA102+AL102+AW102</f>
        <v>#REF!</v>
      </c>
      <c r="BF102" s="182" t="e">
        <f>#REF!-'натнорм естеств-научн'!BE102</f>
        <v>#REF!</v>
      </c>
      <c r="BG102" s="248" t="e">
        <f>#REF!*#REF!+F102*K102+V102*Q102+AG102*AB102+AR102*AM102+BC102*AX102</f>
        <v>#REF!</v>
      </c>
      <c r="BH102" s="183" t="e">
        <f>#REF!*#REF!</f>
        <v>#REF!</v>
      </c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84"/>
      <c r="BT102" s="845" t="s">
        <v>26</v>
      </c>
      <c r="BU102" s="845"/>
      <c r="BV102" s="845"/>
      <c r="BW102" s="845"/>
      <c r="BX102" s="845"/>
      <c r="BY102" s="845"/>
      <c r="BZ102" s="845"/>
      <c r="CA102" s="845"/>
      <c r="CB102" s="845"/>
      <c r="CC102" s="329">
        <f>SUM(CC99:CC101)</f>
        <v>0</v>
      </c>
      <c r="CD102" s="157"/>
    </row>
    <row r="103" spans="1:82" ht="15" customHeight="1">
      <c r="A103" s="813"/>
      <c r="B103" s="813"/>
      <c r="C103" s="847" t="s">
        <v>20</v>
      </c>
      <c r="D103" s="847"/>
      <c r="E103" s="847"/>
      <c r="F103" s="847"/>
      <c r="G103" s="847"/>
      <c r="H103" s="847"/>
      <c r="I103" s="847"/>
      <c r="J103" s="847"/>
      <c r="K103" s="847"/>
      <c r="L103" s="847"/>
      <c r="M103" s="847" t="s">
        <v>20</v>
      </c>
      <c r="N103" s="847"/>
      <c r="O103" s="847"/>
      <c r="P103" s="847"/>
      <c r="Q103" s="847"/>
      <c r="R103" s="847"/>
      <c r="S103" s="847"/>
      <c r="T103" s="847"/>
      <c r="U103" s="847"/>
      <c r="V103" s="847"/>
      <c r="W103" s="847"/>
      <c r="X103" s="847" t="s">
        <v>20</v>
      </c>
      <c r="Y103" s="847"/>
      <c r="Z103" s="847"/>
      <c r="AA103" s="847"/>
      <c r="AB103" s="847"/>
      <c r="AC103" s="847"/>
      <c r="AD103" s="847"/>
      <c r="AE103" s="847"/>
      <c r="AF103" s="847"/>
      <c r="AG103" s="847"/>
      <c r="AH103" s="847"/>
      <c r="AI103" s="847" t="s">
        <v>20</v>
      </c>
      <c r="AJ103" s="847"/>
      <c r="AK103" s="847"/>
      <c r="AL103" s="847"/>
      <c r="AM103" s="847"/>
      <c r="AN103" s="847"/>
      <c r="AO103" s="847"/>
      <c r="AP103" s="847"/>
      <c r="AQ103" s="847"/>
      <c r="AR103" s="847"/>
      <c r="AS103" s="847"/>
      <c r="AT103" s="847" t="s">
        <v>20</v>
      </c>
      <c r="AU103" s="847"/>
      <c r="AV103" s="847"/>
      <c r="AW103" s="847"/>
      <c r="AX103" s="847"/>
      <c r="AY103" s="847"/>
      <c r="AZ103" s="847"/>
      <c r="BA103" s="847"/>
      <c r="BB103" s="847"/>
      <c r="BC103" s="847"/>
      <c r="BD103" s="847"/>
      <c r="BE103" s="182" t="e">
        <f>#REF!+E103+P103+AA103+AL103+AW103</f>
        <v>#REF!</v>
      </c>
      <c r="BF103" s="182" t="e">
        <f>#REF!-'натнорм естеств-научн'!BE103</f>
        <v>#REF!</v>
      </c>
      <c r="BG103" s="248" t="e">
        <f>#REF!*#REF!+F103*K103+V103*Q103+AG103*AB103+AR103*AM103+BC103*AX103</f>
        <v>#REF!</v>
      </c>
      <c r="BH103" s="183" t="e">
        <f>#REF!*#REF!</f>
        <v>#REF!</v>
      </c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84"/>
      <c r="BT103" s="847"/>
      <c r="BU103" s="847"/>
      <c r="BV103" s="847"/>
      <c r="BW103" s="847"/>
      <c r="BX103" s="847"/>
      <c r="BY103" s="847"/>
      <c r="BZ103" s="847"/>
      <c r="CA103" s="847"/>
      <c r="CB103" s="847"/>
      <c r="CC103" s="847"/>
      <c r="CD103" s="847"/>
    </row>
    <row r="104" spans="1:82" ht="30" customHeight="1">
      <c r="A104" s="813"/>
      <c r="B104" s="813"/>
      <c r="C104" s="180" t="s">
        <v>21</v>
      </c>
      <c r="D104" s="838" t="s">
        <v>188</v>
      </c>
      <c r="E104" s="838"/>
      <c r="F104" s="159">
        <f>G14</f>
        <v>25668</v>
      </c>
      <c r="G104" s="161">
        <v>1</v>
      </c>
      <c r="H104" s="177">
        <f>'расчет по направ'!R99</f>
        <v>3.8552978217567305E-6</v>
      </c>
      <c r="I104" s="320">
        <v>102800</v>
      </c>
      <c r="J104" s="330"/>
      <c r="K104" s="179">
        <f>H104*I104</f>
        <v>0.39632461607659192</v>
      </c>
      <c r="L104" s="157"/>
      <c r="M104" s="180"/>
      <c r="N104" s="180" t="s">
        <v>21</v>
      </c>
      <c r="O104" s="157" t="s">
        <v>28</v>
      </c>
      <c r="P104" s="332">
        <f>ROUND((1)/443052*Q104,2)</f>
        <v>0.06</v>
      </c>
      <c r="Q104" s="159">
        <f>R14</f>
        <v>24738</v>
      </c>
      <c r="R104" s="161">
        <v>1</v>
      </c>
      <c r="S104" s="177">
        <f t="shared" ref="S104:S107" si="92">P104*R104/Q104</f>
        <v>2.4254183846713557E-6</v>
      </c>
      <c r="T104" s="320">
        <v>102800</v>
      </c>
      <c r="U104" s="330"/>
      <c r="V104" s="179">
        <f>S104*T104</f>
        <v>0.24933300994421537</v>
      </c>
      <c r="W104" s="157"/>
      <c r="X104" s="180"/>
      <c r="Y104" s="180" t="s">
        <v>21</v>
      </c>
      <c r="Z104" s="157" t="s">
        <v>28</v>
      </c>
      <c r="AA104" s="332">
        <f>ROUND((1)/443052*AB104,2)</f>
        <v>0.39</v>
      </c>
      <c r="AB104" s="159">
        <f>AC14</f>
        <v>173538</v>
      </c>
      <c r="AC104" s="161">
        <v>1</v>
      </c>
      <c r="AD104" s="177">
        <f t="shared" ref="AD104:AD107" si="93">AA104*AC104/AB104</f>
        <v>2.2473464025170281E-6</v>
      </c>
      <c r="AE104" s="320">
        <v>102800</v>
      </c>
      <c r="AF104" s="330"/>
      <c r="AG104" s="179">
        <f>AD104*AE104</f>
        <v>0.2310272101787505</v>
      </c>
      <c r="AH104" s="157"/>
      <c r="AI104" s="180"/>
      <c r="AJ104" s="180" t="s">
        <v>21</v>
      </c>
      <c r="AK104" s="157" t="s">
        <v>28</v>
      </c>
      <c r="AL104" s="332">
        <f>ROUND((1)/443052*AM104,2)</f>
        <v>0.44</v>
      </c>
      <c r="AM104" s="159">
        <f>AN14</f>
        <v>195486</v>
      </c>
      <c r="AN104" s="161">
        <v>1</v>
      </c>
      <c r="AO104" s="177">
        <f t="shared" ref="AO104:AO107" si="94">AL104*AN104/AM104</f>
        <v>2.2508005688386893E-6</v>
      </c>
      <c r="AP104" s="320">
        <v>102800</v>
      </c>
      <c r="AQ104" s="330"/>
      <c r="AR104" s="179">
        <f>AO104*AP104</f>
        <v>0.23138229847661726</v>
      </c>
      <c r="AS104" s="157"/>
      <c r="AT104" s="180"/>
      <c r="AU104" s="180" t="s">
        <v>21</v>
      </c>
      <c r="AV104" s="157" t="s">
        <v>28</v>
      </c>
      <c r="AW104" s="332">
        <v>0.04</v>
      </c>
      <c r="AX104" s="159">
        <f>AY14</f>
        <v>21018</v>
      </c>
      <c r="AY104" s="161">
        <v>1</v>
      </c>
      <c r="AZ104" s="177">
        <f t="shared" ref="AZ104:AZ107" si="95">AW104*AY104/AX104</f>
        <v>1.9031306499191171E-6</v>
      </c>
      <c r="BA104" s="320">
        <v>102800</v>
      </c>
      <c r="BB104" s="330"/>
      <c r="BC104" s="179">
        <f>AZ104*BA104</f>
        <v>0.19564183081168524</v>
      </c>
      <c r="BD104" s="157"/>
      <c r="BE104" s="182" t="e">
        <f>#REF!+E104+P104+AA104+AL104+AW104</f>
        <v>#REF!</v>
      </c>
      <c r="BF104" s="182" t="e">
        <f>#REF!-'натнорм естеств-научн'!BE104</f>
        <v>#REF!</v>
      </c>
      <c r="BG104" s="248" t="e">
        <f>#REF!*#REF!+F104*K104+V104*Q104+AG104*AB104+AR104*AM104+BC104*AX104</f>
        <v>#REF!</v>
      </c>
      <c r="BH104" s="183" t="e">
        <f>#REF!*#REF!</f>
        <v>#REF!</v>
      </c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84"/>
      <c r="BT104" s="297"/>
      <c r="BU104" s="297"/>
      <c r="BV104" s="198"/>
      <c r="BW104" s="302"/>
      <c r="BX104" s="285"/>
      <c r="BY104" s="168"/>
      <c r="BZ104" s="286"/>
      <c r="CA104" s="301"/>
      <c r="CB104" s="300"/>
      <c r="CC104" s="295"/>
      <c r="CD104" s="198"/>
    </row>
    <row r="105" spans="1:82" ht="15" hidden="1" customHeight="1">
      <c r="A105" s="813"/>
      <c r="B105" s="813"/>
      <c r="C105" s="180"/>
      <c r="D105" s="157"/>
      <c r="E105" s="332"/>
      <c r="F105" s="159"/>
      <c r="G105" s="161">
        <v>1</v>
      </c>
      <c r="H105" s="177" t="e">
        <f>'расчет по направ'!R100</f>
        <v>#DIV/0!</v>
      </c>
      <c r="I105" s="320">
        <v>11932</v>
      </c>
      <c r="J105" s="330"/>
      <c r="K105" s="179"/>
      <c r="L105" s="157"/>
      <c r="M105" s="180"/>
      <c r="N105" s="180"/>
      <c r="O105" s="157"/>
      <c r="P105" s="332"/>
      <c r="Q105" s="159"/>
      <c r="R105" s="161">
        <v>1</v>
      </c>
      <c r="S105" s="177" t="e">
        <f t="shared" si="92"/>
        <v>#DIV/0!</v>
      </c>
      <c r="T105" s="320">
        <v>11932</v>
      </c>
      <c r="U105" s="330"/>
      <c r="V105" s="179"/>
      <c r="W105" s="157"/>
      <c r="X105" s="180"/>
      <c r="Y105" s="180"/>
      <c r="Z105" s="157"/>
      <c r="AA105" s="332">
        <f t="shared" ref="AA105:AA107" si="96">ROUND((1)/443052*AB105,2)</f>
        <v>0.39</v>
      </c>
      <c r="AB105" s="159">
        <f t="shared" ref="AB105:AB107" si="97">AC15</f>
        <v>173538</v>
      </c>
      <c r="AC105" s="161">
        <v>1</v>
      </c>
      <c r="AD105" s="177">
        <f t="shared" si="93"/>
        <v>2.2473464025170281E-6</v>
      </c>
      <c r="AE105" s="320">
        <v>11932</v>
      </c>
      <c r="AF105" s="330"/>
      <c r="AG105" s="179"/>
      <c r="AH105" s="157"/>
      <c r="AI105" s="180"/>
      <c r="AJ105" s="180"/>
      <c r="AK105" s="157"/>
      <c r="AL105" s="332">
        <f t="shared" ref="AL105:AL107" si="98">ROUND((1)/443052*AM105,2)</f>
        <v>0</v>
      </c>
      <c r="AM105" s="159"/>
      <c r="AN105" s="161">
        <v>1</v>
      </c>
      <c r="AO105" s="177" t="e">
        <f t="shared" si="94"/>
        <v>#DIV/0!</v>
      </c>
      <c r="AP105" s="320">
        <v>11932</v>
      </c>
      <c r="AQ105" s="330"/>
      <c r="AR105" s="179"/>
      <c r="AS105" s="157"/>
      <c r="AT105" s="180"/>
      <c r="AU105" s="180"/>
      <c r="AV105" s="157"/>
      <c r="AW105" s="332"/>
      <c r="AX105" s="159"/>
      <c r="AY105" s="161">
        <v>1</v>
      </c>
      <c r="AZ105" s="177" t="e">
        <f t="shared" si="95"/>
        <v>#DIV/0!</v>
      </c>
      <c r="BA105" s="320">
        <v>11932</v>
      </c>
      <c r="BB105" s="330"/>
      <c r="BC105" s="179"/>
      <c r="BD105" s="157"/>
      <c r="BE105" s="182" t="e">
        <f>#REF!+E105+P105+AA105+AL105+AW105</f>
        <v>#REF!</v>
      </c>
      <c r="BF105" s="182" t="e">
        <f>#REF!-'натнорм естеств-научн'!BE105</f>
        <v>#REF!</v>
      </c>
      <c r="BG105" s="248" t="e">
        <f>#REF!*#REF!+F105*K105+V105*Q105+AG105*AB105+AR105*AM105+BC105*AX105</f>
        <v>#REF!</v>
      </c>
      <c r="BH105" s="183" t="e">
        <f>#REF!*#REF!</f>
        <v>#REF!</v>
      </c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84"/>
      <c r="BT105" s="297"/>
      <c r="BU105" s="297"/>
      <c r="BV105" s="198"/>
      <c r="BW105" s="302"/>
      <c r="BX105" s="285"/>
      <c r="BY105" s="168"/>
      <c r="BZ105" s="286"/>
      <c r="CA105" s="301"/>
      <c r="CB105" s="300"/>
      <c r="CC105" s="295"/>
      <c r="CD105" s="198"/>
    </row>
    <row r="106" spans="1:82" ht="15" hidden="1" customHeight="1">
      <c r="A106" s="813"/>
      <c r="B106" s="813"/>
      <c r="C106" s="180"/>
      <c r="D106" s="157"/>
      <c r="E106" s="332"/>
      <c r="F106" s="159"/>
      <c r="G106" s="161">
        <v>1</v>
      </c>
      <c r="H106" s="177" t="e">
        <f>'расчет по направ'!R101</f>
        <v>#DIV/0!</v>
      </c>
      <c r="I106" s="320">
        <v>22498</v>
      </c>
      <c r="J106" s="330"/>
      <c r="K106" s="179"/>
      <c r="L106" s="157"/>
      <c r="M106" s="180"/>
      <c r="N106" s="180"/>
      <c r="O106" s="157"/>
      <c r="P106" s="332"/>
      <c r="Q106" s="159"/>
      <c r="R106" s="161">
        <v>1</v>
      </c>
      <c r="S106" s="177" t="e">
        <f t="shared" si="92"/>
        <v>#DIV/0!</v>
      </c>
      <c r="T106" s="320">
        <v>22498</v>
      </c>
      <c r="U106" s="330"/>
      <c r="V106" s="179"/>
      <c r="W106" s="157"/>
      <c r="X106" s="180"/>
      <c r="Y106" s="180"/>
      <c r="Z106" s="157"/>
      <c r="AA106" s="332">
        <f t="shared" si="96"/>
        <v>0.39</v>
      </c>
      <c r="AB106" s="159">
        <f t="shared" si="97"/>
        <v>173538</v>
      </c>
      <c r="AC106" s="161">
        <v>1</v>
      </c>
      <c r="AD106" s="177">
        <f t="shared" si="93"/>
        <v>2.2473464025170281E-6</v>
      </c>
      <c r="AE106" s="320">
        <v>22498</v>
      </c>
      <c r="AF106" s="330"/>
      <c r="AG106" s="179"/>
      <c r="AH106" s="157"/>
      <c r="AI106" s="180"/>
      <c r="AJ106" s="180"/>
      <c r="AK106" s="157"/>
      <c r="AL106" s="332">
        <f t="shared" si="98"/>
        <v>0</v>
      </c>
      <c r="AM106" s="159"/>
      <c r="AN106" s="161">
        <v>1</v>
      </c>
      <c r="AO106" s="177" t="e">
        <f t="shared" si="94"/>
        <v>#DIV/0!</v>
      </c>
      <c r="AP106" s="320">
        <v>22498</v>
      </c>
      <c r="AQ106" s="330"/>
      <c r="AR106" s="179"/>
      <c r="AS106" s="157"/>
      <c r="AT106" s="180"/>
      <c r="AU106" s="180"/>
      <c r="AV106" s="157"/>
      <c r="AW106" s="332"/>
      <c r="AX106" s="159"/>
      <c r="AY106" s="161">
        <v>1</v>
      </c>
      <c r="AZ106" s="177" t="e">
        <f t="shared" si="95"/>
        <v>#DIV/0!</v>
      </c>
      <c r="BA106" s="320">
        <v>22498</v>
      </c>
      <c r="BB106" s="330"/>
      <c r="BC106" s="179"/>
      <c r="BD106" s="157"/>
      <c r="BE106" s="182" t="e">
        <f>#REF!+E106+P106+AA106+AL106+AW106</f>
        <v>#REF!</v>
      </c>
      <c r="BF106" s="182" t="e">
        <f>#REF!-'натнорм естеств-научн'!BE106</f>
        <v>#REF!</v>
      </c>
      <c r="BG106" s="248" t="e">
        <f>#REF!*#REF!+F106*K106+V106*Q106+AG106*AB106+AR106*AM106+BC106*AX106</f>
        <v>#REF!</v>
      </c>
      <c r="BH106" s="183" t="e">
        <f>#REF!*#REF!</f>
        <v>#REF!</v>
      </c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84"/>
      <c r="BT106" s="297"/>
      <c r="BU106" s="297"/>
      <c r="BV106" s="198"/>
      <c r="BW106" s="302"/>
      <c r="BX106" s="285"/>
      <c r="BY106" s="168"/>
      <c r="BZ106" s="286"/>
      <c r="CA106" s="301"/>
      <c r="CB106" s="300"/>
      <c r="CC106" s="295"/>
      <c r="CD106" s="198"/>
    </row>
    <row r="107" spans="1:82" ht="33" customHeight="1">
      <c r="A107" s="813"/>
      <c r="B107" s="813"/>
      <c r="C107" s="180" t="s">
        <v>24</v>
      </c>
      <c r="D107" s="838" t="s">
        <v>188</v>
      </c>
      <c r="E107" s="838"/>
      <c r="F107" s="159">
        <f t="shared" ref="F107" si="99">G17</f>
        <v>25668</v>
      </c>
      <c r="G107" s="161">
        <v>1</v>
      </c>
      <c r="H107" s="177">
        <f>'расчет по направ'!R102</f>
        <v>3.8552978217567305E-6</v>
      </c>
      <c r="I107" s="320">
        <v>3000</v>
      </c>
      <c r="J107" s="330"/>
      <c r="K107" s="179">
        <f>H107*I107</f>
        <v>1.1565893465270191E-2</v>
      </c>
      <c r="L107" s="157"/>
      <c r="M107" s="180"/>
      <c r="N107" s="180" t="s">
        <v>24</v>
      </c>
      <c r="O107" s="320" t="s">
        <v>99</v>
      </c>
      <c r="P107" s="332">
        <f t="shared" ref="P107" si="100">ROUND((1)/443052*Q107,2)</f>
        <v>0.06</v>
      </c>
      <c r="Q107" s="159">
        <f t="shared" ref="Q107" si="101">R17</f>
        <v>24738</v>
      </c>
      <c r="R107" s="161">
        <v>1</v>
      </c>
      <c r="S107" s="177">
        <f t="shared" si="92"/>
        <v>2.4254183846713557E-6</v>
      </c>
      <c r="T107" s="320">
        <v>3000</v>
      </c>
      <c r="U107" s="330"/>
      <c r="V107" s="179">
        <f>S107*T107</f>
        <v>7.2762551540140668E-3</v>
      </c>
      <c r="W107" s="157"/>
      <c r="X107" s="180"/>
      <c r="Y107" s="180" t="s">
        <v>24</v>
      </c>
      <c r="Z107" s="320" t="s">
        <v>99</v>
      </c>
      <c r="AA107" s="332">
        <f t="shared" si="96"/>
        <v>0.39</v>
      </c>
      <c r="AB107" s="159">
        <f t="shared" si="97"/>
        <v>173538</v>
      </c>
      <c r="AC107" s="161">
        <v>1</v>
      </c>
      <c r="AD107" s="177">
        <f t="shared" si="93"/>
        <v>2.2473464025170281E-6</v>
      </c>
      <c r="AE107" s="320">
        <v>3000</v>
      </c>
      <c r="AF107" s="330"/>
      <c r="AG107" s="179">
        <f>AD107*AE107</f>
        <v>6.742039207551084E-3</v>
      </c>
      <c r="AH107" s="157"/>
      <c r="AI107" s="180"/>
      <c r="AJ107" s="180" t="s">
        <v>24</v>
      </c>
      <c r="AK107" s="320" t="s">
        <v>99</v>
      </c>
      <c r="AL107" s="332">
        <f t="shared" si="98"/>
        <v>0.44</v>
      </c>
      <c r="AM107" s="159">
        <f t="shared" ref="AM107" si="102">AN17</f>
        <v>195486</v>
      </c>
      <c r="AN107" s="161">
        <v>1</v>
      </c>
      <c r="AO107" s="177">
        <f t="shared" si="94"/>
        <v>2.2508005688386893E-6</v>
      </c>
      <c r="AP107" s="320">
        <v>3000</v>
      </c>
      <c r="AQ107" s="330"/>
      <c r="AR107" s="179">
        <f>AO107*AP107</f>
        <v>6.7524017065160678E-3</v>
      </c>
      <c r="AS107" s="157"/>
      <c r="AT107" s="180"/>
      <c r="AU107" s="180" t="s">
        <v>24</v>
      </c>
      <c r="AV107" s="320" t="s">
        <v>99</v>
      </c>
      <c r="AW107" s="332">
        <v>0.04</v>
      </c>
      <c r="AX107" s="159">
        <f t="shared" ref="AX107" si="103">AY17</f>
        <v>21018</v>
      </c>
      <c r="AY107" s="161">
        <v>1</v>
      </c>
      <c r="AZ107" s="177">
        <f t="shared" si="95"/>
        <v>1.9031306499191171E-6</v>
      </c>
      <c r="BA107" s="320">
        <v>3000</v>
      </c>
      <c r="BB107" s="330"/>
      <c r="BC107" s="179">
        <f>AZ107*BA107</f>
        <v>5.7093919497573512E-3</v>
      </c>
      <c r="BD107" s="157"/>
      <c r="BE107" s="182" t="e">
        <f>#REF!+E107+P107+AA107+AL107+AW107</f>
        <v>#REF!</v>
      </c>
      <c r="BF107" s="182" t="e">
        <f>#REF!-'натнорм естеств-научн'!BE107</f>
        <v>#REF!</v>
      </c>
      <c r="BG107" s="248" t="e">
        <f>#REF!*#REF!+F107*K107+V107*Q107+AG107*AB107+AR107*AM107+BC107*AX107</f>
        <v>#REF!</v>
      </c>
      <c r="BH107" s="183" t="e">
        <f>#REF!*#REF!</f>
        <v>#REF!</v>
      </c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84"/>
      <c r="BT107" s="297"/>
      <c r="BU107" s="297"/>
      <c r="BV107" s="301"/>
      <c r="BW107" s="302"/>
      <c r="BX107" s="285"/>
      <c r="BY107" s="168"/>
      <c r="BZ107" s="286"/>
      <c r="CA107" s="301"/>
      <c r="CB107" s="300"/>
      <c r="CC107" s="295"/>
      <c r="CD107" s="198"/>
    </row>
    <row r="108" spans="1:82" ht="15" hidden="1" customHeight="1">
      <c r="A108" s="813"/>
      <c r="B108" s="813"/>
      <c r="C108" s="845"/>
      <c r="D108" s="845"/>
      <c r="E108" s="845"/>
      <c r="F108" s="845"/>
      <c r="G108" s="845"/>
      <c r="H108" s="845"/>
      <c r="I108" s="845"/>
      <c r="J108" s="845"/>
      <c r="K108" s="329">
        <f>SUM(K104:K107)</f>
        <v>0.40789050954186212</v>
      </c>
      <c r="L108" s="157"/>
      <c r="M108" s="845" t="s">
        <v>26</v>
      </c>
      <c r="N108" s="845"/>
      <c r="O108" s="845"/>
      <c r="P108" s="845"/>
      <c r="Q108" s="845"/>
      <c r="R108" s="845"/>
      <c r="S108" s="845"/>
      <c r="T108" s="845"/>
      <c r="U108" s="845"/>
      <c r="V108" s="329">
        <f>SUM(V104:V107)</f>
        <v>0.25660926509822946</v>
      </c>
      <c r="W108" s="157"/>
      <c r="X108" s="845" t="s">
        <v>26</v>
      </c>
      <c r="Y108" s="845"/>
      <c r="Z108" s="845"/>
      <c r="AA108" s="845"/>
      <c r="AB108" s="845"/>
      <c r="AC108" s="845"/>
      <c r="AD108" s="845"/>
      <c r="AE108" s="845"/>
      <c r="AF108" s="845"/>
      <c r="AG108" s="329">
        <f>SUM(AG104:AG107)</f>
        <v>0.23776924938630159</v>
      </c>
      <c r="AH108" s="157"/>
      <c r="AI108" s="845" t="s">
        <v>26</v>
      </c>
      <c r="AJ108" s="845"/>
      <c r="AK108" s="845"/>
      <c r="AL108" s="845"/>
      <c r="AM108" s="845"/>
      <c r="AN108" s="845"/>
      <c r="AO108" s="845"/>
      <c r="AP108" s="845"/>
      <c r="AQ108" s="845"/>
      <c r="AR108" s="329">
        <f>SUM(AR104:AR107)</f>
        <v>0.23813470018313332</v>
      </c>
      <c r="AS108" s="157"/>
      <c r="AT108" s="845" t="s">
        <v>26</v>
      </c>
      <c r="AU108" s="845"/>
      <c r="AV108" s="845"/>
      <c r="AW108" s="845"/>
      <c r="AX108" s="845"/>
      <c r="AY108" s="845"/>
      <c r="AZ108" s="845"/>
      <c r="BA108" s="845"/>
      <c r="BB108" s="845"/>
      <c r="BC108" s="329">
        <f>SUM(BC104:BC107)</f>
        <v>0.2013512227614426</v>
      </c>
      <c r="BD108" s="157"/>
      <c r="BE108" s="182" t="e">
        <f>BC108*AX107+AR108*AM107+AG108*AB107+V108*Q107+K108*F107+#REF!*#REF!</f>
        <v>#REF!</v>
      </c>
      <c r="BF108" s="182" t="e">
        <f>#REF!*#REF!</f>
        <v>#REF!</v>
      </c>
      <c r="BG108" s="248" t="e">
        <f>BC108*AX107+AR108*AM107+AG108*AB107+V108*Q107+K108*F107+#REF!*#REF!</f>
        <v>#REF!</v>
      </c>
      <c r="BH108" s="183" t="e">
        <f>#REF!*#REF!</f>
        <v>#REF!</v>
      </c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84"/>
      <c r="BT108" s="800" t="s">
        <v>26</v>
      </c>
      <c r="BU108" s="800"/>
      <c r="BV108" s="800"/>
      <c r="BW108" s="800"/>
      <c r="BX108" s="800"/>
      <c r="BY108" s="800"/>
      <c r="BZ108" s="800"/>
      <c r="CA108" s="800"/>
      <c r="CB108" s="800"/>
      <c r="CC108" s="299">
        <f>SUM(CC104:CC107)</f>
        <v>0</v>
      </c>
      <c r="CD108" s="198"/>
    </row>
    <row r="109" spans="1:82" ht="15" customHeight="1">
      <c r="A109" s="813"/>
      <c r="B109" s="813"/>
      <c r="C109" s="847" t="s">
        <v>25</v>
      </c>
      <c r="D109" s="847"/>
      <c r="E109" s="847"/>
      <c r="F109" s="847"/>
      <c r="G109" s="847"/>
      <c r="H109" s="847"/>
      <c r="I109" s="847"/>
      <c r="J109" s="847"/>
      <c r="K109" s="847"/>
      <c r="L109" s="847"/>
      <c r="M109" s="847" t="s">
        <v>25</v>
      </c>
      <c r="N109" s="847"/>
      <c r="O109" s="847"/>
      <c r="P109" s="847"/>
      <c r="Q109" s="847"/>
      <c r="R109" s="847"/>
      <c r="S109" s="847"/>
      <c r="T109" s="847"/>
      <c r="U109" s="847"/>
      <c r="V109" s="847"/>
      <c r="W109" s="847"/>
      <c r="X109" s="847" t="s">
        <v>25</v>
      </c>
      <c r="Y109" s="847"/>
      <c r="Z109" s="847"/>
      <c r="AA109" s="847"/>
      <c r="AB109" s="847"/>
      <c r="AC109" s="847"/>
      <c r="AD109" s="847"/>
      <c r="AE109" s="847"/>
      <c r="AF109" s="847"/>
      <c r="AG109" s="847"/>
      <c r="AH109" s="847"/>
      <c r="AI109" s="847" t="s">
        <v>25</v>
      </c>
      <c r="AJ109" s="847"/>
      <c r="AK109" s="847"/>
      <c r="AL109" s="847"/>
      <c r="AM109" s="847"/>
      <c r="AN109" s="847"/>
      <c r="AO109" s="847"/>
      <c r="AP109" s="847"/>
      <c r="AQ109" s="847"/>
      <c r="AR109" s="847"/>
      <c r="AS109" s="847"/>
      <c r="AT109" s="847" t="s">
        <v>25</v>
      </c>
      <c r="AU109" s="847"/>
      <c r="AV109" s="847"/>
      <c r="AW109" s="847"/>
      <c r="AX109" s="847"/>
      <c r="AY109" s="847"/>
      <c r="AZ109" s="847"/>
      <c r="BA109" s="847"/>
      <c r="BB109" s="847"/>
      <c r="BC109" s="847"/>
      <c r="BD109" s="847"/>
      <c r="BE109" s="182" t="e">
        <f>#REF!+E109+P109+AA109+AL109+AW109</f>
        <v>#REF!</v>
      </c>
      <c r="BF109" s="182" t="e">
        <f>#REF!-'натнорм естеств-научн'!BE109</f>
        <v>#REF!</v>
      </c>
      <c r="BG109" s="248" t="e">
        <f>#REF!*#REF!+F109*K109+V109*Q109+AG109*AB109+AR109*AM109+BC109*AX109</f>
        <v>#REF!</v>
      </c>
      <c r="BH109" s="183" t="e">
        <f>#REF!*#REF!</f>
        <v>#REF!</v>
      </c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84"/>
      <c r="BT109" s="775"/>
      <c r="BU109" s="775"/>
      <c r="BV109" s="775"/>
      <c r="BW109" s="775"/>
      <c r="BX109" s="775"/>
      <c r="BY109" s="775"/>
      <c r="BZ109" s="775"/>
      <c r="CA109" s="775"/>
      <c r="CB109" s="775"/>
      <c r="CC109" s="775"/>
      <c r="CD109" s="775"/>
    </row>
    <row r="110" spans="1:82" ht="39">
      <c r="A110" s="813"/>
      <c r="B110" s="813"/>
      <c r="C110" s="180" t="s">
        <v>98</v>
      </c>
      <c r="D110" s="857" t="s">
        <v>29</v>
      </c>
      <c r="E110" s="857"/>
      <c r="F110" s="159">
        <f>G14</f>
        <v>25668</v>
      </c>
      <c r="G110" s="161">
        <v>1</v>
      </c>
      <c r="H110" s="177">
        <f>'расчет по направ'!R105</f>
        <v>1.2208443102229647E-5</v>
      </c>
      <c r="I110" s="320">
        <v>25000</v>
      </c>
      <c r="J110" s="178"/>
      <c r="K110" s="179">
        <f>H110*I110</f>
        <v>0.30521107755574117</v>
      </c>
      <c r="L110" s="157"/>
      <c r="M110" s="180"/>
      <c r="N110" s="180" t="s">
        <v>98</v>
      </c>
      <c r="O110" s="180" t="s">
        <v>29</v>
      </c>
      <c r="P110" s="321">
        <f>(6)/443052*Q110</f>
        <v>0.33501259445843828</v>
      </c>
      <c r="Q110" s="159">
        <f>R14</f>
        <v>24738</v>
      </c>
      <c r="R110" s="161">
        <v>1</v>
      </c>
      <c r="S110" s="177">
        <f t="shared" ref="S110:S111" si="104">P110*R110/Q110</f>
        <v>1.3542428428265756E-5</v>
      </c>
      <c r="T110" s="320">
        <v>25000</v>
      </c>
      <c r="U110" s="178"/>
      <c r="V110" s="179">
        <f>S110*T110</f>
        <v>0.3385607107066439</v>
      </c>
      <c r="W110" s="157"/>
      <c r="X110" s="180"/>
      <c r="Y110" s="180" t="s">
        <v>98</v>
      </c>
      <c r="Z110" s="180" t="s">
        <v>29</v>
      </c>
      <c r="AA110" s="321">
        <f>(6)/443052*AB110</f>
        <v>2.350125944584383</v>
      </c>
      <c r="AB110" s="159">
        <f>AC14</f>
        <v>173538</v>
      </c>
      <c r="AC110" s="161">
        <v>1</v>
      </c>
      <c r="AD110" s="177">
        <f t="shared" ref="AD110:AD111" si="105">AA110*AC110/AB110</f>
        <v>1.3542428428265758E-5</v>
      </c>
      <c r="AE110" s="320">
        <v>25000</v>
      </c>
      <c r="AF110" s="178"/>
      <c r="AG110" s="179">
        <f>AD110*AE110</f>
        <v>0.33856071070664395</v>
      </c>
      <c r="AH110" s="157"/>
      <c r="AI110" s="180"/>
      <c r="AJ110" s="180" t="s">
        <v>98</v>
      </c>
      <c r="AK110" s="180" t="s">
        <v>29</v>
      </c>
      <c r="AL110" s="321">
        <f>(6)/443052*AM110</f>
        <v>2.6473551637279598</v>
      </c>
      <c r="AM110" s="159">
        <f>AN14</f>
        <v>195486</v>
      </c>
      <c r="AN110" s="161">
        <v>1</v>
      </c>
      <c r="AO110" s="177">
        <f t="shared" ref="AO110:AO111" si="106">AL110*AN110/AM110</f>
        <v>1.3542428428265756E-5</v>
      </c>
      <c r="AP110" s="320">
        <v>25000</v>
      </c>
      <c r="AQ110" s="178"/>
      <c r="AR110" s="179">
        <f>AO110*AP110</f>
        <v>0.3385607107066439</v>
      </c>
      <c r="AS110" s="157"/>
      <c r="AT110" s="180"/>
      <c r="AU110" s="180" t="s">
        <v>98</v>
      </c>
      <c r="AV110" s="180" t="s">
        <v>29</v>
      </c>
      <c r="AW110" s="321">
        <f>(6)/443052*AX110</f>
        <v>0.28463476070528965</v>
      </c>
      <c r="AX110" s="159">
        <f>AY14</f>
        <v>21018</v>
      </c>
      <c r="AY110" s="161">
        <v>1</v>
      </c>
      <c r="AZ110" s="177">
        <f t="shared" ref="AZ110:AZ111" si="107">AW110*AY110/AX110</f>
        <v>1.3542428428265756E-5</v>
      </c>
      <c r="BA110" s="320">
        <v>25000</v>
      </c>
      <c r="BB110" s="178"/>
      <c r="BC110" s="179">
        <f>AZ110*BA110</f>
        <v>0.3385607107066439</v>
      </c>
      <c r="BD110" s="157"/>
      <c r="BE110" s="182" t="e">
        <f>#REF!+E110+P110+AA110+AL110+AW110</f>
        <v>#REF!</v>
      </c>
      <c r="BF110" s="182" t="e">
        <f>#REF!-'натнорм естеств-научн'!BE110</f>
        <v>#REF!</v>
      </c>
      <c r="BG110" s="248" t="e">
        <f>#REF!*#REF!+F110*K110+V110*Q110+AG110*AB110+AR110*AM110+BC110*AX110</f>
        <v>#REF!</v>
      </c>
      <c r="BH110" s="183" t="e">
        <f>#REF!*#REF!</f>
        <v>#REF!</v>
      </c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84"/>
      <c r="BT110" s="297"/>
      <c r="BU110" s="297" t="s">
        <v>98</v>
      </c>
      <c r="BV110" s="297" t="s">
        <v>29</v>
      </c>
      <c r="BW110" s="323">
        <f>(6)/443052*BX110</f>
        <v>0.34760705289672544</v>
      </c>
      <c r="BX110" s="285">
        <f>BY14</f>
        <v>25668</v>
      </c>
      <c r="BY110" s="168">
        <v>1</v>
      </c>
      <c r="BZ110" s="286">
        <f t="shared" ref="BZ110:BZ111" si="108">BW110*BY110/BX110</f>
        <v>1.3542428428265756E-5</v>
      </c>
      <c r="CA110" s="301">
        <v>25000</v>
      </c>
      <c r="CB110" s="294"/>
      <c r="CC110" s="295">
        <f>BZ110*CA110</f>
        <v>0.3385607107066439</v>
      </c>
      <c r="CD110" s="198"/>
    </row>
    <row r="111" spans="1:82" ht="43.5" customHeight="1">
      <c r="A111" s="813"/>
      <c r="B111" s="813"/>
      <c r="C111" s="180" t="str">
        <f>'расчет по направ'!M106</f>
        <v>Спецрейсы (спортивномассовые мероприятия)</v>
      </c>
      <c r="D111" s="838" t="s">
        <v>188</v>
      </c>
      <c r="E111" s="838"/>
      <c r="F111" s="159">
        <f>G15</f>
        <v>25668</v>
      </c>
      <c r="G111" s="161">
        <v>1</v>
      </c>
      <c r="H111" s="177">
        <f>'расчет по направ'!R106</f>
        <v>3.8552978217567305E-6</v>
      </c>
      <c r="I111" s="157">
        <v>5100</v>
      </c>
      <c r="J111" s="178"/>
      <c r="K111" s="179">
        <f>H111*I111</f>
        <v>1.9662018890959327E-2</v>
      </c>
      <c r="L111" s="157"/>
      <c r="M111" s="180"/>
      <c r="N111" s="180" t="s">
        <v>100</v>
      </c>
      <c r="O111" s="180" t="s">
        <v>30</v>
      </c>
      <c r="P111" s="321">
        <f>(2)/443052*Q111</f>
        <v>0.11167086481947944</v>
      </c>
      <c r="Q111" s="159">
        <f>R15</f>
        <v>24738</v>
      </c>
      <c r="R111" s="161">
        <v>1</v>
      </c>
      <c r="S111" s="177">
        <f t="shared" si="104"/>
        <v>4.5141428094219193E-6</v>
      </c>
      <c r="T111" s="157">
        <v>5100</v>
      </c>
      <c r="U111" s="178"/>
      <c r="V111" s="179">
        <f>S111*T111</f>
        <v>2.302212832805179E-2</v>
      </c>
      <c r="W111" s="157"/>
      <c r="X111" s="180"/>
      <c r="Y111" s="180" t="s">
        <v>100</v>
      </c>
      <c r="Z111" s="180" t="s">
        <v>30</v>
      </c>
      <c r="AA111" s="321">
        <f>(2)/443052*AB111</f>
        <v>0.78337531486146106</v>
      </c>
      <c r="AB111" s="159">
        <f>AC15</f>
        <v>173538</v>
      </c>
      <c r="AC111" s="161">
        <v>1</v>
      </c>
      <c r="AD111" s="177">
        <f t="shared" si="105"/>
        <v>4.5141428094219193E-6</v>
      </c>
      <c r="AE111" s="157">
        <v>5100</v>
      </c>
      <c r="AF111" s="178"/>
      <c r="AG111" s="179">
        <f>AD111*AE111</f>
        <v>2.302212832805179E-2</v>
      </c>
      <c r="AH111" s="157"/>
      <c r="AI111" s="180"/>
      <c r="AJ111" s="180" t="s">
        <v>100</v>
      </c>
      <c r="AK111" s="180" t="s">
        <v>30</v>
      </c>
      <c r="AL111" s="321">
        <f>(2)/443052*AM111</f>
        <v>0.88245172124265325</v>
      </c>
      <c r="AM111" s="159">
        <f>AN15</f>
        <v>195486</v>
      </c>
      <c r="AN111" s="161">
        <v>1</v>
      </c>
      <c r="AO111" s="177">
        <f t="shared" si="106"/>
        <v>4.5141428094219193E-6</v>
      </c>
      <c r="AP111" s="157">
        <v>5100</v>
      </c>
      <c r="AQ111" s="178"/>
      <c r="AR111" s="179">
        <f>AO111*AP111</f>
        <v>2.302212832805179E-2</v>
      </c>
      <c r="AS111" s="157"/>
      <c r="AT111" s="180"/>
      <c r="AU111" s="180" t="s">
        <v>100</v>
      </c>
      <c r="AV111" s="180" t="s">
        <v>30</v>
      </c>
      <c r="AW111" s="321">
        <f>(2)/443052*AX111</f>
        <v>9.4878253568429896E-2</v>
      </c>
      <c r="AX111" s="159">
        <f>AY15</f>
        <v>21018</v>
      </c>
      <c r="AY111" s="161">
        <v>1</v>
      </c>
      <c r="AZ111" s="177">
        <f t="shared" si="107"/>
        <v>4.5141428094219193E-6</v>
      </c>
      <c r="BA111" s="157">
        <v>5100</v>
      </c>
      <c r="BB111" s="178"/>
      <c r="BC111" s="179">
        <f>AZ111*BA111</f>
        <v>2.302212832805179E-2</v>
      </c>
      <c r="BD111" s="157"/>
      <c r="BE111" s="182" t="e">
        <f>#REF!+E111+P111+AA111+AL111+AW111</f>
        <v>#REF!</v>
      </c>
      <c r="BF111" s="182" t="e">
        <f>#REF!-'натнорм естеств-научн'!BE111</f>
        <v>#REF!</v>
      </c>
      <c r="BG111" s="248" t="e">
        <f>#REF!*#REF!+F111*K111+V111*Q111+AG111*AB111+AR111*AM111+BC111*AX111</f>
        <v>#REF!</v>
      </c>
      <c r="BH111" s="333" t="e">
        <f>#REF!*#REF!</f>
        <v>#REF!</v>
      </c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84"/>
      <c r="BT111" s="297"/>
      <c r="BU111" s="297" t="s">
        <v>100</v>
      </c>
      <c r="BV111" s="297" t="s">
        <v>30</v>
      </c>
      <c r="BW111" s="323">
        <f>(2)/443052*BX111</f>
        <v>0.11586901763224182</v>
      </c>
      <c r="BX111" s="285">
        <f>BY15</f>
        <v>25668</v>
      </c>
      <c r="BY111" s="168">
        <v>1</v>
      </c>
      <c r="BZ111" s="286">
        <f t="shared" si="108"/>
        <v>4.5141428094219193E-6</v>
      </c>
      <c r="CA111" s="198">
        <v>5100</v>
      </c>
      <c r="CB111" s="294"/>
      <c r="CC111" s="295">
        <f>BZ111*CA111</f>
        <v>2.302212832805179E-2</v>
      </c>
      <c r="CD111" s="198"/>
    </row>
    <row r="112" spans="1:82" ht="15" hidden="1" customHeight="1">
      <c r="A112" s="813"/>
      <c r="B112" s="813"/>
      <c r="C112" s="845"/>
      <c r="D112" s="845"/>
      <c r="E112" s="845"/>
      <c r="F112" s="845"/>
      <c r="G112" s="845"/>
      <c r="H112" s="845"/>
      <c r="I112" s="845"/>
      <c r="J112" s="845"/>
      <c r="K112" s="329">
        <f>SUM(K110:K111)</f>
        <v>0.32487309644670048</v>
      </c>
      <c r="L112" s="157"/>
      <c r="M112" s="845" t="s">
        <v>26</v>
      </c>
      <c r="N112" s="845"/>
      <c r="O112" s="845"/>
      <c r="P112" s="845"/>
      <c r="Q112" s="845"/>
      <c r="R112" s="845"/>
      <c r="S112" s="845"/>
      <c r="T112" s="845"/>
      <c r="U112" s="845"/>
      <c r="V112" s="329">
        <f>SUM(V110:V111)</f>
        <v>0.36158283903469568</v>
      </c>
      <c r="W112" s="157"/>
      <c r="X112" s="845" t="s">
        <v>26</v>
      </c>
      <c r="Y112" s="845"/>
      <c r="Z112" s="845"/>
      <c r="AA112" s="845"/>
      <c r="AB112" s="845"/>
      <c r="AC112" s="845"/>
      <c r="AD112" s="845"/>
      <c r="AE112" s="845"/>
      <c r="AF112" s="845"/>
      <c r="AG112" s="329">
        <f>SUM(AG110:AG111)</f>
        <v>0.36158283903469574</v>
      </c>
      <c r="AH112" s="157"/>
      <c r="AI112" s="845" t="s">
        <v>26</v>
      </c>
      <c r="AJ112" s="845"/>
      <c r="AK112" s="845"/>
      <c r="AL112" s="845"/>
      <c r="AM112" s="845"/>
      <c r="AN112" s="845"/>
      <c r="AO112" s="845"/>
      <c r="AP112" s="845"/>
      <c r="AQ112" s="845"/>
      <c r="AR112" s="329">
        <f>SUM(AR110:AR111)</f>
        <v>0.36158283903469568</v>
      </c>
      <c r="AS112" s="157"/>
      <c r="AT112" s="845" t="s">
        <v>26</v>
      </c>
      <c r="AU112" s="845"/>
      <c r="AV112" s="845"/>
      <c r="AW112" s="845"/>
      <c r="AX112" s="845"/>
      <c r="AY112" s="845"/>
      <c r="AZ112" s="845"/>
      <c r="BA112" s="845"/>
      <c r="BB112" s="845"/>
      <c r="BC112" s="329">
        <f>SUM(BC110:BC111)</f>
        <v>0.36158283903469568</v>
      </c>
      <c r="BD112" s="157"/>
      <c r="BE112" s="182" t="e">
        <f>#REF!+E112+P112+AA112+AL112+AW112</f>
        <v>#REF!</v>
      </c>
      <c r="BF112" s="182" t="e">
        <f>#REF!-'натнорм естеств-научн'!BE112</f>
        <v>#REF!</v>
      </c>
      <c r="BG112" s="248" t="e">
        <f>BC112*AX111+AR112*AM111+AG112*AB111+V112*Q111+K112*F111+#REF!*#REF!</f>
        <v>#REF!</v>
      </c>
      <c r="BH112" s="183" t="e">
        <f>#REF!*#REF!</f>
        <v>#REF!</v>
      </c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84"/>
      <c r="BT112" s="845" t="s">
        <v>26</v>
      </c>
      <c r="BU112" s="845"/>
      <c r="BV112" s="845"/>
      <c r="BW112" s="845"/>
      <c r="BX112" s="845"/>
      <c r="BY112" s="845"/>
      <c r="BZ112" s="845"/>
      <c r="CA112" s="845"/>
      <c r="CB112" s="845"/>
      <c r="CC112" s="329">
        <f>SUM(CC110:CC111)</f>
        <v>0.36158283903469568</v>
      </c>
      <c r="CD112" s="157"/>
    </row>
    <row r="113" spans="1:82" ht="30" customHeight="1">
      <c r="A113" s="813"/>
      <c r="B113" s="813"/>
      <c r="C113" s="847" t="s">
        <v>67</v>
      </c>
      <c r="D113" s="847"/>
      <c r="E113" s="847"/>
      <c r="F113" s="847"/>
      <c r="G113" s="847"/>
      <c r="H113" s="847"/>
      <c r="I113" s="847"/>
      <c r="J113" s="847"/>
      <c r="K113" s="847"/>
      <c r="L113" s="847"/>
      <c r="M113" s="853"/>
      <c r="N113" s="853"/>
      <c r="O113" s="853"/>
      <c r="P113" s="853"/>
      <c r="Q113" s="853"/>
      <c r="R113" s="853"/>
      <c r="S113" s="853"/>
      <c r="T113" s="853"/>
      <c r="U113" s="853"/>
      <c r="V113" s="853"/>
      <c r="W113" s="853"/>
      <c r="X113" s="853"/>
      <c r="Y113" s="853"/>
      <c r="Z113" s="853"/>
      <c r="AA113" s="853"/>
      <c r="AB113" s="853"/>
      <c r="AC113" s="853"/>
      <c r="AD113" s="853"/>
      <c r="AE113" s="853"/>
      <c r="AF113" s="853"/>
      <c r="AG113" s="853"/>
      <c r="AH113" s="853"/>
      <c r="AI113" s="853"/>
      <c r="AJ113" s="853"/>
      <c r="AK113" s="853"/>
      <c r="AL113" s="853"/>
      <c r="AM113" s="853"/>
      <c r="AN113" s="853"/>
      <c r="AO113" s="853"/>
      <c r="AP113" s="853"/>
      <c r="AQ113" s="853"/>
      <c r="AR113" s="853"/>
      <c r="AS113" s="853"/>
      <c r="AT113" s="853"/>
      <c r="AU113" s="853"/>
      <c r="AV113" s="853"/>
      <c r="AW113" s="853"/>
      <c r="AX113" s="853"/>
      <c r="AY113" s="853"/>
      <c r="AZ113" s="853"/>
      <c r="BA113" s="853"/>
      <c r="BB113" s="853"/>
      <c r="BC113" s="853"/>
      <c r="BD113" s="853"/>
      <c r="BE113" s="853"/>
      <c r="BF113" s="853"/>
      <c r="BG113" s="853"/>
      <c r="BH113" s="853"/>
      <c r="BI113" s="853"/>
      <c r="BJ113" s="853"/>
      <c r="BK113" s="853"/>
      <c r="BL113" s="853"/>
      <c r="BM113" s="853"/>
      <c r="BN113" s="853"/>
      <c r="BO113" s="853"/>
      <c r="BP113" s="853"/>
      <c r="BQ113" s="853"/>
      <c r="BR113" s="853"/>
      <c r="BS113" s="853"/>
      <c r="BT113" s="853"/>
      <c r="BU113" s="853"/>
      <c r="BV113" s="853"/>
      <c r="BW113" s="853"/>
      <c r="BX113" s="853"/>
      <c r="BY113" s="853"/>
      <c r="BZ113" s="853"/>
      <c r="CA113" s="853"/>
      <c r="CB113" s="853"/>
      <c r="CC113" s="853"/>
      <c r="CD113" s="853"/>
    </row>
    <row r="114" spans="1:82">
      <c r="A114" s="813"/>
      <c r="B114" s="813"/>
      <c r="C114" s="176" t="str">
        <f>'расчет по направ'!M109</f>
        <v>Директор</v>
      </c>
      <c r="D114" s="848" t="s">
        <v>178</v>
      </c>
      <c r="E114" s="848"/>
      <c r="F114" s="159">
        <f>G14</f>
        <v>25668</v>
      </c>
      <c r="G114" s="161">
        <v>1</v>
      </c>
      <c r="H114" s="177">
        <f>'расчет по направ'!R109</f>
        <v>3.8552978217567305E-6</v>
      </c>
      <c r="I114" s="157">
        <f>648106.2*1.302</f>
        <v>843834.27240000002</v>
      </c>
      <c r="J114" s="178"/>
      <c r="K114" s="179">
        <f t="shared" ref="K114:K121" si="109">H114*I114</f>
        <v>3.2532324323073958</v>
      </c>
      <c r="L114" s="157"/>
      <c r="M114" s="180"/>
      <c r="N114" s="176" t="s">
        <v>49</v>
      </c>
      <c r="O114" s="157" t="s">
        <v>31</v>
      </c>
      <c r="P114" s="181">
        <f>ROUND(1/443052*Q114,2)</f>
        <v>0.06</v>
      </c>
      <c r="Q114" s="159">
        <f>R14</f>
        <v>24738</v>
      </c>
      <c r="R114" s="161">
        <v>1</v>
      </c>
      <c r="S114" s="177">
        <f>P114*R114/Q114</f>
        <v>2.4254183846713557E-6</v>
      </c>
      <c r="T114" s="157">
        <f>648106.2*1.302</f>
        <v>843834.27240000002</v>
      </c>
      <c r="U114" s="178"/>
      <c r="V114" s="179">
        <f t="shared" ref="V114:V121" si="110">S114*T114</f>
        <v>2.0466511578947366</v>
      </c>
      <c r="W114" s="157"/>
      <c r="X114" s="180"/>
      <c r="Y114" s="176" t="s">
        <v>49</v>
      </c>
      <c r="Z114" s="157" t="s">
        <v>31</v>
      </c>
      <c r="AA114" s="181">
        <f>ROUND(1/443052*AB114,2)</f>
        <v>0.39</v>
      </c>
      <c r="AB114" s="159">
        <f>AC14</f>
        <v>173538</v>
      </c>
      <c r="AC114" s="161">
        <v>1</v>
      </c>
      <c r="AD114" s="177">
        <f>AA114*AC114/AB114</f>
        <v>2.2473464025170281E-6</v>
      </c>
      <c r="AE114" s="157">
        <f>648106.2*1.302</f>
        <v>843834.27240000002</v>
      </c>
      <c r="AF114" s="178"/>
      <c r="AG114" s="179">
        <f t="shared" ref="AG114:AG121" si="111">AD114*AE114</f>
        <v>1.8963879163987141</v>
      </c>
      <c r="AH114" s="157"/>
      <c r="AI114" s="180"/>
      <c r="AJ114" s="176" t="s">
        <v>49</v>
      </c>
      <c r="AK114" s="157" t="s">
        <v>31</v>
      </c>
      <c r="AL114" s="181">
        <f>ROUND(1/443052*AM114,2)</f>
        <v>0.44</v>
      </c>
      <c r="AM114" s="159">
        <f>AN14</f>
        <v>195486</v>
      </c>
      <c r="AN114" s="161">
        <v>1</v>
      </c>
      <c r="AO114" s="177">
        <f>AL114*AN114/AM114</f>
        <v>2.2508005688386893E-6</v>
      </c>
      <c r="AP114" s="157">
        <f>648106.2*1.302</f>
        <v>843834.27240000002</v>
      </c>
      <c r="AQ114" s="178"/>
      <c r="AR114" s="179">
        <f t="shared" ref="AR114:AR121" si="112">AO114*AP114</f>
        <v>1.8993026603235015</v>
      </c>
      <c r="AS114" s="157"/>
      <c r="AT114" s="180"/>
      <c r="AU114" s="176" t="s">
        <v>49</v>
      </c>
      <c r="AV114" s="157" t="s">
        <v>31</v>
      </c>
      <c r="AW114" s="181">
        <f>ROUND(1/443052*AX114,2)-0.01</f>
        <v>0.04</v>
      </c>
      <c r="AX114" s="159">
        <f>AY14</f>
        <v>21018</v>
      </c>
      <c r="AY114" s="161">
        <v>1</v>
      </c>
      <c r="AZ114" s="177">
        <f>AW114*AY114/AX114</f>
        <v>1.9031306499191171E-6</v>
      </c>
      <c r="BA114" s="157">
        <f>648106.2*1.302</f>
        <v>843834.27240000002</v>
      </c>
      <c r="BB114" s="178"/>
      <c r="BC114" s="179">
        <f t="shared" ref="BC114:BC121" si="113">AZ114*BA114</f>
        <v>1.6059268672566374</v>
      </c>
      <c r="BD114" s="157"/>
      <c r="BE114" s="182" t="e">
        <f>#REF!+D114+P114+AA114+AL114+AW114</f>
        <v>#REF!</v>
      </c>
      <c r="BF114" s="182" t="e">
        <f>#REF!-'натнорм естеств-научн'!BE114</f>
        <v>#REF!</v>
      </c>
      <c r="BG114" s="248" t="e">
        <f>#REF!*#REF!+F114*K114+V114*Q114+AG114*AB114+AR114*AM114+BC114*AX114</f>
        <v>#REF!</v>
      </c>
      <c r="BH114" s="183" t="e">
        <f>#REF!*#REF!</f>
        <v>#REF!</v>
      </c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84"/>
      <c r="BT114" s="180"/>
      <c r="BU114" s="176" t="s">
        <v>49</v>
      </c>
      <c r="BV114" s="157" t="s">
        <v>31</v>
      </c>
      <c r="BW114" s="181">
        <f>ROUND(1/443052*BX114,2)</f>
        <v>0.06</v>
      </c>
      <c r="BX114" s="159">
        <f>BY14</f>
        <v>25668</v>
      </c>
      <c r="BY114" s="161">
        <v>1</v>
      </c>
      <c r="BZ114" s="177">
        <f>BW114*BY114/BX114</f>
        <v>2.3375409069658717E-6</v>
      </c>
      <c r="CA114" s="157">
        <f>648106.2*1.302</f>
        <v>843834.27240000002</v>
      </c>
      <c r="CB114" s="178"/>
      <c r="CC114" s="179">
        <f t="shared" ref="CC114:CC121" si="114">BZ114*CA114</f>
        <v>1.9724971304347825</v>
      </c>
      <c r="CD114" s="157"/>
    </row>
    <row r="115" spans="1:82">
      <c r="A115" s="813"/>
      <c r="B115" s="813"/>
      <c r="C115" s="176" t="str">
        <f>'расчет по направ'!M110</f>
        <v>Заместитель директора</v>
      </c>
      <c r="D115" s="848" t="s">
        <v>178</v>
      </c>
      <c r="E115" s="848"/>
      <c r="F115" s="159">
        <f>G14</f>
        <v>25668</v>
      </c>
      <c r="G115" s="161">
        <v>1</v>
      </c>
      <c r="H115" s="177">
        <f>'расчет по направ'!R110</f>
        <v>8.3531452804729168E-6</v>
      </c>
      <c r="I115" s="157">
        <f>(483789.6+423158.4)*1.302/2</f>
        <v>590423.14800000004</v>
      </c>
      <c r="J115" s="178"/>
      <c r="K115" s="179">
        <f t="shared" si="109"/>
        <v>4.9318903321981624</v>
      </c>
      <c r="L115" s="157"/>
      <c r="M115" s="180"/>
      <c r="N115" s="176" t="s">
        <v>50</v>
      </c>
      <c r="O115" s="157" t="s">
        <v>31</v>
      </c>
      <c r="P115" s="181">
        <f>ROUND(2/443052*Q115,2)</f>
        <v>0.11</v>
      </c>
      <c r="Q115" s="159">
        <f>R14</f>
        <v>24738</v>
      </c>
      <c r="R115" s="161">
        <v>1</v>
      </c>
      <c r="S115" s="177">
        <f t="shared" ref="S115:S121" si="115">P115*R115/Q115</f>
        <v>4.4466003718974853E-6</v>
      </c>
      <c r="T115" s="157">
        <f>(483789.6+423158.4)*1.302/2</f>
        <v>590423.14800000004</v>
      </c>
      <c r="U115" s="178"/>
      <c r="V115" s="179">
        <f t="shared" si="110"/>
        <v>2.6253757894736842</v>
      </c>
      <c r="W115" s="157"/>
      <c r="X115" s="180"/>
      <c r="Y115" s="176" t="s">
        <v>50</v>
      </c>
      <c r="Z115" s="157" t="s">
        <v>31</v>
      </c>
      <c r="AA115" s="181">
        <f>ROUND(2/443052*AB115,2)</f>
        <v>0.78</v>
      </c>
      <c r="AB115" s="159">
        <f>AC14</f>
        <v>173538</v>
      </c>
      <c r="AC115" s="161">
        <v>1</v>
      </c>
      <c r="AD115" s="177">
        <f t="shared" ref="AD115:AD121" si="116">AA115*AC115/AB115</f>
        <v>4.4946928050340562E-6</v>
      </c>
      <c r="AE115" s="157">
        <f>(483789.6+423158.4)*1.302/2</f>
        <v>590423.14800000004</v>
      </c>
      <c r="AF115" s="178"/>
      <c r="AG115" s="179">
        <f t="shared" si="111"/>
        <v>2.6537706752411578</v>
      </c>
      <c r="AH115" s="157"/>
      <c r="AI115" s="180"/>
      <c r="AJ115" s="176" t="s">
        <v>50</v>
      </c>
      <c r="AK115" s="157" t="s">
        <v>31</v>
      </c>
      <c r="AL115" s="181">
        <f>ROUND(2/443052*AM115,2)+0.01</f>
        <v>0.89</v>
      </c>
      <c r="AM115" s="159">
        <f>AN14</f>
        <v>195486</v>
      </c>
      <c r="AN115" s="161">
        <v>1</v>
      </c>
      <c r="AO115" s="177">
        <f t="shared" ref="AO115:AO121" si="117">AL115*AN115/AM115</f>
        <v>4.5527556960600759E-6</v>
      </c>
      <c r="AP115" s="157">
        <f>(483789.6+423158.4)*1.302/2</f>
        <v>590423.14800000004</v>
      </c>
      <c r="AQ115" s="178"/>
      <c r="AR115" s="179">
        <f t="shared" si="112"/>
        <v>2.6880523501427214</v>
      </c>
      <c r="AS115" s="157"/>
      <c r="AT115" s="180"/>
      <c r="AU115" s="176" t="s">
        <v>50</v>
      </c>
      <c r="AV115" s="157" t="s">
        <v>31</v>
      </c>
      <c r="AW115" s="181">
        <f>ROUND(2/443052*AX115,2)</f>
        <v>0.09</v>
      </c>
      <c r="AX115" s="159">
        <f>AY14</f>
        <v>21018</v>
      </c>
      <c r="AY115" s="161">
        <v>1</v>
      </c>
      <c r="AZ115" s="177">
        <f t="shared" ref="AZ115:AZ121" si="118">AW115*AY115/AX115</f>
        <v>4.2820439623180133E-6</v>
      </c>
      <c r="BA115" s="157">
        <f>(483789.6+423158.4)*1.302/2</f>
        <v>590423.14800000004</v>
      </c>
      <c r="BB115" s="178"/>
      <c r="BC115" s="179">
        <f t="shared" si="113"/>
        <v>2.5282178761061949</v>
      </c>
      <c r="BD115" s="157"/>
      <c r="BE115" s="182" t="e">
        <f>#REF!+E115+P115+AA115+AL115+AW115</f>
        <v>#REF!</v>
      </c>
      <c r="BF115" s="182" t="e">
        <f>#REF!-'натнорм естеств-научн'!BE115</f>
        <v>#REF!</v>
      </c>
      <c r="BG115" s="248" t="e">
        <f>#REF!*#REF!+F115*K115+V115*Q115+AG115*AB115+AR115*AM115+BC115*AX115</f>
        <v>#REF!</v>
      </c>
      <c r="BH115" s="183" t="e">
        <f>#REF!*#REF!</f>
        <v>#REF!</v>
      </c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84"/>
      <c r="BT115" s="180"/>
      <c r="BU115" s="176" t="s">
        <v>50</v>
      </c>
      <c r="BV115" s="157" t="s">
        <v>31</v>
      </c>
      <c r="BW115" s="181">
        <f>ROUND(2/443052*BX115,2)</f>
        <v>0.12</v>
      </c>
      <c r="BX115" s="159">
        <f>BY14</f>
        <v>25668</v>
      </c>
      <c r="BY115" s="161">
        <v>1</v>
      </c>
      <c r="BZ115" s="177">
        <f t="shared" ref="BZ115:BZ121" si="119">BW115*BY115/BX115</f>
        <v>4.6750818139317434E-6</v>
      </c>
      <c r="CA115" s="157">
        <f>(483789.6+423158.4)*1.302/2</f>
        <v>590423.14800000004</v>
      </c>
      <c r="CB115" s="178"/>
      <c r="CC115" s="179">
        <f t="shared" si="114"/>
        <v>2.7602765217391303</v>
      </c>
      <c r="CD115" s="157"/>
    </row>
    <row r="116" spans="1:82">
      <c r="A116" s="813"/>
      <c r="B116" s="813"/>
      <c r="C116" s="176" t="str">
        <f>'расчет по направ'!M111</f>
        <v>Делопроизводитель</v>
      </c>
      <c r="D116" s="848" t="s">
        <v>178</v>
      </c>
      <c r="E116" s="848"/>
      <c r="F116" s="159">
        <f>G14</f>
        <v>25668</v>
      </c>
      <c r="G116" s="161">
        <v>1</v>
      </c>
      <c r="H116" s="177">
        <f>'расчет по направ'!R111</f>
        <v>3.8552978217567305E-6</v>
      </c>
      <c r="I116" s="157">
        <f>172872*1.302</f>
        <v>225079.34400000001</v>
      </c>
      <c r="J116" s="178"/>
      <c r="K116" s="179">
        <f t="shared" si="109"/>
        <v>0.86774790464563389</v>
      </c>
      <c r="L116" s="157"/>
      <c r="M116" s="180"/>
      <c r="N116" s="176" t="s">
        <v>135</v>
      </c>
      <c r="O116" s="157" t="s">
        <v>31</v>
      </c>
      <c r="P116" s="181">
        <f>ROUND(1/443052*Q116,2)</f>
        <v>0.06</v>
      </c>
      <c r="Q116" s="159">
        <f>R14</f>
        <v>24738</v>
      </c>
      <c r="R116" s="161">
        <v>1</v>
      </c>
      <c r="S116" s="177">
        <f t="shared" si="115"/>
        <v>2.4254183846713557E-6</v>
      </c>
      <c r="T116" s="157">
        <f>172872*1.302</f>
        <v>225079.34400000001</v>
      </c>
      <c r="U116" s="178"/>
      <c r="V116" s="179">
        <f t="shared" si="110"/>
        <v>0.54591157894736841</v>
      </c>
      <c r="W116" s="157"/>
      <c r="X116" s="180"/>
      <c r="Y116" s="176" t="s">
        <v>135</v>
      </c>
      <c r="Z116" s="157" t="s">
        <v>31</v>
      </c>
      <c r="AA116" s="181">
        <f>ROUND(1/443052*AB116,2)</f>
        <v>0.39</v>
      </c>
      <c r="AB116" s="159">
        <f>AC14</f>
        <v>173538</v>
      </c>
      <c r="AC116" s="161">
        <v>1</v>
      </c>
      <c r="AD116" s="177">
        <f t="shared" si="116"/>
        <v>2.2473464025170281E-6</v>
      </c>
      <c r="AE116" s="157">
        <f>172872*1.302</f>
        <v>225079.34400000001</v>
      </c>
      <c r="AF116" s="178"/>
      <c r="AG116" s="179">
        <f t="shared" si="111"/>
        <v>0.50583125401929263</v>
      </c>
      <c r="AH116" s="157"/>
      <c r="AI116" s="180"/>
      <c r="AJ116" s="176" t="s">
        <v>135</v>
      </c>
      <c r="AK116" s="157" t="s">
        <v>31</v>
      </c>
      <c r="AL116" s="181">
        <f>ROUND(1/443052*AM116,2)</f>
        <v>0.44</v>
      </c>
      <c r="AM116" s="159">
        <f>AN14</f>
        <v>195486</v>
      </c>
      <c r="AN116" s="161">
        <v>1</v>
      </c>
      <c r="AO116" s="177">
        <f t="shared" si="117"/>
        <v>2.2508005688386893E-6</v>
      </c>
      <c r="AP116" s="157">
        <f>172872*1.302</f>
        <v>225079.34400000001</v>
      </c>
      <c r="AQ116" s="178"/>
      <c r="AR116" s="179">
        <f t="shared" si="112"/>
        <v>0.50660871550903908</v>
      </c>
      <c r="AS116" s="157"/>
      <c r="AT116" s="180"/>
      <c r="AU116" s="176" t="s">
        <v>135</v>
      </c>
      <c r="AV116" s="157" t="s">
        <v>31</v>
      </c>
      <c r="AW116" s="181">
        <f>ROUND(1/443052*AX116,2)-0.01</f>
        <v>0.04</v>
      </c>
      <c r="AX116" s="159">
        <f>AY14</f>
        <v>21018</v>
      </c>
      <c r="AY116" s="161">
        <v>1</v>
      </c>
      <c r="AZ116" s="177">
        <f t="shared" si="118"/>
        <v>1.9031306499191171E-6</v>
      </c>
      <c r="BA116" s="157">
        <f>172872*1.302</f>
        <v>225079.34400000001</v>
      </c>
      <c r="BB116" s="178"/>
      <c r="BC116" s="179">
        <f t="shared" si="113"/>
        <v>0.42835539823008856</v>
      </c>
      <c r="BD116" s="157"/>
      <c r="BE116" s="182" t="e">
        <f>#REF!+E116+P116+AA116+AL116+AW116</f>
        <v>#REF!</v>
      </c>
      <c r="BF116" s="182" t="e">
        <f>#REF!-'натнорм естеств-научн'!BE116</f>
        <v>#REF!</v>
      </c>
      <c r="BG116" s="248" t="e">
        <f>#REF!*#REF!+F116*K116+V116*Q116+AG116*AB116+AR116*AM116+BC116*AX116</f>
        <v>#REF!</v>
      </c>
      <c r="BH116" s="183" t="e">
        <f>#REF!*#REF!</f>
        <v>#REF!</v>
      </c>
      <c r="BI116" s="148"/>
      <c r="BJ116" s="148"/>
      <c r="BK116" s="148"/>
      <c r="BL116" s="148"/>
      <c r="BM116" s="148"/>
      <c r="BN116" s="148"/>
      <c r="BO116" s="148"/>
      <c r="BP116" s="148"/>
      <c r="BQ116" s="148"/>
      <c r="BR116" s="148"/>
      <c r="BS116" s="184"/>
      <c r="BT116" s="180"/>
      <c r="BU116" s="176" t="s">
        <v>135</v>
      </c>
      <c r="BV116" s="157" t="s">
        <v>31</v>
      </c>
      <c r="BW116" s="181">
        <f>ROUND(1/443052*BX116,2)</f>
        <v>0.06</v>
      </c>
      <c r="BX116" s="159">
        <f>BY14</f>
        <v>25668</v>
      </c>
      <c r="BY116" s="161">
        <v>1</v>
      </c>
      <c r="BZ116" s="177">
        <f t="shared" si="119"/>
        <v>2.3375409069658717E-6</v>
      </c>
      <c r="CA116" s="157">
        <f>172872*1.302</f>
        <v>225079.34400000001</v>
      </c>
      <c r="CB116" s="178"/>
      <c r="CC116" s="179">
        <f t="shared" si="114"/>
        <v>0.52613217391304345</v>
      </c>
      <c r="CD116" s="157"/>
    </row>
    <row r="117" spans="1:82" ht="24">
      <c r="A117" s="813"/>
      <c r="B117" s="813"/>
      <c r="C117" s="176" t="str">
        <f>'расчет по направ'!M112</f>
        <v>Рабочий по обслуживанию и ремонту зданий</v>
      </c>
      <c r="D117" s="848" t="s">
        <v>178</v>
      </c>
      <c r="E117" s="848"/>
      <c r="F117" s="159">
        <f>G14</f>
        <v>25668</v>
      </c>
      <c r="G117" s="161">
        <v>1</v>
      </c>
      <c r="H117" s="177">
        <f>'расчет по направ'!R112</f>
        <v>6.4254963695945515E-6</v>
      </c>
      <c r="I117" s="157">
        <f>314720*1.302/1.5</f>
        <v>273176.96000000002</v>
      </c>
      <c r="J117" s="178"/>
      <c r="K117" s="179">
        <f t="shared" si="109"/>
        <v>1.755297564736876</v>
      </c>
      <c r="L117" s="157"/>
      <c r="M117" s="180"/>
      <c r="N117" s="176" t="s">
        <v>51</v>
      </c>
      <c r="O117" s="157" t="s">
        <v>31</v>
      </c>
      <c r="P117" s="181">
        <f>ROUND(1.5/443052*Q117,2)</f>
        <v>0.08</v>
      </c>
      <c r="Q117" s="159">
        <f>R14</f>
        <v>24738</v>
      </c>
      <c r="R117" s="161">
        <v>1</v>
      </c>
      <c r="S117" s="177">
        <f t="shared" si="115"/>
        <v>3.2338911795618077E-6</v>
      </c>
      <c r="T117" s="157">
        <f>314720*1.302/1.5</f>
        <v>273176.96000000002</v>
      </c>
      <c r="U117" s="178"/>
      <c r="V117" s="179">
        <f t="shared" si="110"/>
        <v>0.88342456140350878</v>
      </c>
      <c r="W117" s="157"/>
      <c r="X117" s="180"/>
      <c r="Y117" s="176" t="s">
        <v>51</v>
      </c>
      <c r="Z117" s="157" t="s">
        <v>31</v>
      </c>
      <c r="AA117" s="181">
        <f>ROUND(1.5/443052*AB117,2)</f>
        <v>0.59</v>
      </c>
      <c r="AB117" s="159">
        <f>AC14</f>
        <v>173538</v>
      </c>
      <c r="AC117" s="161">
        <v>1</v>
      </c>
      <c r="AD117" s="177">
        <f t="shared" si="116"/>
        <v>3.3998317371411448E-6</v>
      </c>
      <c r="AE117" s="157">
        <f>314720*1.302/1.5</f>
        <v>273176.96000000002</v>
      </c>
      <c r="AF117" s="178"/>
      <c r="AG117" s="179">
        <f t="shared" si="111"/>
        <v>0.92875569846373707</v>
      </c>
      <c r="AH117" s="157"/>
      <c r="AI117" s="180"/>
      <c r="AJ117" s="176" t="s">
        <v>51</v>
      </c>
      <c r="AK117" s="157" t="s">
        <v>31</v>
      </c>
      <c r="AL117" s="181">
        <f>ROUND(1.5/443052*AM117,2)</f>
        <v>0.66</v>
      </c>
      <c r="AM117" s="159">
        <f>AN14</f>
        <v>195486</v>
      </c>
      <c r="AN117" s="161">
        <v>1</v>
      </c>
      <c r="AO117" s="177">
        <f t="shared" si="117"/>
        <v>3.3762008532580342E-6</v>
      </c>
      <c r="AP117" s="157">
        <f>314720*1.302/1.5</f>
        <v>273176.96000000002</v>
      </c>
      <c r="AQ117" s="178"/>
      <c r="AR117" s="179">
        <f t="shared" si="112"/>
        <v>0.92230028544243592</v>
      </c>
      <c r="AS117" s="157"/>
      <c r="AT117" s="180"/>
      <c r="AU117" s="176" t="s">
        <v>51</v>
      </c>
      <c r="AV117" s="157" t="s">
        <v>31</v>
      </c>
      <c r="AW117" s="181">
        <f>ROUND(1.5/443052*AX117,2)</f>
        <v>7.0000000000000007E-2</v>
      </c>
      <c r="AX117" s="159">
        <f>AY14</f>
        <v>21018</v>
      </c>
      <c r="AY117" s="161">
        <v>1</v>
      </c>
      <c r="AZ117" s="177">
        <f t="shared" si="118"/>
        <v>3.3304786373584551E-6</v>
      </c>
      <c r="BA117" s="157">
        <f>314720*1.302/1.5</f>
        <v>273176.96000000002</v>
      </c>
      <c r="BB117" s="178"/>
      <c r="BC117" s="179">
        <f t="shared" si="113"/>
        <v>0.9098100294985253</v>
      </c>
      <c r="BD117" s="157"/>
      <c r="BE117" s="182" t="e">
        <f>#REF!+E117+P117+AA117+AL117+AW117</f>
        <v>#REF!</v>
      </c>
      <c r="BF117" s="182" t="e">
        <f>#REF!-'натнорм естеств-научн'!BE117</f>
        <v>#REF!</v>
      </c>
      <c r="BG117" s="248" t="e">
        <f>#REF!*#REF!+F117*K117+V117*Q117+AG117*AB117+AR117*AM117+BC117*AX117</f>
        <v>#REF!</v>
      </c>
      <c r="BH117" s="183" t="e">
        <f>#REF!*#REF!</f>
        <v>#REF!</v>
      </c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84"/>
      <c r="BT117" s="180"/>
      <c r="BU117" s="176" t="s">
        <v>51</v>
      </c>
      <c r="BV117" s="157" t="s">
        <v>31</v>
      </c>
      <c r="BW117" s="181">
        <f>ROUND(1.5/443052*BX117,2)</f>
        <v>0.09</v>
      </c>
      <c r="BX117" s="159">
        <f>BY14</f>
        <v>25668</v>
      </c>
      <c r="BY117" s="161">
        <v>1</v>
      </c>
      <c r="BZ117" s="177">
        <f t="shared" si="119"/>
        <v>3.5063113604488075E-6</v>
      </c>
      <c r="CA117" s="157">
        <f>314720*1.302/1.5</f>
        <v>273176.96000000002</v>
      </c>
      <c r="CB117" s="178"/>
      <c r="CC117" s="179">
        <f t="shared" si="114"/>
        <v>0.95784347826086957</v>
      </c>
      <c r="CD117" s="157"/>
    </row>
    <row r="118" spans="1:82">
      <c r="A118" s="813"/>
      <c r="B118" s="813"/>
      <c r="C118" s="176" t="str">
        <f>'расчет по направ'!M113</f>
        <v>Гардеробщик</v>
      </c>
      <c r="D118" s="848" t="s">
        <v>178</v>
      </c>
      <c r="E118" s="848"/>
      <c r="F118" s="159">
        <f>G14</f>
        <v>25668</v>
      </c>
      <c r="G118" s="161">
        <v>1</v>
      </c>
      <c r="H118" s="177">
        <f>'расчет по направ'!R113</f>
        <v>6.4254963695945515E-6</v>
      </c>
      <c r="I118" s="157">
        <f>173124*1.302/1.5</f>
        <v>150271.63200000001</v>
      </c>
      <c r="J118" s="178"/>
      <c r="K118" s="179">
        <f t="shared" si="109"/>
        <v>0.96556982586904849</v>
      </c>
      <c r="L118" s="157"/>
      <c r="M118" s="180"/>
      <c r="N118" s="176" t="s">
        <v>102</v>
      </c>
      <c r="O118" s="157" t="s">
        <v>31</v>
      </c>
      <c r="P118" s="181">
        <f>ROUND(1.5/443052*Q118,2)</f>
        <v>0.08</v>
      </c>
      <c r="Q118" s="159">
        <f>R14</f>
        <v>24738</v>
      </c>
      <c r="R118" s="161">
        <v>1</v>
      </c>
      <c r="S118" s="177">
        <f t="shared" si="115"/>
        <v>3.2338911795618077E-6</v>
      </c>
      <c r="T118" s="157">
        <f>173124*1.302/1.5</f>
        <v>150271.63200000001</v>
      </c>
      <c r="U118" s="178"/>
      <c r="V118" s="179">
        <f t="shared" si="110"/>
        <v>0.48596210526315792</v>
      </c>
      <c r="W118" s="157"/>
      <c r="X118" s="180"/>
      <c r="Y118" s="176" t="s">
        <v>102</v>
      </c>
      <c r="Z118" s="157" t="s">
        <v>31</v>
      </c>
      <c r="AA118" s="181">
        <f>ROUND(1.5/443052*AB118,2)</f>
        <v>0.59</v>
      </c>
      <c r="AB118" s="159">
        <f>AC14</f>
        <v>173538</v>
      </c>
      <c r="AC118" s="161">
        <v>1</v>
      </c>
      <c r="AD118" s="177">
        <f t="shared" si="116"/>
        <v>3.3998317371411448E-6</v>
      </c>
      <c r="AE118" s="157">
        <f>173124*1.302/1.5</f>
        <v>150271.63200000001</v>
      </c>
      <c r="AF118" s="178"/>
      <c r="AG118" s="179">
        <f t="shared" si="111"/>
        <v>0.51089826366559488</v>
      </c>
      <c r="AH118" s="157"/>
      <c r="AI118" s="180"/>
      <c r="AJ118" s="176" t="s">
        <v>102</v>
      </c>
      <c r="AK118" s="157" t="s">
        <v>31</v>
      </c>
      <c r="AL118" s="181">
        <f>ROUND(1.5/443052*AM118,2)</f>
        <v>0.66</v>
      </c>
      <c r="AM118" s="159">
        <f>AN14</f>
        <v>195486</v>
      </c>
      <c r="AN118" s="161">
        <v>1</v>
      </c>
      <c r="AO118" s="177">
        <f t="shared" si="117"/>
        <v>3.3762008532580342E-6</v>
      </c>
      <c r="AP118" s="157">
        <f>173124*1.302/1.5</f>
        <v>150271.63200000001</v>
      </c>
      <c r="AQ118" s="178"/>
      <c r="AR118" s="179">
        <f t="shared" si="112"/>
        <v>0.50734721217887735</v>
      </c>
      <c r="AS118" s="157"/>
      <c r="AT118" s="180"/>
      <c r="AU118" s="176" t="s">
        <v>102</v>
      </c>
      <c r="AV118" s="157" t="s">
        <v>31</v>
      </c>
      <c r="AW118" s="181">
        <f>ROUND(1.5/443052*AX118,2)</f>
        <v>7.0000000000000007E-2</v>
      </c>
      <c r="AX118" s="159">
        <f>AY14</f>
        <v>21018</v>
      </c>
      <c r="AY118" s="161">
        <v>1</v>
      </c>
      <c r="AZ118" s="177">
        <f t="shared" si="118"/>
        <v>3.3304786373584551E-6</v>
      </c>
      <c r="BA118" s="157">
        <f>173124*1.302/1.5</f>
        <v>150271.63200000001</v>
      </c>
      <c r="BB118" s="178"/>
      <c r="BC118" s="179">
        <f t="shared" si="113"/>
        <v>0.50047646017699121</v>
      </c>
      <c r="BD118" s="157"/>
      <c r="BE118" s="182" t="e">
        <f>#REF!+E118+P118+AA118+AL118+AW118</f>
        <v>#REF!</v>
      </c>
      <c r="BF118" s="182" t="e">
        <f>#REF!-'натнорм естеств-научн'!BE118</f>
        <v>#REF!</v>
      </c>
      <c r="BG118" s="248" t="e">
        <f>#REF!*#REF!+F118*K118+V118*Q118+AG118*AB118+AR118*AM118+BC118*AX118</f>
        <v>#REF!</v>
      </c>
      <c r="BH118" s="183" t="e">
        <f>#REF!*#REF!</f>
        <v>#REF!</v>
      </c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84"/>
      <c r="BT118" s="180"/>
      <c r="BU118" s="176" t="s">
        <v>102</v>
      </c>
      <c r="BV118" s="157" t="s">
        <v>31</v>
      </c>
      <c r="BW118" s="181">
        <f>ROUND(1.5/443052*BX118,2)</f>
        <v>0.09</v>
      </c>
      <c r="BX118" s="159">
        <f>BY14</f>
        <v>25668</v>
      </c>
      <c r="BY118" s="161">
        <v>1</v>
      </c>
      <c r="BZ118" s="177">
        <f t="shared" si="119"/>
        <v>3.5063113604488075E-6</v>
      </c>
      <c r="CA118" s="157">
        <f>173124*1.302/1.5</f>
        <v>150271.63200000001</v>
      </c>
      <c r="CB118" s="178"/>
      <c r="CC118" s="179">
        <f t="shared" si="114"/>
        <v>0.52689913043478265</v>
      </c>
      <c r="CD118" s="157"/>
    </row>
    <row r="119" spans="1:82">
      <c r="A119" s="813"/>
      <c r="B119" s="813"/>
      <c r="C119" s="176" t="str">
        <f>'расчет по направ'!M114</f>
        <v>Строж</v>
      </c>
      <c r="D119" s="848" t="s">
        <v>178</v>
      </c>
      <c r="E119" s="848"/>
      <c r="F119" s="159">
        <f>G14</f>
        <v>25668</v>
      </c>
      <c r="G119" s="161">
        <v>1</v>
      </c>
      <c r="H119" s="177">
        <f>'расчет по направ'!R114</f>
        <v>1.2208443102229647E-5</v>
      </c>
      <c r="I119" s="157">
        <f>518000*1.302/3</f>
        <v>224812</v>
      </c>
      <c r="J119" s="178"/>
      <c r="K119" s="179">
        <f t="shared" si="109"/>
        <v>2.7446045106984513</v>
      </c>
      <c r="L119" s="157"/>
      <c r="M119" s="180"/>
      <c r="N119" s="176" t="s">
        <v>103</v>
      </c>
      <c r="O119" s="157" t="s">
        <v>31</v>
      </c>
      <c r="P119" s="181">
        <f>ROUND(3/443052*Q119,2)</f>
        <v>0.17</v>
      </c>
      <c r="Q119" s="159">
        <f>R14</f>
        <v>24738</v>
      </c>
      <c r="R119" s="161">
        <v>1</v>
      </c>
      <c r="S119" s="177">
        <f t="shared" si="115"/>
        <v>6.8720187565688422E-6</v>
      </c>
      <c r="T119" s="157">
        <f>518000*1.302/3</f>
        <v>224812</v>
      </c>
      <c r="U119" s="178"/>
      <c r="V119" s="179">
        <f t="shared" si="110"/>
        <v>1.5449122807017546</v>
      </c>
      <c r="W119" s="157"/>
      <c r="X119" s="180"/>
      <c r="Y119" s="176" t="s">
        <v>103</v>
      </c>
      <c r="Z119" s="157" t="s">
        <v>31</v>
      </c>
      <c r="AA119" s="181">
        <f>ROUND(3/443052*AB119,2)</f>
        <v>1.18</v>
      </c>
      <c r="AB119" s="159">
        <f>AC14</f>
        <v>173538</v>
      </c>
      <c r="AC119" s="161">
        <v>1</v>
      </c>
      <c r="AD119" s="177">
        <f t="shared" si="116"/>
        <v>6.7996634742822896E-6</v>
      </c>
      <c r="AE119" s="157">
        <f>518000*1.302/3</f>
        <v>224812</v>
      </c>
      <c r="AF119" s="178"/>
      <c r="AG119" s="179">
        <f t="shared" si="111"/>
        <v>1.52864594498035</v>
      </c>
      <c r="AH119" s="157"/>
      <c r="AI119" s="180"/>
      <c r="AJ119" s="176" t="s">
        <v>103</v>
      </c>
      <c r="AK119" s="157" t="s">
        <v>31</v>
      </c>
      <c r="AL119" s="181">
        <f>ROUND(3/443052*AM119,2)</f>
        <v>1.32</v>
      </c>
      <c r="AM119" s="159">
        <f>AN14</f>
        <v>195486</v>
      </c>
      <c r="AN119" s="161">
        <v>1</v>
      </c>
      <c r="AO119" s="177">
        <f t="shared" si="117"/>
        <v>6.7524017065160684E-6</v>
      </c>
      <c r="AP119" s="157">
        <f>518000*1.302/3</f>
        <v>224812</v>
      </c>
      <c r="AQ119" s="178"/>
      <c r="AR119" s="179">
        <f t="shared" si="112"/>
        <v>1.5180209324452905</v>
      </c>
      <c r="AS119" s="157"/>
      <c r="AT119" s="180"/>
      <c r="AU119" s="176" t="s">
        <v>103</v>
      </c>
      <c r="AV119" s="157" t="s">
        <v>31</v>
      </c>
      <c r="AW119" s="181">
        <f>ROUND(3/443052*AX119,2)</f>
        <v>0.14000000000000001</v>
      </c>
      <c r="AX119" s="159">
        <f>AY14</f>
        <v>21018</v>
      </c>
      <c r="AY119" s="161">
        <v>1</v>
      </c>
      <c r="AZ119" s="177">
        <f t="shared" si="118"/>
        <v>6.6609572747169101E-6</v>
      </c>
      <c r="BA119" s="157">
        <f>518000*1.302/3</f>
        <v>224812</v>
      </c>
      <c r="BB119" s="178"/>
      <c r="BC119" s="179">
        <f t="shared" si="113"/>
        <v>1.497463126843658</v>
      </c>
      <c r="BD119" s="157"/>
      <c r="BE119" s="182" t="e">
        <f>#REF!+E119+P119+AA119+AL119+AW119</f>
        <v>#REF!</v>
      </c>
      <c r="BF119" s="182" t="e">
        <f>#REF!-'натнорм естеств-научн'!BE119</f>
        <v>#REF!</v>
      </c>
      <c r="BG119" s="248" t="e">
        <f>#REF!*#REF!+F119*K119+V119*Q119+AG119*AB119+AR119*AM119+BC119*AX119</f>
        <v>#REF!</v>
      </c>
      <c r="BH119" s="183" t="e">
        <f>#REF!*#REF!</f>
        <v>#REF!</v>
      </c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84"/>
      <c r="BT119" s="180"/>
      <c r="BU119" s="176" t="s">
        <v>103</v>
      </c>
      <c r="BV119" s="157" t="s">
        <v>31</v>
      </c>
      <c r="BW119" s="181">
        <f>ROUND(3/443052*BX119,2)</f>
        <v>0.17</v>
      </c>
      <c r="BX119" s="159">
        <f>BY14</f>
        <v>25668</v>
      </c>
      <c r="BY119" s="161">
        <v>1</v>
      </c>
      <c r="BZ119" s="177">
        <f t="shared" si="119"/>
        <v>6.6230325697366373E-6</v>
      </c>
      <c r="CA119" s="157">
        <f>518000*1.302/3</f>
        <v>224812</v>
      </c>
      <c r="CB119" s="178"/>
      <c r="CC119" s="179">
        <f t="shared" si="114"/>
        <v>1.4889371980676329</v>
      </c>
      <c r="CD119" s="157"/>
    </row>
    <row r="120" spans="1:82">
      <c r="A120" s="813"/>
      <c r="B120" s="813"/>
      <c r="C120" s="176" t="str">
        <f>'расчет по направ'!M115</f>
        <v>Дворник</v>
      </c>
      <c r="D120" s="848" t="s">
        <v>178</v>
      </c>
      <c r="E120" s="848"/>
      <c r="F120" s="159">
        <f>G14</f>
        <v>25668</v>
      </c>
      <c r="G120" s="161">
        <v>1</v>
      </c>
      <c r="H120" s="177">
        <f>'расчет по направ'!R115</f>
        <v>3.8552978217567305E-6</v>
      </c>
      <c r="I120" s="157">
        <f>115416*1.302</f>
        <v>150271.63200000001</v>
      </c>
      <c r="J120" s="178"/>
      <c r="K120" s="179">
        <f t="shared" si="109"/>
        <v>0.57934189552142901</v>
      </c>
      <c r="L120" s="157"/>
      <c r="M120" s="180"/>
      <c r="N120" s="176" t="s">
        <v>104</v>
      </c>
      <c r="O120" s="157" t="s">
        <v>31</v>
      </c>
      <c r="P120" s="181">
        <f>ROUND(1/443052*Q120,2)</f>
        <v>0.06</v>
      </c>
      <c r="Q120" s="159">
        <f>R14</f>
        <v>24738</v>
      </c>
      <c r="R120" s="161">
        <v>1</v>
      </c>
      <c r="S120" s="177">
        <f t="shared" si="115"/>
        <v>2.4254183846713557E-6</v>
      </c>
      <c r="T120" s="157">
        <f>115416*1.302</f>
        <v>150271.63200000001</v>
      </c>
      <c r="U120" s="178"/>
      <c r="V120" s="179">
        <f t="shared" si="110"/>
        <v>0.36447157894736842</v>
      </c>
      <c r="W120" s="157"/>
      <c r="X120" s="180"/>
      <c r="Y120" s="176" t="s">
        <v>104</v>
      </c>
      <c r="Z120" s="157" t="s">
        <v>31</v>
      </c>
      <c r="AA120" s="181">
        <f>ROUND(1/443052*AB120,2)</f>
        <v>0.39</v>
      </c>
      <c r="AB120" s="159">
        <f>AC14</f>
        <v>173538</v>
      </c>
      <c r="AC120" s="161">
        <v>1</v>
      </c>
      <c r="AD120" s="177">
        <f t="shared" si="116"/>
        <v>2.2473464025170281E-6</v>
      </c>
      <c r="AE120" s="157">
        <f>115416*1.302</f>
        <v>150271.63200000001</v>
      </c>
      <c r="AF120" s="178"/>
      <c r="AG120" s="179">
        <f t="shared" si="111"/>
        <v>0.33771241157556275</v>
      </c>
      <c r="AH120" s="157"/>
      <c r="AI120" s="180"/>
      <c r="AJ120" s="176" t="s">
        <v>104</v>
      </c>
      <c r="AK120" s="157" t="s">
        <v>31</v>
      </c>
      <c r="AL120" s="181">
        <f>ROUND(1/443052*AM120,2)</f>
        <v>0.44</v>
      </c>
      <c r="AM120" s="159">
        <f>AN14</f>
        <v>195486</v>
      </c>
      <c r="AN120" s="161">
        <v>1</v>
      </c>
      <c r="AO120" s="177">
        <f t="shared" si="117"/>
        <v>2.2508005688386893E-6</v>
      </c>
      <c r="AP120" s="157">
        <f>115416*1.302</f>
        <v>150271.63200000001</v>
      </c>
      <c r="AQ120" s="178"/>
      <c r="AR120" s="179">
        <f t="shared" si="112"/>
        <v>0.3382314747859182</v>
      </c>
      <c r="AS120" s="157"/>
      <c r="AT120" s="180"/>
      <c r="AU120" s="176" t="s">
        <v>104</v>
      </c>
      <c r="AV120" s="157" t="s">
        <v>31</v>
      </c>
      <c r="AW120" s="181">
        <f>ROUND(1/443052*AX120,2)-0.01</f>
        <v>0.04</v>
      </c>
      <c r="AX120" s="159">
        <f>AY14</f>
        <v>21018</v>
      </c>
      <c r="AY120" s="161">
        <v>1</v>
      </c>
      <c r="AZ120" s="177">
        <f t="shared" si="118"/>
        <v>1.9031306499191171E-6</v>
      </c>
      <c r="BA120" s="157">
        <f>115416*1.302</f>
        <v>150271.63200000001</v>
      </c>
      <c r="BB120" s="178"/>
      <c r="BC120" s="179">
        <f t="shared" si="113"/>
        <v>0.2859865486725664</v>
      </c>
      <c r="BD120" s="157"/>
      <c r="BE120" s="182" t="e">
        <f>#REF!+E120+P120+AA120+AL120+AW120</f>
        <v>#REF!</v>
      </c>
      <c r="BF120" s="182" t="e">
        <f>#REF!-'натнорм естеств-научн'!BE120</f>
        <v>#REF!</v>
      </c>
      <c r="BG120" s="248" t="e">
        <f>#REF!*#REF!+F120*K120+V120*Q120+AG120*AB120+AR120*AM120+BC120*AX120</f>
        <v>#REF!</v>
      </c>
      <c r="BH120" s="183" t="e">
        <f>#REF!*#REF!</f>
        <v>#REF!</v>
      </c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84"/>
      <c r="BT120" s="180"/>
      <c r="BU120" s="176" t="s">
        <v>104</v>
      </c>
      <c r="BV120" s="157" t="s">
        <v>31</v>
      </c>
      <c r="BW120" s="181">
        <f>ROUND(1/443052*BX120,2)</f>
        <v>0.06</v>
      </c>
      <c r="BX120" s="159">
        <f>BY14</f>
        <v>25668</v>
      </c>
      <c r="BY120" s="161">
        <v>1</v>
      </c>
      <c r="BZ120" s="177">
        <f t="shared" si="119"/>
        <v>2.3375409069658717E-6</v>
      </c>
      <c r="CA120" s="157">
        <f>115416*1.302</f>
        <v>150271.63200000001</v>
      </c>
      <c r="CB120" s="178"/>
      <c r="CC120" s="179">
        <f t="shared" si="114"/>
        <v>0.35126608695652173</v>
      </c>
      <c r="CD120" s="157"/>
    </row>
    <row r="121" spans="1:82">
      <c r="A121" s="813"/>
      <c r="B121" s="813"/>
      <c r="C121" s="176" t="str">
        <f>'расчет по направ'!M116</f>
        <v>Уборщик служебных помещений</v>
      </c>
      <c r="D121" s="848" t="s">
        <v>178</v>
      </c>
      <c r="E121" s="848"/>
      <c r="F121" s="159">
        <f>G14</f>
        <v>25668</v>
      </c>
      <c r="G121" s="161">
        <v>1</v>
      </c>
      <c r="H121" s="177">
        <f>'расчет по направ'!R116</f>
        <v>8.3531452804729168E-6</v>
      </c>
      <c r="I121" s="157">
        <f>256480*1.302/2</f>
        <v>166968.48000000001</v>
      </c>
      <c r="J121" s="178"/>
      <c r="K121" s="179">
        <f t="shared" si="109"/>
        <v>1.3947119706997366</v>
      </c>
      <c r="L121" s="157"/>
      <c r="M121" s="180"/>
      <c r="N121" s="176" t="s">
        <v>55</v>
      </c>
      <c r="O121" s="157" t="s">
        <v>31</v>
      </c>
      <c r="P121" s="181">
        <f>ROUND(2/443052*Q121,2)</f>
        <v>0.11</v>
      </c>
      <c r="Q121" s="159">
        <f>R14</f>
        <v>24738</v>
      </c>
      <c r="R121" s="161">
        <v>1</v>
      </c>
      <c r="S121" s="177">
        <f t="shared" si="115"/>
        <v>4.4466003718974853E-6</v>
      </c>
      <c r="T121" s="157">
        <f>256480*1.302/2</f>
        <v>166968.48000000001</v>
      </c>
      <c r="U121" s="178"/>
      <c r="V121" s="179">
        <f t="shared" si="110"/>
        <v>0.7424421052631579</v>
      </c>
      <c r="W121" s="157"/>
      <c r="X121" s="180"/>
      <c r="Y121" s="176" t="s">
        <v>55</v>
      </c>
      <c r="Z121" s="157" t="s">
        <v>31</v>
      </c>
      <c r="AA121" s="181">
        <f>ROUND(2/443052*AB121,2)</f>
        <v>0.78</v>
      </c>
      <c r="AB121" s="159">
        <f>AC14</f>
        <v>173538</v>
      </c>
      <c r="AC121" s="161">
        <v>1</v>
      </c>
      <c r="AD121" s="177">
        <f t="shared" si="116"/>
        <v>4.4946928050340562E-6</v>
      </c>
      <c r="AE121" s="157">
        <f>256480*1.302/2</f>
        <v>166968.48000000001</v>
      </c>
      <c r="AF121" s="178"/>
      <c r="AG121" s="179">
        <f t="shared" si="111"/>
        <v>0.75047202572347271</v>
      </c>
      <c r="AH121" s="157"/>
      <c r="AI121" s="180"/>
      <c r="AJ121" s="176" t="s">
        <v>55</v>
      </c>
      <c r="AK121" s="157" t="s">
        <v>31</v>
      </c>
      <c r="AL121" s="181">
        <f>ROUND(2/443052*AM121,2)</f>
        <v>0.88</v>
      </c>
      <c r="AM121" s="159">
        <f>AN14</f>
        <v>195486</v>
      </c>
      <c r="AN121" s="161">
        <v>1</v>
      </c>
      <c r="AO121" s="177">
        <f t="shared" si="117"/>
        <v>4.5016011376773786E-6</v>
      </c>
      <c r="AP121" s="157">
        <f>256480*1.302/2</f>
        <v>166968.48000000001</v>
      </c>
      <c r="AQ121" s="178"/>
      <c r="AR121" s="179">
        <f t="shared" si="112"/>
        <v>0.75162549952426272</v>
      </c>
      <c r="AS121" s="157"/>
      <c r="AT121" s="180"/>
      <c r="AU121" s="176" t="s">
        <v>55</v>
      </c>
      <c r="AV121" s="157" t="s">
        <v>31</v>
      </c>
      <c r="AW121" s="181">
        <f>ROUND(2/443052*AX121,2)+0.01</f>
        <v>9.9999999999999992E-2</v>
      </c>
      <c r="AX121" s="159">
        <f>AY14</f>
        <v>21018</v>
      </c>
      <c r="AY121" s="161">
        <v>1</v>
      </c>
      <c r="AZ121" s="177">
        <f t="shared" si="118"/>
        <v>4.757826624797792E-6</v>
      </c>
      <c r="BA121" s="157">
        <f>256480*1.302/2</f>
        <v>166968.48000000001</v>
      </c>
      <c r="BB121" s="178"/>
      <c r="BC121" s="179">
        <f t="shared" si="113"/>
        <v>0.79440707964601764</v>
      </c>
      <c r="BD121" s="157"/>
      <c r="BE121" s="182" t="e">
        <f>#REF!+E121+P121+AA121+AL121+AW121</f>
        <v>#REF!</v>
      </c>
      <c r="BF121" s="182" t="e">
        <f>#REF!-'натнорм естеств-научн'!BE121</f>
        <v>#REF!</v>
      </c>
      <c r="BG121" s="248" t="e">
        <f>#REF!*#REF!+F121*K121+V121*Q121+AG121*AB121+AR121*AM121+BC121*AX121</f>
        <v>#REF!</v>
      </c>
      <c r="BH121" s="183" t="e">
        <f>#REF!*#REF!</f>
        <v>#REF!</v>
      </c>
      <c r="BI121" s="148"/>
      <c r="BJ121" s="148"/>
      <c r="BK121" s="148"/>
      <c r="BL121" s="148"/>
      <c r="BM121" s="148"/>
      <c r="BN121" s="148"/>
      <c r="BO121" s="148"/>
      <c r="BP121" s="148"/>
      <c r="BQ121" s="148"/>
      <c r="BR121" s="148"/>
      <c r="BS121" s="184"/>
      <c r="BT121" s="180"/>
      <c r="BU121" s="176" t="s">
        <v>55</v>
      </c>
      <c r="BV121" s="157" t="s">
        <v>31</v>
      </c>
      <c r="BW121" s="181">
        <f>ROUND(2/443052*BX121,2)</f>
        <v>0.12</v>
      </c>
      <c r="BX121" s="159">
        <f>BY14</f>
        <v>25668</v>
      </c>
      <c r="BY121" s="161">
        <v>1</v>
      </c>
      <c r="BZ121" s="177">
        <f t="shared" si="119"/>
        <v>4.6750818139317434E-6</v>
      </c>
      <c r="CA121" s="157">
        <f>256480*1.302/2</f>
        <v>166968.48000000001</v>
      </c>
      <c r="CB121" s="178"/>
      <c r="CC121" s="179">
        <f t="shared" si="114"/>
        <v>0.78059130434782609</v>
      </c>
      <c r="CD121" s="157"/>
    </row>
    <row r="122" spans="1:82" ht="15" hidden="1" customHeight="1">
      <c r="A122" s="813"/>
      <c r="B122" s="813"/>
      <c r="C122" s="845"/>
      <c r="D122" s="845"/>
      <c r="E122" s="845"/>
      <c r="F122" s="845"/>
      <c r="G122" s="845"/>
      <c r="H122" s="845"/>
      <c r="I122" s="845"/>
      <c r="J122" s="845"/>
      <c r="K122" s="329">
        <f>SUM(K114:K121)</f>
        <v>16.492396436676735</v>
      </c>
      <c r="L122" s="157"/>
      <c r="M122" s="845" t="s">
        <v>26</v>
      </c>
      <c r="N122" s="845"/>
      <c r="O122" s="845"/>
      <c r="P122" s="845"/>
      <c r="Q122" s="845"/>
      <c r="R122" s="845"/>
      <c r="S122" s="845"/>
      <c r="T122" s="845"/>
      <c r="U122" s="845"/>
      <c r="V122" s="329">
        <f>SUM(V114:V121)</f>
        <v>9.239151157894737</v>
      </c>
      <c r="W122" s="157"/>
      <c r="X122" s="845" t="s">
        <v>26</v>
      </c>
      <c r="Y122" s="845"/>
      <c r="Z122" s="845"/>
      <c r="AA122" s="845"/>
      <c r="AB122" s="845"/>
      <c r="AC122" s="845"/>
      <c r="AD122" s="845"/>
      <c r="AE122" s="845"/>
      <c r="AF122" s="845"/>
      <c r="AG122" s="329">
        <f>SUM(AG114:AG121)</f>
        <v>9.1124741900678838</v>
      </c>
      <c r="AH122" s="157"/>
      <c r="AI122" s="845" t="s">
        <v>26</v>
      </c>
      <c r="AJ122" s="845"/>
      <c r="AK122" s="845"/>
      <c r="AL122" s="845"/>
      <c r="AM122" s="845"/>
      <c r="AN122" s="845"/>
      <c r="AO122" s="845"/>
      <c r="AP122" s="845"/>
      <c r="AQ122" s="845"/>
      <c r="AR122" s="329">
        <f>SUM(AR114:AR121)</f>
        <v>9.1314891303520458</v>
      </c>
      <c r="AS122" s="157"/>
      <c r="AT122" s="845" t="s">
        <v>26</v>
      </c>
      <c r="AU122" s="845"/>
      <c r="AV122" s="845"/>
      <c r="AW122" s="845"/>
      <c r="AX122" s="845"/>
      <c r="AY122" s="845"/>
      <c r="AZ122" s="845"/>
      <c r="BA122" s="845"/>
      <c r="BB122" s="845"/>
      <c r="BC122" s="329">
        <f>SUM(BC114:BC121)</f>
        <v>8.5506433864306803</v>
      </c>
      <c r="BD122" s="157"/>
      <c r="BE122" s="182" t="e">
        <f>#REF!+E122+P122+AA122+AL122+AW122</f>
        <v>#REF!</v>
      </c>
      <c r="BF122" s="182" t="e">
        <f>#REF!-'натнорм естеств-научн'!BE122</f>
        <v>#REF!</v>
      </c>
      <c r="BG122" s="248" t="e">
        <f>BC122*AX121+AR122*AM121+AG122*AB121+V122*Q121+K122*F121+#REF!*#REF!</f>
        <v>#REF!</v>
      </c>
      <c r="BH122" s="183" t="e">
        <f>#REF!*#REF!</f>
        <v>#REF!</v>
      </c>
      <c r="BI122" s="148"/>
      <c r="BJ122" s="148"/>
      <c r="BK122" s="148"/>
      <c r="BL122" s="148"/>
      <c r="BM122" s="148"/>
      <c r="BN122" s="148"/>
      <c r="BO122" s="148"/>
      <c r="BP122" s="148"/>
      <c r="BQ122" s="148"/>
      <c r="BR122" s="148"/>
      <c r="BS122" s="184"/>
      <c r="BT122" s="845" t="s">
        <v>26</v>
      </c>
      <c r="BU122" s="845"/>
      <c r="BV122" s="845"/>
      <c r="BW122" s="845"/>
      <c r="BX122" s="845"/>
      <c r="BY122" s="845"/>
      <c r="BZ122" s="845"/>
      <c r="CA122" s="845"/>
      <c r="CB122" s="845"/>
      <c r="CC122" s="329">
        <f>SUM(CC114:CC121)</f>
        <v>9.3644430241545891</v>
      </c>
      <c r="CD122" s="157"/>
    </row>
    <row r="123" spans="1:82" ht="15" customHeight="1">
      <c r="A123" s="813"/>
      <c r="B123" s="813"/>
      <c r="C123" s="847" t="s">
        <v>66</v>
      </c>
      <c r="D123" s="847"/>
      <c r="E123" s="847"/>
      <c r="F123" s="847"/>
      <c r="G123" s="847"/>
      <c r="H123" s="847"/>
      <c r="I123" s="847"/>
      <c r="J123" s="847"/>
      <c r="K123" s="847"/>
      <c r="L123" s="847"/>
      <c r="M123" s="847" t="s">
        <v>66</v>
      </c>
      <c r="N123" s="847"/>
      <c r="O123" s="847"/>
      <c r="P123" s="847"/>
      <c r="Q123" s="847"/>
      <c r="R123" s="847"/>
      <c r="S123" s="847"/>
      <c r="T123" s="847"/>
      <c r="U123" s="847"/>
      <c r="V123" s="847"/>
      <c r="W123" s="847"/>
      <c r="X123" s="847" t="s">
        <v>66</v>
      </c>
      <c r="Y123" s="847"/>
      <c r="Z123" s="847"/>
      <c r="AA123" s="847"/>
      <c r="AB123" s="847"/>
      <c r="AC123" s="847"/>
      <c r="AD123" s="847"/>
      <c r="AE123" s="847"/>
      <c r="AF123" s="847"/>
      <c r="AG123" s="847"/>
      <c r="AH123" s="847"/>
      <c r="AI123" s="847" t="s">
        <v>66</v>
      </c>
      <c r="AJ123" s="847"/>
      <c r="AK123" s="847"/>
      <c r="AL123" s="847"/>
      <c r="AM123" s="847"/>
      <c r="AN123" s="847"/>
      <c r="AO123" s="847"/>
      <c r="AP123" s="847"/>
      <c r="AQ123" s="847"/>
      <c r="AR123" s="847"/>
      <c r="AS123" s="847"/>
      <c r="AT123" s="847" t="s">
        <v>66</v>
      </c>
      <c r="AU123" s="847"/>
      <c r="AV123" s="847"/>
      <c r="AW123" s="847"/>
      <c r="AX123" s="847"/>
      <c r="AY123" s="847"/>
      <c r="AZ123" s="847"/>
      <c r="BA123" s="847"/>
      <c r="BB123" s="847"/>
      <c r="BC123" s="847"/>
      <c r="BD123" s="847"/>
      <c r="BE123" s="182" t="e">
        <f>#REF!+E123+P123+AA123+AL123+AW123</f>
        <v>#REF!</v>
      </c>
      <c r="BF123" s="182" t="e">
        <f>#REF!-'натнорм естеств-научн'!BE123</f>
        <v>#REF!</v>
      </c>
      <c r="BG123" s="248" t="e">
        <f>#REF!*#REF!+F123*K123+V123*Q123+AG123*AB123+AR123*AM123+BC123*AX123</f>
        <v>#REF!</v>
      </c>
      <c r="BH123" s="183" t="e">
        <f>#REF!*#REF!</f>
        <v>#REF!</v>
      </c>
      <c r="BI123" s="148"/>
      <c r="BJ123" s="148"/>
      <c r="BK123" s="148"/>
      <c r="BL123" s="148"/>
      <c r="BM123" s="148"/>
      <c r="BN123" s="148"/>
      <c r="BO123" s="148"/>
      <c r="BP123" s="148"/>
      <c r="BQ123" s="148"/>
      <c r="BR123" s="148"/>
      <c r="BS123" s="184"/>
      <c r="BT123" s="847"/>
      <c r="BU123" s="847"/>
      <c r="BV123" s="847"/>
      <c r="BW123" s="847"/>
      <c r="BX123" s="847"/>
      <c r="BY123" s="847"/>
      <c r="BZ123" s="847"/>
      <c r="CA123" s="847"/>
      <c r="CB123" s="847"/>
      <c r="CC123" s="847"/>
      <c r="CD123" s="847"/>
    </row>
    <row r="124" spans="1:82" ht="30">
      <c r="A124" s="813"/>
      <c r="B124" s="813"/>
      <c r="C124" s="334" t="str">
        <f>'расчет по направ'!M119</f>
        <v>Медикаменты</v>
      </c>
      <c r="D124" s="838" t="s">
        <v>188</v>
      </c>
      <c r="E124" s="838"/>
      <c r="F124" s="159">
        <f>G14</f>
        <v>25668</v>
      </c>
      <c r="G124" s="161">
        <v>1</v>
      </c>
      <c r="H124" s="177">
        <f>'расчет по направ'!R119</f>
        <v>3.8552978217567305E-6</v>
      </c>
      <c r="I124" s="334">
        <v>6000</v>
      </c>
      <c r="J124" s="178"/>
      <c r="K124" s="179">
        <f t="shared" ref="K124:K134" si="120">H124*I124</f>
        <v>2.3131786930540382E-2</v>
      </c>
      <c r="L124" s="157"/>
      <c r="M124" s="157"/>
      <c r="N124" s="334" t="s">
        <v>136</v>
      </c>
      <c r="O124" s="334" t="s">
        <v>52</v>
      </c>
      <c r="P124" s="332">
        <f>ROUND((1)/443052*Q124,2)</f>
        <v>0.06</v>
      </c>
      <c r="Q124" s="159">
        <f>R14</f>
        <v>24738</v>
      </c>
      <c r="R124" s="161">
        <v>1</v>
      </c>
      <c r="S124" s="177">
        <f t="shared" ref="S124:S134" si="121">P124*R124/Q124</f>
        <v>2.4254183846713557E-6</v>
      </c>
      <c r="T124" s="334">
        <v>6000</v>
      </c>
      <c r="U124" s="178"/>
      <c r="V124" s="179">
        <f t="shared" ref="V124:V134" si="122">S124*T124</f>
        <v>1.4552510308028134E-2</v>
      </c>
      <c r="W124" s="157"/>
      <c r="X124" s="157"/>
      <c r="Y124" s="334" t="s">
        <v>136</v>
      </c>
      <c r="Z124" s="334" t="s">
        <v>52</v>
      </c>
      <c r="AA124" s="332">
        <f>ROUND((1)/443052*AB124,2)</f>
        <v>0.39</v>
      </c>
      <c r="AB124" s="159">
        <f>AC14</f>
        <v>173538</v>
      </c>
      <c r="AC124" s="161">
        <v>1</v>
      </c>
      <c r="AD124" s="177">
        <f t="shared" ref="AD124:AD134" si="123">AA124*AC124/AB124</f>
        <v>2.2473464025170281E-6</v>
      </c>
      <c r="AE124" s="334">
        <v>6000</v>
      </c>
      <c r="AF124" s="178"/>
      <c r="AG124" s="179">
        <f t="shared" ref="AG124:AG134" si="124">AD124*AE124</f>
        <v>1.3484078415102168E-2</v>
      </c>
      <c r="AH124" s="157"/>
      <c r="AI124" s="157"/>
      <c r="AJ124" s="334" t="s">
        <v>136</v>
      </c>
      <c r="AK124" s="334" t="s">
        <v>52</v>
      </c>
      <c r="AL124" s="332">
        <f>ROUND((1)/443052*AM124,2)</f>
        <v>0.44</v>
      </c>
      <c r="AM124" s="159">
        <f>AN14</f>
        <v>195486</v>
      </c>
      <c r="AN124" s="161">
        <v>1</v>
      </c>
      <c r="AO124" s="177">
        <f t="shared" ref="AO124:AO134" si="125">AL124*AN124/AM124</f>
        <v>2.2508005688386893E-6</v>
      </c>
      <c r="AP124" s="334">
        <v>6000</v>
      </c>
      <c r="AQ124" s="178"/>
      <c r="AR124" s="179">
        <f t="shared" ref="AR124:AR134" si="126">AO124*AP124</f>
        <v>1.3504803413032136E-2</v>
      </c>
      <c r="AS124" s="157"/>
      <c r="AT124" s="157"/>
      <c r="AU124" s="334" t="s">
        <v>136</v>
      </c>
      <c r="AV124" s="334" t="s">
        <v>52</v>
      </c>
      <c r="AW124" s="332">
        <f>ROUND((1)/443052*AX124,2)-0.01</f>
        <v>0.04</v>
      </c>
      <c r="AX124" s="159">
        <f>AY14</f>
        <v>21018</v>
      </c>
      <c r="AY124" s="161">
        <v>1</v>
      </c>
      <c r="AZ124" s="177">
        <f t="shared" ref="AZ124:AZ134" si="127">AW124*AY124/AX124</f>
        <v>1.9031306499191171E-6</v>
      </c>
      <c r="BA124" s="334">
        <v>6000</v>
      </c>
      <c r="BB124" s="178"/>
      <c r="BC124" s="179">
        <f t="shared" ref="BC124:BC134" si="128">AZ124*BA124</f>
        <v>1.1418783899514702E-2</v>
      </c>
      <c r="BD124" s="157"/>
      <c r="BE124" s="182" t="e">
        <f>#REF!+E124+P124+AA124+AL124+AW124</f>
        <v>#REF!</v>
      </c>
      <c r="BF124" s="182" t="e">
        <f>#REF!-'натнорм естеств-научн'!BE124</f>
        <v>#REF!</v>
      </c>
      <c r="BG124" s="248" t="e">
        <f>#REF!*#REF!+F124*K124+V124*Q124+AG124*AB124+AR124*AM124+BC124*AX124</f>
        <v>#REF!</v>
      </c>
      <c r="BH124" s="183" t="e">
        <f>#REF!*#REF!</f>
        <v>#REF!</v>
      </c>
      <c r="BI124" s="148"/>
      <c r="BJ124" s="148"/>
      <c r="BK124" s="148"/>
      <c r="BL124" s="148"/>
      <c r="BM124" s="148"/>
      <c r="BN124" s="148"/>
      <c r="BO124" s="148"/>
      <c r="BP124" s="148"/>
      <c r="BQ124" s="148"/>
      <c r="BR124" s="148"/>
      <c r="BS124" s="184"/>
      <c r="BT124" s="157"/>
      <c r="BU124" s="334" t="s">
        <v>136</v>
      </c>
      <c r="BV124" s="334" t="s">
        <v>52</v>
      </c>
      <c r="BW124" s="332">
        <f>ROUND((1)/443052*BX124,2)</f>
        <v>0.06</v>
      </c>
      <c r="BX124" s="159">
        <f>BY14</f>
        <v>25668</v>
      </c>
      <c r="BY124" s="161">
        <v>1</v>
      </c>
      <c r="BZ124" s="177">
        <f t="shared" ref="BZ124:BZ134" si="129">BW124*BY124/BX124</f>
        <v>2.3375409069658717E-6</v>
      </c>
      <c r="CA124" s="334">
        <v>6000</v>
      </c>
      <c r="CB124" s="178"/>
      <c r="CC124" s="179">
        <f t="shared" ref="CC124:CC134" si="130">BZ124*CA124</f>
        <v>1.4025245441795229E-2</v>
      </c>
      <c r="CD124" s="157"/>
    </row>
    <row r="125" spans="1:82" ht="30">
      <c r="A125" s="813"/>
      <c r="B125" s="813"/>
      <c r="C125" s="334" t="str">
        <f>'расчет по направ'!M120</f>
        <v>Демеркуризация отработанных ламп</v>
      </c>
      <c r="D125" s="838" t="s">
        <v>188</v>
      </c>
      <c r="E125" s="838"/>
      <c r="F125" s="159">
        <f>G14</f>
        <v>25668</v>
      </c>
      <c r="G125" s="161">
        <v>1</v>
      </c>
      <c r="H125" s="177">
        <f>'расчет по направ'!R120</f>
        <v>3.8552978217567305E-6</v>
      </c>
      <c r="I125" s="334">
        <v>10000</v>
      </c>
      <c r="J125" s="178"/>
      <c r="K125" s="179">
        <f t="shared" si="120"/>
        <v>3.8552978217567306E-2</v>
      </c>
      <c r="L125" s="157"/>
      <c r="M125" s="157"/>
      <c r="N125" s="334" t="s">
        <v>53</v>
      </c>
      <c r="O125" s="334" t="s">
        <v>52</v>
      </c>
      <c r="P125" s="332">
        <f t="shared" ref="P125:P134" si="131">ROUND((1)/443052*Q125,2)</f>
        <v>0.06</v>
      </c>
      <c r="Q125" s="159">
        <f>R14</f>
        <v>24738</v>
      </c>
      <c r="R125" s="161">
        <v>1</v>
      </c>
      <c r="S125" s="177">
        <f t="shared" si="121"/>
        <v>2.4254183846713557E-6</v>
      </c>
      <c r="T125" s="334">
        <v>10000</v>
      </c>
      <c r="U125" s="178"/>
      <c r="V125" s="179">
        <f t="shared" si="122"/>
        <v>2.4254183846713556E-2</v>
      </c>
      <c r="W125" s="157"/>
      <c r="X125" s="157"/>
      <c r="Y125" s="334" t="s">
        <v>53</v>
      </c>
      <c r="Z125" s="334" t="s">
        <v>52</v>
      </c>
      <c r="AA125" s="332">
        <f t="shared" ref="AA125:AA134" si="132">ROUND((1)/443052*AB125,2)</f>
        <v>0.39</v>
      </c>
      <c r="AB125" s="159">
        <f>AC14</f>
        <v>173538</v>
      </c>
      <c r="AC125" s="161">
        <v>1</v>
      </c>
      <c r="AD125" s="177">
        <f t="shared" si="123"/>
        <v>2.2473464025170281E-6</v>
      </c>
      <c r="AE125" s="334">
        <v>10000</v>
      </c>
      <c r="AF125" s="178"/>
      <c r="AG125" s="179">
        <f t="shared" si="124"/>
        <v>2.2473464025170281E-2</v>
      </c>
      <c r="AH125" s="157"/>
      <c r="AI125" s="157"/>
      <c r="AJ125" s="334" t="s">
        <v>53</v>
      </c>
      <c r="AK125" s="334" t="s">
        <v>52</v>
      </c>
      <c r="AL125" s="332">
        <f t="shared" ref="AL125:AL134" si="133">ROUND((1)/443052*AM125,2)</f>
        <v>0.44</v>
      </c>
      <c r="AM125" s="159">
        <f>AN14</f>
        <v>195486</v>
      </c>
      <c r="AN125" s="161">
        <v>1</v>
      </c>
      <c r="AO125" s="177">
        <f t="shared" si="125"/>
        <v>2.2508005688386893E-6</v>
      </c>
      <c r="AP125" s="334">
        <v>10000</v>
      </c>
      <c r="AQ125" s="178"/>
      <c r="AR125" s="179">
        <f t="shared" si="126"/>
        <v>2.2508005688386894E-2</v>
      </c>
      <c r="AS125" s="157"/>
      <c r="AT125" s="157"/>
      <c r="AU125" s="334" t="s">
        <v>53</v>
      </c>
      <c r="AV125" s="334" t="s">
        <v>52</v>
      </c>
      <c r="AW125" s="332">
        <f t="shared" ref="AW125:AW134" si="134">ROUND((1)/443052*AX125,2)-0.01</f>
        <v>0.04</v>
      </c>
      <c r="AX125" s="159">
        <f>AY14</f>
        <v>21018</v>
      </c>
      <c r="AY125" s="161">
        <v>1</v>
      </c>
      <c r="AZ125" s="177">
        <f t="shared" si="127"/>
        <v>1.9031306499191171E-6</v>
      </c>
      <c r="BA125" s="334">
        <v>10000</v>
      </c>
      <c r="BB125" s="178"/>
      <c r="BC125" s="179">
        <f t="shared" si="128"/>
        <v>1.9031306499191172E-2</v>
      </c>
      <c r="BD125" s="157"/>
      <c r="BE125" s="182" t="e">
        <f>#REF!+E125+P125+AA125+AL125+AW125</f>
        <v>#REF!</v>
      </c>
      <c r="BF125" s="182" t="e">
        <f>#REF!-'натнорм естеств-научн'!BE125</f>
        <v>#REF!</v>
      </c>
      <c r="BG125" s="248" t="e">
        <f>#REF!*#REF!+F125*K125+V125*Q125+AG125*AB125+AR125*AM125+BC125*AX125</f>
        <v>#REF!</v>
      </c>
      <c r="BH125" s="183" t="e">
        <f>#REF!*#REF!</f>
        <v>#REF!</v>
      </c>
      <c r="BI125" s="148"/>
      <c r="BJ125" s="148"/>
      <c r="BK125" s="148"/>
      <c r="BL125" s="148"/>
      <c r="BM125" s="148"/>
      <c r="BN125" s="148"/>
      <c r="BO125" s="148"/>
      <c r="BP125" s="148"/>
      <c r="BQ125" s="148"/>
      <c r="BR125" s="148"/>
      <c r="BS125" s="184"/>
      <c r="BT125" s="157"/>
      <c r="BU125" s="334" t="s">
        <v>53</v>
      </c>
      <c r="BV125" s="334" t="s">
        <v>52</v>
      </c>
      <c r="BW125" s="332">
        <f t="shared" ref="BW125:BW132" si="135">ROUND((1)/443052*BX125,2)</f>
        <v>0.06</v>
      </c>
      <c r="BX125" s="159">
        <f>BY14</f>
        <v>25668</v>
      </c>
      <c r="BY125" s="161">
        <v>1</v>
      </c>
      <c r="BZ125" s="177">
        <f t="shared" si="129"/>
        <v>2.3375409069658717E-6</v>
      </c>
      <c r="CA125" s="334">
        <v>10000</v>
      </c>
      <c r="CB125" s="178"/>
      <c r="CC125" s="179">
        <f t="shared" si="130"/>
        <v>2.3375409069658716E-2</v>
      </c>
      <c r="CD125" s="157"/>
    </row>
    <row r="126" spans="1:82" ht="30">
      <c r="A126" s="813"/>
      <c r="B126" s="813"/>
      <c r="C126" s="334" t="str">
        <f>'расчет по направ'!M121</f>
        <v>Обучение</v>
      </c>
      <c r="D126" s="838" t="s">
        <v>188</v>
      </c>
      <c r="E126" s="838"/>
      <c r="F126" s="159">
        <f>G14</f>
        <v>25668</v>
      </c>
      <c r="G126" s="161">
        <v>1</v>
      </c>
      <c r="H126" s="177">
        <f>'расчет по направ'!R121</f>
        <v>3.8552978217567305E-6</v>
      </c>
      <c r="I126" s="334">
        <v>5800</v>
      </c>
      <c r="J126" s="178"/>
      <c r="K126" s="179">
        <f t="shared" si="120"/>
        <v>2.2360727366189038E-2</v>
      </c>
      <c r="L126" s="157"/>
      <c r="M126" s="157"/>
      <c r="N126" s="334" t="s">
        <v>137</v>
      </c>
      <c r="O126" s="334" t="s">
        <v>52</v>
      </c>
      <c r="P126" s="332">
        <f t="shared" si="131"/>
        <v>0.06</v>
      </c>
      <c r="Q126" s="159">
        <f>R14</f>
        <v>24738</v>
      </c>
      <c r="R126" s="161">
        <v>1</v>
      </c>
      <c r="S126" s="177">
        <f t="shared" si="121"/>
        <v>2.4254183846713557E-6</v>
      </c>
      <c r="T126" s="334">
        <v>5800</v>
      </c>
      <c r="U126" s="178"/>
      <c r="V126" s="179">
        <f t="shared" si="122"/>
        <v>1.4067426631093862E-2</v>
      </c>
      <c r="W126" s="157"/>
      <c r="X126" s="157"/>
      <c r="Y126" s="334" t="s">
        <v>137</v>
      </c>
      <c r="Z126" s="334" t="s">
        <v>52</v>
      </c>
      <c r="AA126" s="332">
        <f t="shared" si="132"/>
        <v>0.39</v>
      </c>
      <c r="AB126" s="159">
        <f>AC14</f>
        <v>173538</v>
      </c>
      <c r="AC126" s="161">
        <v>1</v>
      </c>
      <c r="AD126" s="177">
        <f t="shared" si="123"/>
        <v>2.2473464025170281E-6</v>
      </c>
      <c r="AE126" s="334">
        <v>5800</v>
      </c>
      <c r="AF126" s="178"/>
      <c r="AG126" s="179">
        <f t="shared" si="124"/>
        <v>1.3034609134598764E-2</v>
      </c>
      <c r="AH126" s="157"/>
      <c r="AI126" s="157"/>
      <c r="AJ126" s="334" t="s">
        <v>137</v>
      </c>
      <c r="AK126" s="334" t="s">
        <v>52</v>
      </c>
      <c r="AL126" s="332">
        <f t="shared" si="133"/>
        <v>0.44</v>
      </c>
      <c r="AM126" s="159">
        <f>AN14</f>
        <v>195486</v>
      </c>
      <c r="AN126" s="161">
        <v>1</v>
      </c>
      <c r="AO126" s="177">
        <f t="shared" si="125"/>
        <v>2.2508005688386893E-6</v>
      </c>
      <c r="AP126" s="334">
        <v>5800</v>
      </c>
      <c r="AQ126" s="178"/>
      <c r="AR126" s="179">
        <f t="shared" si="126"/>
        <v>1.3054643299264397E-2</v>
      </c>
      <c r="AS126" s="157"/>
      <c r="AT126" s="157"/>
      <c r="AU126" s="334" t="s">
        <v>137</v>
      </c>
      <c r="AV126" s="334" t="s">
        <v>52</v>
      </c>
      <c r="AW126" s="332">
        <f t="shared" si="134"/>
        <v>0.04</v>
      </c>
      <c r="AX126" s="159">
        <f>AY14</f>
        <v>21018</v>
      </c>
      <c r="AY126" s="161">
        <v>1</v>
      </c>
      <c r="AZ126" s="177">
        <f t="shared" si="127"/>
        <v>1.9031306499191171E-6</v>
      </c>
      <c r="BA126" s="334">
        <v>5800</v>
      </c>
      <c r="BB126" s="178"/>
      <c r="BC126" s="179">
        <f t="shared" si="128"/>
        <v>1.103815776953088E-2</v>
      </c>
      <c r="BD126" s="157"/>
      <c r="BE126" s="182" t="e">
        <f>#REF!+E126+P126+AA126+AL126+AW126</f>
        <v>#REF!</v>
      </c>
      <c r="BF126" s="182" t="e">
        <f>#REF!-'натнорм естеств-научн'!BE126</f>
        <v>#REF!</v>
      </c>
      <c r="BG126" s="248" t="e">
        <f>#REF!*#REF!+F126*K126+V126*Q126+AG126*AB126+AR126*AM126+BC126*AX126</f>
        <v>#REF!</v>
      </c>
      <c r="BH126" s="183" t="e">
        <f>#REF!*#REF!</f>
        <v>#REF!</v>
      </c>
      <c r="BI126" s="148"/>
      <c r="BJ126" s="148"/>
      <c r="BK126" s="148"/>
      <c r="BL126" s="148"/>
      <c r="BM126" s="148"/>
      <c r="BN126" s="148"/>
      <c r="BO126" s="148"/>
      <c r="BP126" s="148"/>
      <c r="BQ126" s="148"/>
      <c r="BR126" s="148"/>
      <c r="BS126" s="184"/>
      <c r="BT126" s="157"/>
      <c r="BU126" s="334" t="s">
        <v>137</v>
      </c>
      <c r="BV126" s="334" t="s">
        <v>52</v>
      </c>
      <c r="BW126" s="332">
        <f t="shared" si="135"/>
        <v>0.06</v>
      </c>
      <c r="BX126" s="159">
        <f>BY14</f>
        <v>25668</v>
      </c>
      <c r="BY126" s="161">
        <v>1</v>
      </c>
      <c r="BZ126" s="177">
        <f t="shared" si="129"/>
        <v>2.3375409069658717E-6</v>
      </c>
      <c r="CA126" s="334">
        <v>5800</v>
      </c>
      <c r="CB126" s="178"/>
      <c r="CC126" s="179">
        <f t="shared" si="130"/>
        <v>1.3557737260402056E-2</v>
      </c>
      <c r="CD126" s="157"/>
    </row>
    <row r="127" spans="1:82" ht="30">
      <c r="A127" s="813"/>
      <c r="B127" s="813"/>
      <c r="C127" s="334" t="str">
        <f>'расчет по направ'!M122</f>
        <v>Продление лицензии программного обеспечения</v>
      </c>
      <c r="D127" s="838" t="s">
        <v>188</v>
      </c>
      <c r="E127" s="838"/>
      <c r="F127" s="159">
        <f>G14</f>
        <v>25668</v>
      </c>
      <c r="G127" s="161">
        <v>1</v>
      </c>
      <c r="H127" s="177">
        <f>'расчет по направ'!R122</f>
        <v>3.8552978217567305E-6</v>
      </c>
      <c r="I127" s="334">
        <f>105000</f>
        <v>105000</v>
      </c>
      <c r="J127" s="178"/>
      <c r="K127" s="179">
        <f t="shared" si="120"/>
        <v>0.40480627128445673</v>
      </c>
      <c r="L127" s="157"/>
      <c r="M127" s="157"/>
      <c r="N127" s="334" t="s">
        <v>105</v>
      </c>
      <c r="O127" s="334" t="s">
        <v>52</v>
      </c>
      <c r="P127" s="332">
        <f t="shared" si="131"/>
        <v>0.06</v>
      </c>
      <c r="Q127" s="159">
        <f>R14</f>
        <v>24738</v>
      </c>
      <c r="R127" s="161">
        <v>1</v>
      </c>
      <c r="S127" s="177">
        <f t="shared" si="121"/>
        <v>2.4254183846713557E-6</v>
      </c>
      <c r="T127" s="334">
        <f>105000</f>
        <v>105000</v>
      </c>
      <c r="U127" s="178"/>
      <c r="V127" s="179">
        <f t="shared" si="122"/>
        <v>0.25466893039049232</v>
      </c>
      <c r="W127" s="157"/>
      <c r="X127" s="157"/>
      <c r="Y127" s="334" t="s">
        <v>105</v>
      </c>
      <c r="Z127" s="334" t="s">
        <v>52</v>
      </c>
      <c r="AA127" s="332">
        <f t="shared" si="132"/>
        <v>0.39</v>
      </c>
      <c r="AB127" s="159">
        <f>AC14</f>
        <v>173538</v>
      </c>
      <c r="AC127" s="161">
        <v>1</v>
      </c>
      <c r="AD127" s="177">
        <f t="shared" si="123"/>
        <v>2.2473464025170281E-6</v>
      </c>
      <c r="AE127" s="334">
        <f>105000</f>
        <v>105000</v>
      </c>
      <c r="AF127" s="178"/>
      <c r="AG127" s="179">
        <f t="shared" si="124"/>
        <v>0.23597137226428794</v>
      </c>
      <c r="AH127" s="157"/>
      <c r="AI127" s="157"/>
      <c r="AJ127" s="334" t="s">
        <v>105</v>
      </c>
      <c r="AK127" s="334" t="s">
        <v>52</v>
      </c>
      <c r="AL127" s="332">
        <f t="shared" si="133"/>
        <v>0.44</v>
      </c>
      <c r="AM127" s="159">
        <f>AN14</f>
        <v>195486</v>
      </c>
      <c r="AN127" s="161">
        <v>1</v>
      </c>
      <c r="AO127" s="177">
        <f t="shared" si="125"/>
        <v>2.2508005688386893E-6</v>
      </c>
      <c r="AP127" s="334">
        <f>105000</f>
        <v>105000</v>
      </c>
      <c r="AQ127" s="178"/>
      <c r="AR127" s="179">
        <f t="shared" si="126"/>
        <v>0.23633405972806237</v>
      </c>
      <c r="AS127" s="157"/>
      <c r="AT127" s="157"/>
      <c r="AU127" s="334" t="s">
        <v>105</v>
      </c>
      <c r="AV127" s="334" t="s">
        <v>52</v>
      </c>
      <c r="AW127" s="332">
        <f t="shared" si="134"/>
        <v>0.04</v>
      </c>
      <c r="AX127" s="159">
        <f>AY14</f>
        <v>21018</v>
      </c>
      <c r="AY127" s="161">
        <v>1</v>
      </c>
      <c r="AZ127" s="177">
        <f t="shared" si="127"/>
        <v>1.9031306499191171E-6</v>
      </c>
      <c r="BA127" s="334">
        <f>105000</f>
        <v>105000</v>
      </c>
      <c r="BB127" s="178"/>
      <c r="BC127" s="179">
        <f t="shared" si="128"/>
        <v>0.1998287182415073</v>
      </c>
      <c r="BD127" s="157"/>
      <c r="BE127" s="182" t="e">
        <f>#REF!+E127+P127+AA127+AL127+AW127</f>
        <v>#REF!</v>
      </c>
      <c r="BF127" s="182" t="e">
        <f>#REF!-'натнорм естеств-научн'!BE127</f>
        <v>#REF!</v>
      </c>
      <c r="BG127" s="248" t="e">
        <f>#REF!*#REF!+F127*K127+V127*Q127+AG127*AB127+AR127*AM127+BC127*AX127</f>
        <v>#REF!</v>
      </c>
      <c r="BH127" s="183" t="e">
        <f>#REF!*#REF!</f>
        <v>#REF!</v>
      </c>
      <c r="BI127" s="148"/>
      <c r="BJ127" s="148"/>
      <c r="BK127" s="148"/>
      <c r="BL127" s="148"/>
      <c r="BM127" s="148"/>
      <c r="BN127" s="148"/>
      <c r="BO127" s="148"/>
      <c r="BP127" s="148"/>
      <c r="BQ127" s="148"/>
      <c r="BR127" s="148"/>
      <c r="BS127" s="184"/>
      <c r="BT127" s="157"/>
      <c r="BU127" s="334" t="s">
        <v>105</v>
      </c>
      <c r="BV127" s="334" t="s">
        <v>52</v>
      </c>
      <c r="BW127" s="332">
        <f t="shared" si="135"/>
        <v>0.06</v>
      </c>
      <c r="BX127" s="159">
        <f>BY14</f>
        <v>25668</v>
      </c>
      <c r="BY127" s="161">
        <v>1</v>
      </c>
      <c r="BZ127" s="177">
        <f t="shared" si="129"/>
        <v>2.3375409069658717E-6</v>
      </c>
      <c r="CA127" s="334">
        <f>105000</f>
        <v>105000</v>
      </c>
      <c r="CB127" s="178"/>
      <c r="CC127" s="179">
        <f t="shared" si="130"/>
        <v>0.24544179523141652</v>
      </c>
      <c r="CD127" s="157"/>
    </row>
    <row r="128" spans="1:82" ht="30">
      <c r="A128" s="813"/>
      <c r="B128" s="813"/>
      <c r="C128" s="334" t="str">
        <f>'расчет по направ'!M123</f>
        <v xml:space="preserve">Подписка на периодические  издания  </v>
      </c>
      <c r="D128" s="838" t="s">
        <v>188</v>
      </c>
      <c r="E128" s="838"/>
      <c r="F128" s="159">
        <f>G14</f>
        <v>25668</v>
      </c>
      <c r="G128" s="161">
        <v>1</v>
      </c>
      <c r="H128" s="177">
        <f>'расчет по направ'!R123</f>
        <v>3.8552978217567305E-6</v>
      </c>
      <c r="I128" s="334">
        <v>42000</v>
      </c>
      <c r="J128" s="178"/>
      <c r="K128" s="179">
        <f t="shared" si="120"/>
        <v>0.16192250851378268</v>
      </c>
      <c r="L128" s="157"/>
      <c r="M128" s="157"/>
      <c r="N128" s="334" t="s">
        <v>138</v>
      </c>
      <c r="O128" s="334" t="s">
        <v>52</v>
      </c>
      <c r="P128" s="332">
        <f t="shared" si="131"/>
        <v>0.06</v>
      </c>
      <c r="Q128" s="159">
        <f>R14</f>
        <v>24738</v>
      </c>
      <c r="R128" s="161">
        <v>1</v>
      </c>
      <c r="S128" s="177">
        <f t="shared" si="121"/>
        <v>2.4254183846713557E-6</v>
      </c>
      <c r="T128" s="334">
        <v>42000</v>
      </c>
      <c r="U128" s="178"/>
      <c r="V128" s="179">
        <f t="shared" si="122"/>
        <v>0.10186757215619693</v>
      </c>
      <c r="W128" s="157"/>
      <c r="X128" s="157"/>
      <c r="Y128" s="334" t="s">
        <v>138</v>
      </c>
      <c r="Z128" s="334" t="s">
        <v>52</v>
      </c>
      <c r="AA128" s="332">
        <f t="shared" si="132"/>
        <v>0.39</v>
      </c>
      <c r="AB128" s="159">
        <f>AC14</f>
        <v>173538</v>
      </c>
      <c r="AC128" s="161">
        <v>1</v>
      </c>
      <c r="AD128" s="177">
        <f t="shared" si="123"/>
        <v>2.2473464025170281E-6</v>
      </c>
      <c r="AE128" s="334">
        <v>42000</v>
      </c>
      <c r="AF128" s="178"/>
      <c r="AG128" s="179">
        <f t="shared" si="124"/>
        <v>9.4388548905715186E-2</v>
      </c>
      <c r="AH128" s="157"/>
      <c r="AI128" s="157"/>
      <c r="AJ128" s="334" t="s">
        <v>138</v>
      </c>
      <c r="AK128" s="334" t="s">
        <v>52</v>
      </c>
      <c r="AL128" s="332">
        <f t="shared" si="133"/>
        <v>0.44</v>
      </c>
      <c r="AM128" s="159">
        <f>AN14</f>
        <v>195486</v>
      </c>
      <c r="AN128" s="161">
        <v>1</v>
      </c>
      <c r="AO128" s="177">
        <f t="shared" si="125"/>
        <v>2.2508005688386893E-6</v>
      </c>
      <c r="AP128" s="334">
        <v>42000</v>
      </c>
      <c r="AQ128" s="178"/>
      <c r="AR128" s="179">
        <f t="shared" si="126"/>
        <v>9.4533623891224952E-2</v>
      </c>
      <c r="AS128" s="157"/>
      <c r="AT128" s="157"/>
      <c r="AU128" s="334" t="s">
        <v>138</v>
      </c>
      <c r="AV128" s="334" t="s">
        <v>52</v>
      </c>
      <c r="AW128" s="332">
        <f t="shared" si="134"/>
        <v>0.04</v>
      </c>
      <c r="AX128" s="159">
        <f>AY14</f>
        <v>21018</v>
      </c>
      <c r="AY128" s="161">
        <v>1</v>
      </c>
      <c r="AZ128" s="177">
        <f t="shared" si="127"/>
        <v>1.9031306499191171E-6</v>
      </c>
      <c r="BA128" s="334">
        <v>42000</v>
      </c>
      <c r="BB128" s="178"/>
      <c r="BC128" s="179">
        <f t="shared" si="128"/>
        <v>7.9931487296602918E-2</v>
      </c>
      <c r="BD128" s="157"/>
      <c r="BE128" s="182" t="e">
        <f>#REF!+E128+P128+AA128+AL128+AW128</f>
        <v>#REF!</v>
      </c>
      <c r="BF128" s="182" t="e">
        <f>#REF!-'натнорм естеств-научн'!BE128</f>
        <v>#REF!</v>
      </c>
      <c r="BG128" s="248" t="e">
        <f>#REF!*#REF!+F128*K128+V128*Q128+AG128*AB128+AR128*AM128+BC128*AX128</f>
        <v>#REF!</v>
      </c>
      <c r="BH128" s="183" t="e">
        <f>#REF!*#REF!</f>
        <v>#REF!</v>
      </c>
      <c r="BI128" s="148"/>
      <c r="BJ128" s="148"/>
      <c r="BK128" s="148"/>
      <c r="BL128" s="148"/>
      <c r="BM128" s="148"/>
      <c r="BN128" s="148"/>
      <c r="BO128" s="148"/>
      <c r="BP128" s="148"/>
      <c r="BQ128" s="148"/>
      <c r="BR128" s="148"/>
      <c r="BS128" s="184"/>
      <c r="BT128" s="157"/>
      <c r="BU128" s="334" t="s">
        <v>138</v>
      </c>
      <c r="BV128" s="334" t="s">
        <v>52</v>
      </c>
      <c r="BW128" s="332">
        <f t="shared" si="135"/>
        <v>0.06</v>
      </c>
      <c r="BX128" s="159">
        <f>BY14</f>
        <v>25668</v>
      </c>
      <c r="BY128" s="161">
        <v>1</v>
      </c>
      <c r="BZ128" s="177">
        <f t="shared" si="129"/>
        <v>2.3375409069658717E-6</v>
      </c>
      <c r="CA128" s="334">
        <v>42000</v>
      </c>
      <c r="CB128" s="178"/>
      <c r="CC128" s="179">
        <f t="shared" si="130"/>
        <v>9.8176718092566617E-2</v>
      </c>
      <c r="CD128" s="157"/>
    </row>
    <row r="129" spans="1:82" ht="30">
      <c r="A129" s="813"/>
      <c r="B129" s="813"/>
      <c r="C129" s="334" t="str">
        <f>'расчет по направ'!M124</f>
        <v xml:space="preserve">Услуги центра гигиены и эпидемиологии </v>
      </c>
      <c r="D129" s="838" t="s">
        <v>188</v>
      </c>
      <c r="E129" s="838"/>
      <c r="F129" s="159">
        <f>G14</f>
        <v>25668</v>
      </c>
      <c r="G129" s="161">
        <v>1</v>
      </c>
      <c r="H129" s="177">
        <f>'расчет по направ'!R124</f>
        <v>3.8552978217567305E-6</v>
      </c>
      <c r="I129" s="334">
        <v>100000</v>
      </c>
      <c r="J129" s="178"/>
      <c r="K129" s="179">
        <f t="shared" si="120"/>
        <v>0.38552978217567307</v>
      </c>
      <c r="L129" s="157"/>
      <c r="M129" s="157"/>
      <c r="N129" s="334" t="s">
        <v>139</v>
      </c>
      <c r="O129" s="334" t="s">
        <v>52</v>
      </c>
      <c r="P129" s="332">
        <f t="shared" si="131"/>
        <v>0.06</v>
      </c>
      <c r="Q129" s="159">
        <f>R14</f>
        <v>24738</v>
      </c>
      <c r="R129" s="161">
        <v>1</v>
      </c>
      <c r="S129" s="177">
        <f t="shared" si="121"/>
        <v>2.4254183846713557E-6</v>
      </c>
      <c r="T129" s="334">
        <v>100000</v>
      </c>
      <c r="U129" s="178"/>
      <c r="V129" s="179">
        <f t="shared" si="122"/>
        <v>0.24254183846713556</v>
      </c>
      <c r="W129" s="157"/>
      <c r="X129" s="157"/>
      <c r="Y129" s="334" t="s">
        <v>139</v>
      </c>
      <c r="Z129" s="334" t="s">
        <v>52</v>
      </c>
      <c r="AA129" s="332">
        <f t="shared" si="132"/>
        <v>0.39</v>
      </c>
      <c r="AB129" s="159">
        <f>AC14</f>
        <v>173538</v>
      </c>
      <c r="AC129" s="161">
        <v>1</v>
      </c>
      <c r="AD129" s="177">
        <f t="shared" si="123"/>
        <v>2.2473464025170281E-6</v>
      </c>
      <c r="AE129" s="334">
        <v>100000</v>
      </c>
      <c r="AF129" s="178"/>
      <c r="AG129" s="179">
        <f t="shared" si="124"/>
        <v>0.22473464025170281</v>
      </c>
      <c r="AH129" s="157"/>
      <c r="AI129" s="157"/>
      <c r="AJ129" s="334" t="s">
        <v>139</v>
      </c>
      <c r="AK129" s="334" t="s">
        <v>52</v>
      </c>
      <c r="AL129" s="332">
        <f t="shared" si="133"/>
        <v>0.44</v>
      </c>
      <c r="AM129" s="159">
        <f>AN14</f>
        <v>195486</v>
      </c>
      <c r="AN129" s="161">
        <v>1</v>
      </c>
      <c r="AO129" s="177">
        <f t="shared" si="125"/>
        <v>2.2508005688386893E-6</v>
      </c>
      <c r="AP129" s="334">
        <v>100000</v>
      </c>
      <c r="AQ129" s="178"/>
      <c r="AR129" s="179">
        <f t="shared" si="126"/>
        <v>0.22508005688386892</v>
      </c>
      <c r="AS129" s="157"/>
      <c r="AT129" s="157"/>
      <c r="AU129" s="334" t="s">
        <v>139</v>
      </c>
      <c r="AV129" s="334" t="s">
        <v>52</v>
      </c>
      <c r="AW129" s="332">
        <f t="shared" si="134"/>
        <v>0.04</v>
      </c>
      <c r="AX129" s="159">
        <f>AY14</f>
        <v>21018</v>
      </c>
      <c r="AY129" s="161">
        <v>1</v>
      </c>
      <c r="AZ129" s="177">
        <f t="shared" si="127"/>
        <v>1.9031306499191171E-6</v>
      </c>
      <c r="BA129" s="334">
        <v>100000</v>
      </c>
      <c r="BB129" s="178"/>
      <c r="BC129" s="179">
        <f t="shared" si="128"/>
        <v>0.1903130649919117</v>
      </c>
      <c r="BD129" s="157"/>
      <c r="BE129" s="182" t="e">
        <f>#REF!+E129+P129+AA129+AL129+AW129</f>
        <v>#REF!</v>
      </c>
      <c r="BF129" s="182" t="e">
        <f>#REF!-'натнорм естеств-научн'!BE129</f>
        <v>#REF!</v>
      </c>
      <c r="BG129" s="248" t="e">
        <f>#REF!*#REF!+F129*K129+V129*Q129+AG129*AB129+AR129*AM129+BC129*AX129</f>
        <v>#REF!</v>
      </c>
      <c r="BH129" s="183" t="e">
        <f>#REF!*#REF!</f>
        <v>#REF!</v>
      </c>
      <c r="BI129" s="148"/>
      <c r="BJ129" s="148"/>
      <c r="BK129" s="148"/>
      <c r="BL129" s="148"/>
      <c r="BM129" s="148"/>
      <c r="BN129" s="148"/>
      <c r="BO129" s="148"/>
      <c r="BP129" s="148"/>
      <c r="BQ129" s="148"/>
      <c r="BR129" s="148"/>
      <c r="BS129" s="184"/>
      <c r="BT129" s="157"/>
      <c r="BU129" s="334" t="s">
        <v>139</v>
      </c>
      <c r="BV129" s="334" t="s">
        <v>52</v>
      </c>
      <c r="BW129" s="332">
        <f t="shared" si="135"/>
        <v>0.06</v>
      </c>
      <c r="BX129" s="159">
        <f>BY14</f>
        <v>25668</v>
      </c>
      <c r="BY129" s="161">
        <v>1</v>
      </c>
      <c r="BZ129" s="177">
        <f t="shared" si="129"/>
        <v>2.3375409069658717E-6</v>
      </c>
      <c r="CA129" s="334">
        <v>100000</v>
      </c>
      <c r="CB129" s="178"/>
      <c r="CC129" s="179">
        <f t="shared" si="130"/>
        <v>0.23375409069658717</v>
      </c>
      <c r="CD129" s="157"/>
    </row>
    <row r="130" spans="1:82" ht="30">
      <c r="A130" s="813"/>
      <c r="B130" s="813"/>
      <c r="C130" s="334" t="str">
        <f>'расчет по направ'!M125</f>
        <v>Налоги, госпошлина</v>
      </c>
      <c r="D130" s="838" t="s">
        <v>188</v>
      </c>
      <c r="E130" s="838"/>
      <c r="F130" s="159">
        <f>G14</f>
        <v>25668</v>
      </c>
      <c r="G130" s="161">
        <v>1</v>
      </c>
      <c r="H130" s="177">
        <f>'расчет по направ'!R125</f>
        <v>3.8552978217567305E-6</v>
      </c>
      <c r="I130" s="334">
        <v>130000</v>
      </c>
      <c r="J130" s="178"/>
      <c r="K130" s="179">
        <f t="shared" si="120"/>
        <v>0.50118871682837496</v>
      </c>
      <c r="L130" s="157"/>
      <c r="M130" s="157"/>
      <c r="N130" s="334" t="s">
        <v>140</v>
      </c>
      <c r="O130" s="334" t="s">
        <v>52</v>
      </c>
      <c r="P130" s="332">
        <f t="shared" si="131"/>
        <v>0.06</v>
      </c>
      <c r="Q130" s="159">
        <f>R14</f>
        <v>24738</v>
      </c>
      <c r="R130" s="161">
        <v>1</v>
      </c>
      <c r="S130" s="177">
        <f t="shared" si="121"/>
        <v>2.4254183846713557E-6</v>
      </c>
      <c r="T130" s="334">
        <v>130000</v>
      </c>
      <c r="U130" s="178"/>
      <c r="V130" s="179">
        <f t="shared" si="122"/>
        <v>0.31530439000727623</v>
      </c>
      <c r="W130" s="157"/>
      <c r="X130" s="157"/>
      <c r="Y130" s="334" t="s">
        <v>140</v>
      </c>
      <c r="Z130" s="334" t="s">
        <v>52</v>
      </c>
      <c r="AA130" s="332">
        <f t="shared" si="132"/>
        <v>0.39</v>
      </c>
      <c r="AB130" s="159">
        <f>AC14</f>
        <v>173538</v>
      </c>
      <c r="AC130" s="161">
        <v>1</v>
      </c>
      <c r="AD130" s="177">
        <f t="shared" si="123"/>
        <v>2.2473464025170281E-6</v>
      </c>
      <c r="AE130" s="334">
        <v>130000</v>
      </c>
      <c r="AF130" s="178"/>
      <c r="AG130" s="179">
        <f t="shared" si="124"/>
        <v>0.29215503232721363</v>
      </c>
      <c r="AH130" s="157"/>
      <c r="AI130" s="157"/>
      <c r="AJ130" s="334" t="s">
        <v>140</v>
      </c>
      <c r="AK130" s="334" t="s">
        <v>52</v>
      </c>
      <c r="AL130" s="332">
        <f t="shared" si="133"/>
        <v>0.44</v>
      </c>
      <c r="AM130" s="159">
        <f>AN14</f>
        <v>195486</v>
      </c>
      <c r="AN130" s="161">
        <v>1</v>
      </c>
      <c r="AO130" s="177">
        <f t="shared" si="125"/>
        <v>2.2508005688386893E-6</v>
      </c>
      <c r="AP130" s="334">
        <v>130000</v>
      </c>
      <c r="AQ130" s="178"/>
      <c r="AR130" s="179">
        <f t="shared" si="126"/>
        <v>0.2926040739490296</v>
      </c>
      <c r="AS130" s="157"/>
      <c r="AT130" s="157"/>
      <c r="AU130" s="334" t="s">
        <v>140</v>
      </c>
      <c r="AV130" s="334" t="s">
        <v>52</v>
      </c>
      <c r="AW130" s="332">
        <f t="shared" si="134"/>
        <v>0.04</v>
      </c>
      <c r="AX130" s="159">
        <f>AY14</f>
        <v>21018</v>
      </c>
      <c r="AY130" s="161">
        <v>1</v>
      </c>
      <c r="AZ130" s="177">
        <f t="shared" si="127"/>
        <v>1.9031306499191171E-6</v>
      </c>
      <c r="BA130" s="334">
        <v>130000</v>
      </c>
      <c r="BB130" s="178"/>
      <c r="BC130" s="179">
        <f t="shared" si="128"/>
        <v>0.24740698448948523</v>
      </c>
      <c r="BD130" s="157"/>
      <c r="BE130" s="182" t="e">
        <f>#REF!+E130+P130+AA130+AL130+AW130</f>
        <v>#REF!</v>
      </c>
      <c r="BF130" s="182" t="e">
        <f>#REF!-'натнорм естеств-научн'!BE130</f>
        <v>#REF!</v>
      </c>
      <c r="BG130" s="248" t="e">
        <f>#REF!*#REF!+F130*K130+V130*Q130+AG130*AB130+AR130*AM130+BC130*AX130</f>
        <v>#REF!</v>
      </c>
      <c r="BH130" s="183" t="e">
        <f>#REF!*#REF!</f>
        <v>#REF!</v>
      </c>
      <c r="BI130" s="148"/>
      <c r="BJ130" s="148"/>
      <c r="BK130" s="148"/>
      <c r="BL130" s="148"/>
      <c r="BM130" s="148"/>
      <c r="BN130" s="148"/>
      <c r="BO130" s="148"/>
      <c r="BP130" s="148"/>
      <c r="BQ130" s="148"/>
      <c r="BR130" s="148"/>
      <c r="BS130" s="184"/>
      <c r="BT130" s="157"/>
      <c r="BU130" s="334" t="s">
        <v>140</v>
      </c>
      <c r="BV130" s="334" t="s">
        <v>52</v>
      </c>
      <c r="BW130" s="332">
        <f t="shared" si="135"/>
        <v>0.06</v>
      </c>
      <c r="BX130" s="159">
        <f>BY14</f>
        <v>25668</v>
      </c>
      <c r="BY130" s="161">
        <v>1</v>
      </c>
      <c r="BZ130" s="177">
        <f t="shared" si="129"/>
        <v>2.3375409069658717E-6</v>
      </c>
      <c r="CA130" s="334">
        <v>130000</v>
      </c>
      <c r="CB130" s="178"/>
      <c r="CC130" s="179">
        <f t="shared" si="130"/>
        <v>0.3038803179055633</v>
      </c>
      <c r="CD130" s="157"/>
    </row>
    <row r="131" spans="1:82" ht="30">
      <c r="A131" s="813"/>
      <c r="B131" s="813"/>
      <c r="C131" s="334" t="str">
        <f>'расчет по направ'!M126</f>
        <v>пособие по уходу за ребенком до 3-х лет</v>
      </c>
      <c r="D131" s="838" t="s">
        <v>188</v>
      </c>
      <c r="E131" s="838"/>
      <c r="F131" s="159">
        <f>G14</f>
        <v>25668</v>
      </c>
      <c r="G131" s="161">
        <v>1</v>
      </c>
      <c r="H131" s="177">
        <f>'расчет по направ'!R126</f>
        <v>3.8552978217567305E-6</v>
      </c>
      <c r="I131" s="334">
        <v>2590</v>
      </c>
      <c r="J131" s="178"/>
      <c r="K131" s="179">
        <f t="shared" si="120"/>
        <v>9.985221358349932E-3</v>
      </c>
      <c r="L131" s="157"/>
      <c r="M131" s="157"/>
      <c r="N131" s="334" t="s">
        <v>142</v>
      </c>
      <c r="O131" s="334" t="s">
        <v>52</v>
      </c>
      <c r="P131" s="332">
        <f t="shared" si="131"/>
        <v>0.06</v>
      </c>
      <c r="Q131" s="159">
        <f>R14</f>
        <v>24738</v>
      </c>
      <c r="R131" s="161">
        <v>1</v>
      </c>
      <c r="S131" s="177">
        <f t="shared" si="121"/>
        <v>2.4254183846713557E-6</v>
      </c>
      <c r="T131" s="334">
        <v>2590</v>
      </c>
      <c r="U131" s="178"/>
      <c r="V131" s="179">
        <f t="shared" si="122"/>
        <v>6.2818336162988112E-3</v>
      </c>
      <c r="W131" s="157"/>
      <c r="X131" s="157"/>
      <c r="Y131" s="334" t="s">
        <v>142</v>
      </c>
      <c r="Z131" s="334" t="s">
        <v>52</v>
      </c>
      <c r="AA131" s="332">
        <f t="shared" si="132"/>
        <v>0.39</v>
      </c>
      <c r="AB131" s="159">
        <f>AC14</f>
        <v>173538</v>
      </c>
      <c r="AC131" s="161">
        <v>1</v>
      </c>
      <c r="AD131" s="177">
        <f t="shared" si="123"/>
        <v>2.2473464025170281E-6</v>
      </c>
      <c r="AE131" s="334">
        <v>2590</v>
      </c>
      <c r="AF131" s="178"/>
      <c r="AG131" s="179">
        <f t="shared" si="124"/>
        <v>5.8206271825191032E-3</v>
      </c>
      <c r="AH131" s="157"/>
      <c r="AI131" s="157"/>
      <c r="AJ131" s="334" t="s">
        <v>142</v>
      </c>
      <c r="AK131" s="334" t="s">
        <v>52</v>
      </c>
      <c r="AL131" s="332">
        <f t="shared" si="133"/>
        <v>0.44</v>
      </c>
      <c r="AM131" s="159">
        <f>AN14</f>
        <v>195486</v>
      </c>
      <c r="AN131" s="161">
        <v>1</v>
      </c>
      <c r="AO131" s="177">
        <f t="shared" si="125"/>
        <v>2.2508005688386893E-6</v>
      </c>
      <c r="AP131" s="334">
        <v>2590</v>
      </c>
      <c r="AQ131" s="178"/>
      <c r="AR131" s="179">
        <f t="shared" si="126"/>
        <v>5.8295734732922051E-3</v>
      </c>
      <c r="AS131" s="157"/>
      <c r="AT131" s="157"/>
      <c r="AU131" s="334" t="s">
        <v>142</v>
      </c>
      <c r="AV131" s="334" t="s">
        <v>52</v>
      </c>
      <c r="AW131" s="332">
        <f t="shared" si="134"/>
        <v>0.04</v>
      </c>
      <c r="AX131" s="159">
        <f>AY14</f>
        <v>21018</v>
      </c>
      <c r="AY131" s="161">
        <v>1</v>
      </c>
      <c r="AZ131" s="177">
        <f t="shared" si="127"/>
        <v>1.9031306499191171E-6</v>
      </c>
      <c r="BA131" s="334">
        <v>2590</v>
      </c>
      <c r="BB131" s="178"/>
      <c r="BC131" s="179">
        <f t="shared" si="128"/>
        <v>4.9291083832905137E-3</v>
      </c>
      <c r="BD131" s="157"/>
      <c r="BE131" s="182" t="e">
        <f>#REF!+E131+P131+AA131+AL131+AW131</f>
        <v>#REF!</v>
      </c>
      <c r="BF131" s="182" t="e">
        <f>#REF!-'натнорм естеств-научн'!BE131</f>
        <v>#REF!</v>
      </c>
      <c r="BG131" s="248" t="e">
        <f>#REF!*#REF!+F131*K131+V131*Q131+AG131*AB131+AR131*AM131+BC131*AX131</f>
        <v>#REF!</v>
      </c>
      <c r="BH131" s="183" t="e">
        <f>#REF!*#REF!</f>
        <v>#REF!</v>
      </c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84"/>
      <c r="BT131" s="157"/>
      <c r="BU131" s="334" t="s">
        <v>142</v>
      </c>
      <c r="BV131" s="334" t="s">
        <v>52</v>
      </c>
      <c r="BW131" s="332">
        <f t="shared" si="135"/>
        <v>0.06</v>
      </c>
      <c r="BX131" s="159">
        <f>BY14</f>
        <v>25668</v>
      </c>
      <c r="BY131" s="161">
        <v>1</v>
      </c>
      <c r="BZ131" s="177">
        <f t="shared" si="129"/>
        <v>2.3375409069658717E-6</v>
      </c>
      <c r="CA131" s="334">
        <v>2590</v>
      </c>
      <c r="CB131" s="178"/>
      <c r="CC131" s="179">
        <f t="shared" si="130"/>
        <v>6.0542309490416073E-3</v>
      </c>
      <c r="CD131" s="157"/>
    </row>
    <row r="132" spans="1:82" ht="30">
      <c r="A132" s="813"/>
      <c r="B132" s="813"/>
      <c r="C132" s="334" t="str">
        <f>'расчет по направ'!M127</f>
        <v>Медосмотр административного персонала</v>
      </c>
      <c r="D132" s="838" t="s">
        <v>188</v>
      </c>
      <c r="E132" s="838"/>
      <c r="F132" s="159">
        <f>G14</f>
        <v>25668</v>
      </c>
      <c r="G132" s="161">
        <v>1</v>
      </c>
      <c r="H132" s="177">
        <f>'расчет по направ'!R127</f>
        <v>3.8552978217567305E-6</v>
      </c>
      <c r="I132" s="334">
        <v>1800</v>
      </c>
      <c r="J132" s="178"/>
      <c r="K132" s="335">
        <f t="shared" si="120"/>
        <v>6.9395360791621149E-3</v>
      </c>
      <c r="L132" s="157"/>
      <c r="M132" s="157"/>
      <c r="N132" s="334" t="s">
        <v>143</v>
      </c>
      <c r="O132" s="334" t="s">
        <v>52</v>
      </c>
      <c r="P132" s="332">
        <f t="shared" si="131"/>
        <v>0.06</v>
      </c>
      <c r="Q132" s="159">
        <f>R14</f>
        <v>24738</v>
      </c>
      <c r="R132" s="161">
        <v>1</v>
      </c>
      <c r="S132" s="177">
        <f t="shared" si="121"/>
        <v>2.4254183846713557E-6</v>
      </c>
      <c r="T132" s="334">
        <v>1800</v>
      </c>
      <c r="U132" s="178"/>
      <c r="V132" s="335">
        <f t="shared" si="122"/>
        <v>4.3657530924084403E-3</v>
      </c>
      <c r="W132" s="157"/>
      <c r="X132" s="157"/>
      <c r="Y132" s="334" t="s">
        <v>143</v>
      </c>
      <c r="Z132" s="334" t="s">
        <v>52</v>
      </c>
      <c r="AA132" s="332">
        <f t="shared" si="132"/>
        <v>0.39</v>
      </c>
      <c r="AB132" s="159">
        <f>AC14</f>
        <v>173538</v>
      </c>
      <c r="AC132" s="161">
        <v>1</v>
      </c>
      <c r="AD132" s="177">
        <f t="shared" si="123"/>
        <v>2.2473464025170281E-6</v>
      </c>
      <c r="AE132" s="334">
        <v>1800</v>
      </c>
      <c r="AF132" s="178"/>
      <c r="AG132" s="335">
        <f t="shared" si="124"/>
        <v>4.0452235245306504E-3</v>
      </c>
      <c r="AH132" s="157"/>
      <c r="AI132" s="157"/>
      <c r="AJ132" s="334" t="s">
        <v>143</v>
      </c>
      <c r="AK132" s="334" t="s">
        <v>52</v>
      </c>
      <c r="AL132" s="332">
        <f t="shared" si="133"/>
        <v>0.44</v>
      </c>
      <c r="AM132" s="159">
        <f>AN14</f>
        <v>195486</v>
      </c>
      <c r="AN132" s="161">
        <v>1</v>
      </c>
      <c r="AO132" s="177">
        <f t="shared" si="125"/>
        <v>2.2508005688386893E-6</v>
      </c>
      <c r="AP132" s="334">
        <v>1800</v>
      </c>
      <c r="AQ132" s="178"/>
      <c r="AR132" s="335">
        <f t="shared" si="126"/>
        <v>4.051441023909641E-3</v>
      </c>
      <c r="AS132" s="157"/>
      <c r="AT132" s="157"/>
      <c r="AU132" s="334" t="s">
        <v>143</v>
      </c>
      <c r="AV132" s="334" t="s">
        <v>52</v>
      </c>
      <c r="AW132" s="332">
        <f t="shared" si="134"/>
        <v>0.04</v>
      </c>
      <c r="AX132" s="159">
        <f>AY14</f>
        <v>21018</v>
      </c>
      <c r="AY132" s="161">
        <v>1</v>
      </c>
      <c r="AZ132" s="177">
        <f t="shared" si="127"/>
        <v>1.9031306499191171E-6</v>
      </c>
      <c r="BA132" s="334">
        <v>1800</v>
      </c>
      <c r="BB132" s="178"/>
      <c r="BC132" s="335">
        <f t="shared" si="128"/>
        <v>3.4256351698544107E-3</v>
      </c>
      <c r="BD132" s="157"/>
      <c r="BE132" s="182" t="e">
        <f>#REF!+E132+P132+AA132+AL132+AW132</f>
        <v>#REF!</v>
      </c>
      <c r="BF132" s="182" t="e">
        <f>#REF!-'натнорм естеств-научн'!BE132</f>
        <v>#REF!</v>
      </c>
      <c r="BG132" s="248" t="e">
        <f>#REF!*#REF!+F132*K132+V132*Q132+AG132*AB132+AR132*AM132+BC132*AX132</f>
        <v>#REF!</v>
      </c>
      <c r="BH132" s="183" t="e">
        <f>#REF!*#REF!</f>
        <v>#REF!</v>
      </c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84"/>
      <c r="BT132" s="157"/>
      <c r="BU132" s="334" t="s">
        <v>143</v>
      </c>
      <c r="BV132" s="334" t="s">
        <v>52</v>
      </c>
      <c r="BW132" s="332">
        <f t="shared" si="135"/>
        <v>0.06</v>
      </c>
      <c r="BX132" s="159">
        <f>BY14</f>
        <v>25668</v>
      </c>
      <c r="BY132" s="161">
        <v>1</v>
      </c>
      <c r="BZ132" s="177">
        <f t="shared" si="129"/>
        <v>2.3375409069658717E-6</v>
      </c>
      <c r="CA132" s="334">
        <v>1800</v>
      </c>
      <c r="CB132" s="178"/>
      <c r="CC132" s="335">
        <f t="shared" si="130"/>
        <v>4.2075736325385693E-3</v>
      </c>
      <c r="CD132" s="157"/>
    </row>
    <row r="133" spans="1:82" ht="30">
      <c r="A133" s="813"/>
      <c r="B133" s="813"/>
      <c r="C133" s="334" t="str">
        <f>'расчет по направ'!M128</f>
        <v>Хоз.товары (дезинфицирующие, моющие средства)</v>
      </c>
      <c r="D133" s="838" t="s">
        <v>188</v>
      </c>
      <c r="E133" s="838"/>
      <c r="F133" s="159">
        <f>G14</f>
        <v>25668</v>
      </c>
      <c r="G133" s="161">
        <v>1</v>
      </c>
      <c r="H133" s="177">
        <f>'расчет по направ'!R128</f>
        <v>3.8552978217567305E-6</v>
      </c>
      <c r="I133" s="334">
        <v>3000</v>
      </c>
      <c r="J133" s="178"/>
      <c r="K133" s="179">
        <f t="shared" si="120"/>
        <v>1.1565893465270191E-2</v>
      </c>
      <c r="L133" s="157"/>
      <c r="M133" s="157"/>
      <c r="N133" s="334" t="s">
        <v>145</v>
      </c>
      <c r="O133" s="334" t="s">
        <v>52</v>
      </c>
      <c r="P133" s="332">
        <f>ROUND((4)/443052*Q133,2)</f>
        <v>0.22</v>
      </c>
      <c r="Q133" s="159">
        <f>R14</f>
        <v>24738</v>
      </c>
      <c r="R133" s="161">
        <v>1</v>
      </c>
      <c r="S133" s="177">
        <f t="shared" si="121"/>
        <v>8.8932007437949706E-6</v>
      </c>
      <c r="T133" s="334">
        <v>3000</v>
      </c>
      <c r="U133" s="178"/>
      <c r="V133" s="179">
        <f t="shared" si="122"/>
        <v>2.6679602231384911E-2</v>
      </c>
      <c r="W133" s="157"/>
      <c r="X133" s="157"/>
      <c r="Y133" s="334" t="s">
        <v>145</v>
      </c>
      <c r="Z133" s="334" t="s">
        <v>52</v>
      </c>
      <c r="AA133" s="332">
        <f>ROUND((4)/443052*AB133,2)</f>
        <v>1.57</v>
      </c>
      <c r="AB133" s="159">
        <f>AC14</f>
        <v>173538</v>
      </c>
      <c r="AC133" s="161">
        <v>1</v>
      </c>
      <c r="AD133" s="177">
        <f t="shared" si="123"/>
        <v>9.0470098767993177E-6</v>
      </c>
      <c r="AE133" s="334">
        <v>3000</v>
      </c>
      <c r="AF133" s="178"/>
      <c r="AG133" s="179">
        <f t="shared" si="124"/>
        <v>2.7141029630397953E-2</v>
      </c>
      <c r="AH133" s="157"/>
      <c r="AI133" s="157"/>
      <c r="AJ133" s="334" t="s">
        <v>145</v>
      </c>
      <c r="AK133" s="334" t="s">
        <v>52</v>
      </c>
      <c r="AL133" s="332">
        <f>ROUND((4)/443052*AM133,2)</f>
        <v>1.76</v>
      </c>
      <c r="AM133" s="159">
        <f>AN14</f>
        <v>195486</v>
      </c>
      <c r="AN133" s="161">
        <v>1</v>
      </c>
      <c r="AO133" s="177">
        <f t="shared" si="125"/>
        <v>9.0032022753547572E-6</v>
      </c>
      <c r="AP133" s="334">
        <v>3000</v>
      </c>
      <c r="AQ133" s="178"/>
      <c r="AR133" s="179">
        <f t="shared" si="126"/>
        <v>2.7009606826064271E-2</v>
      </c>
      <c r="AS133" s="157"/>
      <c r="AT133" s="157"/>
      <c r="AU133" s="334" t="s">
        <v>145</v>
      </c>
      <c r="AV133" s="334" t="s">
        <v>52</v>
      </c>
      <c r="AW133" s="332">
        <f>ROUND((4)/443052*AX133,2)+0.01</f>
        <v>0.2</v>
      </c>
      <c r="AX133" s="159">
        <f>AY14</f>
        <v>21018</v>
      </c>
      <c r="AY133" s="161">
        <v>1</v>
      </c>
      <c r="AZ133" s="177">
        <f t="shared" si="127"/>
        <v>9.5156532495955856E-6</v>
      </c>
      <c r="BA133" s="334">
        <v>3000</v>
      </c>
      <c r="BB133" s="178"/>
      <c r="BC133" s="179">
        <f t="shared" si="128"/>
        <v>2.8546959748786759E-2</v>
      </c>
      <c r="BD133" s="157"/>
      <c r="BE133" s="182" t="e">
        <f>#REF!+E133+P133+AA133+AL133+AW133</f>
        <v>#REF!</v>
      </c>
      <c r="BF133" s="182" t="e">
        <f>#REF!-'натнорм естеств-научн'!BE133</f>
        <v>#REF!</v>
      </c>
      <c r="BG133" s="248" t="e">
        <f>#REF!*#REF!+F133*K133+V133*Q133+AG133*AB133+AR133*AM133+BC133*AX133</f>
        <v>#REF!</v>
      </c>
      <c r="BH133" s="183" t="e">
        <f>#REF!*#REF!</f>
        <v>#REF!</v>
      </c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84"/>
      <c r="BT133" s="157"/>
      <c r="BU133" s="334" t="s">
        <v>145</v>
      </c>
      <c r="BV133" s="334" t="s">
        <v>52</v>
      </c>
      <c r="BW133" s="332">
        <f>ROUND((4)/443052*BX133,2)</f>
        <v>0.23</v>
      </c>
      <c r="BX133" s="159">
        <f>BY14</f>
        <v>25668</v>
      </c>
      <c r="BY133" s="161">
        <v>1</v>
      </c>
      <c r="BZ133" s="177">
        <f t="shared" si="129"/>
        <v>8.960573476702509E-6</v>
      </c>
      <c r="CA133" s="334">
        <v>3000</v>
      </c>
      <c r="CB133" s="178"/>
      <c r="CC133" s="179">
        <f t="shared" si="130"/>
        <v>2.6881720430107527E-2</v>
      </c>
      <c r="CD133" s="157"/>
    </row>
    <row r="134" spans="1:82" ht="30">
      <c r="A134" s="813"/>
      <c r="B134" s="813"/>
      <c r="C134" s="334" t="str">
        <f>'расчет по направ'!M129</f>
        <v xml:space="preserve">Услуги семис </v>
      </c>
      <c r="D134" s="838" t="s">
        <v>188</v>
      </c>
      <c r="E134" s="838"/>
      <c r="F134" s="159">
        <f>G14</f>
        <v>25668</v>
      </c>
      <c r="G134" s="161">
        <v>1</v>
      </c>
      <c r="H134" s="177">
        <f>'расчет по направ'!R129</f>
        <v>3.8552978217567305E-6</v>
      </c>
      <c r="I134" s="334">
        <v>114440.33</v>
      </c>
      <c r="J134" s="178"/>
      <c r="K134" s="179">
        <f t="shared" si="120"/>
        <v>0.44120155497012142</v>
      </c>
      <c r="L134" s="157"/>
      <c r="M134" s="157"/>
      <c r="N134" s="334" t="s">
        <v>146</v>
      </c>
      <c r="O134" s="334" t="s">
        <v>52</v>
      </c>
      <c r="P134" s="332">
        <f t="shared" si="131"/>
        <v>0.06</v>
      </c>
      <c r="Q134" s="159">
        <f>R14</f>
        <v>24738</v>
      </c>
      <c r="R134" s="161">
        <v>1</v>
      </c>
      <c r="S134" s="177">
        <f t="shared" si="121"/>
        <v>2.4254183846713557E-6</v>
      </c>
      <c r="T134" s="334">
        <v>114440.33</v>
      </c>
      <c r="U134" s="178"/>
      <c r="V134" s="179">
        <f t="shared" si="122"/>
        <v>0.2775656803298569</v>
      </c>
      <c r="W134" s="157"/>
      <c r="X134" s="157"/>
      <c r="Y134" s="334" t="s">
        <v>146</v>
      </c>
      <c r="Z134" s="334" t="s">
        <v>52</v>
      </c>
      <c r="AA134" s="332">
        <f t="shared" si="132"/>
        <v>0.39</v>
      </c>
      <c r="AB134" s="159">
        <f>AC14</f>
        <v>173538</v>
      </c>
      <c r="AC134" s="161">
        <v>1</v>
      </c>
      <c r="AD134" s="177">
        <f t="shared" si="123"/>
        <v>2.2473464025170281E-6</v>
      </c>
      <c r="AE134" s="334">
        <v>114440.33</v>
      </c>
      <c r="AF134" s="178"/>
      <c r="AG134" s="179">
        <f t="shared" si="124"/>
        <v>0.25718706392836155</v>
      </c>
      <c r="AH134" s="157"/>
      <c r="AI134" s="157"/>
      <c r="AJ134" s="334" t="s">
        <v>146</v>
      </c>
      <c r="AK134" s="334" t="s">
        <v>52</v>
      </c>
      <c r="AL134" s="332">
        <f t="shared" si="133"/>
        <v>0.44</v>
      </c>
      <c r="AM134" s="159">
        <f>AN14</f>
        <v>195486</v>
      </c>
      <c r="AN134" s="161">
        <v>1</v>
      </c>
      <c r="AO134" s="177">
        <f t="shared" si="125"/>
        <v>2.2508005688386893E-6</v>
      </c>
      <c r="AP134" s="334">
        <v>114440.33</v>
      </c>
      <c r="AQ134" s="178"/>
      <c r="AR134" s="179">
        <f t="shared" si="126"/>
        <v>0.25758235986208733</v>
      </c>
      <c r="AS134" s="157"/>
      <c r="AT134" s="157"/>
      <c r="AU134" s="334" t="s">
        <v>146</v>
      </c>
      <c r="AV134" s="334" t="s">
        <v>52</v>
      </c>
      <c r="AW134" s="332">
        <f t="shared" si="134"/>
        <v>0.04</v>
      </c>
      <c r="AX134" s="159">
        <f>AY14</f>
        <v>21018</v>
      </c>
      <c r="AY134" s="161">
        <v>1</v>
      </c>
      <c r="AZ134" s="177">
        <f t="shared" si="127"/>
        <v>1.9031306499191171E-6</v>
      </c>
      <c r="BA134" s="334">
        <v>114440.33</v>
      </c>
      <c r="BB134" s="178"/>
      <c r="BC134" s="179">
        <f t="shared" si="128"/>
        <v>0.21779489960985823</v>
      </c>
      <c r="BD134" s="157"/>
      <c r="BE134" s="182" t="e">
        <f>#REF!+E134+P134+AA134+AL134+AW134</f>
        <v>#REF!</v>
      </c>
      <c r="BF134" s="182" t="e">
        <f>#REF!-'натнорм естеств-научн'!BE134</f>
        <v>#REF!</v>
      </c>
      <c r="BG134" s="248" t="e">
        <f>#REF!*#REF!+F134*K134+V134*Q134+AG134*AB134+AR134*AM134+BC134*AX134</f>
        <v>#REF!</v>
      </c>
      <c r="BH134" s="183" t="e">
        <f>#REF!*#REF!</f>
        <v>#REF!</v>
      </c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84"/>
      <c r="BT134" s="157"/>
      <c r="BU134" s="334" t="s">
        <v>146</v>
      </c>
      <c r="BV134" s="334" t="s">
        <v>52</v>
      </c>
      <c r="BW134" s="332">
        <f t="shared" ref="BW134" si="136">ROUND((1)/443052*BX134,2)</f>
        <v>0.06</v>
      </c>
      <c r="BX134" s="159">
        <f>BY14</f>
        <v>25668</v>
      </c>
      <c r="BY134" s="161">
        <v>1</v>
      </c>
      <c r="BZ134" s="177">
        <f t="shared" si="129"/>
        <v>2.3375409069658717E-6</v>
      </c>
      <c r="CA134" s="334">
        <v>114440.33</v>
      </c>
      <c r="CB134" s="178"/>
      <c r="CC134" s="179">
        <f t="shared" si="130"/>
        <v>0.26750895278167364</v>
      </c>
      <c r="CD134" s="157"/>
    </row>
    <row r="135" spans="1:82">
      <c r="A135" s="813"/>
      <c r="B135" s="813"/>
      <c r="C135" s="334" t="str">
        <f>'расчет по направ'!M130</f>
        <v>Разработка новых проектов ПДВ</v>
      </c>
      <c r="D135" s="838" t="s">
        <v>188</v>
      </c>
      <c r="E135" s="838"/>
      <c r="F135" s="442"/>
      <c r="G135" s="442"/>
      <c r="H135" s="177">
        <f>'расчет по направ'!R130</f>
        <v>3.8552978217567305E-6</v>
      </c>
      <c r="I135" s="442"/>
      <c r="J135" s="443"/>
      <c r="K135" s="306">
        <f>SUM(K124:K134)</f>
        <v>2.0071849771894881</v>
      </c>
      <c r="L135" s="155"/>
      <c r="M135" s="849" t="s">
        <v>26</v>
      </c>
      <c r="N135" s="850"/>
      <c r="O135" s="850"/>
      <c r="P135" s="850"/>
      <c r="Q135" s="850"/>
      <c r="R135" s="850"/>
      <c r="S135" s="850"/>
      <c r="T135" s="850"/>
      <c r="U135" s="851"/>
      <c r="V135" s="306">
        <f>SUM(V124:V134)</f>
        <v>1.2821497210768857</v>
      </c>
      <c r="W135" s="155"/>
      <c r="X135" s="849" t="s">
        <v>26</v>
      </c>
      <c r="Y135" s="850"/>
      <c r="Z135" s="850"/>
      <c r="AA135" s="850"/>
      <c r="AB135" s="850"/>
      <c r="AC135" s="850"/>
      <c r="AD135" s="850"/>
      <c r="AE135" s="850"/>
      <c r="AF135" s="851"/>
      <c r="AG135" s="306">
        <f>SUM(AG124:AG134)</f>
        <v>1.1904356895896</v>
      </c>
      <c r="AH135" s="155"/>
      <c r="AI135" s="849" t="s">
        <v>26</v>
      </c>
      <c r="AJ135" s="850"/>
      <c r="AK135" s="850"/>
      <c r="AL135" s="850"/>
      <c r="AM135" s="850"/>
      <c r="AN135" s="850"/>
      <c r="AO135" s="850"/>
      <c r="AP135" s="850"/>
      <c r="AQ135" s="851"/>
      <c r="AR135" s="306">
        <f>SUM(AR124:AR134)</f>
        <v>1.1920922480382226</v>
      </c>
      <c r="AS135" s="155"/>
      <c r="AT135" s="849" t="s">
        <v>26</v>
      </c>
      <c r="AU135" s="850"/>
      <c r="AV135" s="850"/>
      <c r="AW135" s="850"/>
      <c r="AX135" s="850"/>
      <c r="AY135" s="850"/>
      <c r="AZ135" s="850"/>
      <c r="BA135" s="850"/>
      <c r="BB135" s="851"/>
      <c r="BC135" s="306">
        <f>SUM(BC124:BC134)</f>
        <v>1.0136651060995339</v>
      </c>
      <c r="BD135" s="155"/>
      <c r="BE135" s="86" t="e">
        <f>#REF!+E135+P135+AA135+AL135+AW135</f>
        <v>#REF!</v>
      </c>
      <c r="BF135" s="86" t="e">
        <f>#REF!-'натнорм естеств-научн'!BE135</f>
        <v>#REF!</v>
      </c>
      <c r="BG135" s="109" t="e">
        <f>BC135*AX134+AR135*AM134+AG135*AB134+V135*Q134+K135*F134+#REF!*#REF!</f>
        <v>#REF!</v>
      </c>
      <c r="BH135" s="88" t="e">
        <f>#REF!*#REF!</f>
        <v>#REF!</v>
      </c>
      <c r="BT135" s="849" t="s">
        <v>26</v>
      </c>
      <c r="BU135" s="850"/>
      <c r="BV135" s="850"/>
      <c r="BW135" s="850"/>
      <c r="BX135" s="850"/>
      <c r="BY135" s="850"/>
      <c r="BZ135" s="850"/>
      <c r="CA135" s="850"/>
      <c r="CB135" s="851"/>
      <c r="CC135" s="306">
        <f>SUM(CC124:CC134)</f>
        <v>1.236863791491351</v>
      </c>
      <c r="CD135" s="155"/>
    </row>
    <row r="136" spans="1:82" ht="45">
      <c r="A136" s="813"/>
      <c r="B136" s="813"/>
      <c r="C136" s="334" t="str">
        <f>'расчет по направ'!M131</f>
        <v>Проведение испытаний устройств заземления и изоляции электросетей</v>
      </c>
      <c r="D136" s="838" t="s">
        <v>188</v>
      </c>
      <c r="E136" s="838"/>
      <c r="F136" s="444"/>
      <c r="G136" s="444"/>
      <c r="H136" s="177">
        <f>'расчет по направ'!R131</f>
        <v>3.8552978217567305E-6</v>
      </c>
      <c r="I136" s="444"/>
      <c r="J136" s="445"/>
      <c r="K136" s="35">
        <f>K85+K97+K102+K108+K112+K122+K135</f>
        <v>26.463379307227289</v>
      </c>
      <c r="L136" s="7"/>
      <c r="M136" s="784" t="s">
        <v>129</v>
      </c>
      <c r="N136" s="785"/>
      <c r="O136" s="785"/>
      <c r="P136" s="785"/>
      <c r="Q136" s="785"/>
      <c r="R136" s="785"/>
      <c r="S136" s="785"/>
      <c r="T136" s="785"/>
      <c r="U136" s="786"/>
      <c r="V136" s="35">
        <f>V85+V97+V102+V108+V112+V122+V135</f>
        <v>18.229123621494622</v>
      </c>
      <c r="W136" s="7"/>
      <c r="X136" s="784" t="s">
        <v>129</v>
      </c>
      <c r="Y136" s="785"/>
      <c r="Z136" s="785"/>
      <c r="AA136" s="785"/>
      <c r="AB136" s="785"/>
      <c r="AC136" s="785"/>
      <c r="AD136" s="785"/>
      <c r="AE136" s="785"/>
      <c r="AF136" s="786"/>
      <c r="AG136" s="35">
        <f>AG85+AG97+AG102+AG108+AG112+AG122+AG135</f>
        <v>17.991892606468554</v>
      </c>
      <c r="AH136" s="7"/>
      <c r="AI136" s="784" t="s">
        <v>129</v>
      </c>
      <c r="AJ136" s="785"/>
      <c r="AK136" s="785"/>
      <c r="AL136" s="785"/>
      <c r="AM136" s="785"/>
      <c r="AN136" s="785"/>
      <c r="AO136" s="785"/>
      <c r="AP136" s="785"/>
      <c r="AQ136" s="786"/>
      <c r="AR136" s="35">
        <f>AR85+AR97+AR102+AR108+AR112+AR122+AR135</f>
        <v>18.01292955599817</v>
      </c>
      <c r="AS136" s="7"/>
      <c r="AT136" s="784" t="s">
        <v>129</v>
      </c>
      <c r="AU136" s="785"/>
      <c r="AV136" s="785"/>
      <c r="AW136" s="785"/>
      <c r="AX136" s="785"/>
      <c r="AY136" s="785"/>
      <c r="AZ136" s="785"/>
      <c r="BA136" s="785"/>
      <c r="BB136" s="786"/>
      <c r="BC136" s="35">
        <f>BC85+BC97+BC102+BC108+BC112+BC122+BC135</f>
        <v>17.216873192716427</v>
      </c>
      <c r="BD136" s="7"/>
      <c r="BE136" s="86" t="e">
        <f>#REF!+E136+P136+AA136+AL136+AW136</f>
        <v>#REF!</v>
      </c>
      <c r="BF136" s="86" t="e">
        <f>#REF!-'натнорм естеств-научн'!BE136</f>
        <v>#REF!</v>
      </c>
      <c r="BG136" s="85" t="e">
        <f>#REF!*#REF!+F134*K136+V136*Q134+AG136*AB134+AR136*AM134+BC136*AX134</f>
        <v>#REF!</v>
      </c>
      <c r="BH136" s="88" t="e">
        <f>#REF!*#REF!</f>
        <v>#REF!</v>
      </c>
      <c r="BT136" s="784" t="s">
        <v>129</v>
      </c>
      <c r="BU136" s="785"/>
      <c r="BV136" s="785"/>
      <c r="BW136" s="785"/>
      <c r="BX136" s="785"/>
      <c r="BY136" s="785"/>
      <c r="BZ136" s="785"/>
      <c r="CA136" s="785"/>
      <c r="CB136" s="786"/>
      <c r="CC136" s="35">
        <f>CC85+CC97+CC102+CC108+CC112+CC122+CC135</f>
        <v>18.052520293070714</v>
      </c>
      <c r="CD136" s="7"/>
    </row>
    <row r="137" spans="1:82" ht="30">
      <c r="A137" s="813"/>
      <c r="B137" s="813"/>
      <c r="C137" s="334" t="str">
        <f>'расчет по направ'!M132</f>
        <v xml:space="preserve">Обслуживание системы наружного видеонаблюдения </v>
      </c>
      <c r="D137" s="838" t="s">
        <v>188</v>
      </c>
      <c r="E137" s="838"/>
      <c r="F137" s="444"/>
      <c r="G137" s="444"/>
      <c r="H137" s="177">
        <f>'расчет по направ'!R132</f>
        <v>3.8552978217567305E-6</v>
      </c>
      <c r="I137" s="444"/>
      <c r="J137" s="445"/>
      <c r="K137" s="35">
        <f>K136+K76</f>
        <v>186.39900478297156</v>
      </c>
      <c r="M137" s="784" t="s">
        <v>130</v>
      </c>
      <c r="N137" s="785"/>
      <c r="O137" s="785"/>
      <c r="P137" s="785"/>
      <c r="Q137" s="785"/>
      <c r="R137" s="785"/>
      <c r="S137" s="785"/>
      <c r="T137" s="785"/>
      <c r="U137" s="786"/>
      <c r="V137" s="35">
        <f>V136+V76</f>
        <v>72.430534229466161</v>
      </c>
      <c r="X137" s="784" t="s">
        <v>130</v>
      </c>
      <c r="Y137" s="785"/>
      <c r="Z137" s="785"/>
      <c r="AA137" s="785"/>
      <c r="AB137" s="785"/>
      <c r="AC137" s="785"/>
      <c r="AD137" s="785"/>
      <c r="AE137" s="785"/>
      <c r="AF137" s="786"/>
      <c r="AG137" s="35">
        <f>AG136+AG76</f>
        <v>70.538344847361046</v>
      </c>
      <c r="AI137" s="784" t="s">
        <v>130</v>
      </c>
      <c r="AJ137" s="785"/>
      <c r="AK137" s="785"/>
      <c r="AL137" s="785"/>
      <c r="AM137" s="785"/>
      <c r="AN137" s="785"/>
      <c r="AO137" s="785"/>
      <c r="AP137" s="785"/>
      <c r="AQ137" s="786"/>
      <c r="AR137" s="35">
        <f>AR136+AR76</f>
        <v>58.082076308809121</v>
      </c>
      <c r="AT137" s="784" t="s">
        <v>130</v>
      </c>
      <c r="AU137" s="785"/>
      <c r="AV137" s="785"/>
      <c r="AW137" s="785"/>
      <c r="AX137" s="785"/>
      <c r="AY137" s="785"/>
      <c r="AZ137" s="785"/>
      <c r="BA137" s="785"/>
      <c r="BB137" s="786"/>
      <c r="BC137" s="35">
        <f>BC136+BC76</f>
        <v>108.82466855573861</v>
      </c>
      <c r="BE137" s="86" t="e">
        <f>#REF!+E137+P137+AA137+AL137+AW137</f>
        <v>#REF!</v>
      </c>
      <c r="BF137" s="86" t="e">
        <f>#REF!-'натнорм естеств-научн'!BE137</f>
        <v>#REF!</v>
      </c>
      <c r="BG137" s="35" t="e">
        <f>BG136+BG76</f>
        <v>#REF!</v>
      </c>
      <c r="BH137" s="35" t="e">
        <f>BH136+BH76</f>
        <v>#REF!</v>
      </c>
      <c r="BT137" s="784" t="s">
        <v>130</v>
      </c>
      <c r="BU137" s="785"/>
      <c r="BV137" s="785"/>
      <c r="BW137" s="785"/>
      <c r="BX137" s="785"/>
      <c r="BY137" s="785"/>
      <c r="BZ137" s="785"/>
      <c r="CA137" s="785"/>
      <c r="CB137" s="786"/>
      <c r="CC137" s="35">
        <f>CC136+CC76</f>
        <v>52.906493805615519</v>
      </c>
    </row>
    <row r="138" spans="1:82">
      <c r="A138" s="813"/>
      <c r="B138" s="813"/>
      <c r="C138" s="334" t="str">
        <f>'расчет по направ'!M133</f>
        <v>Энергоаудит учреждений</v>
      </c>
      <c r="D138" s="838" t="s">
        <v>188</v>
      </c>
      <c r="E138" s="838"/>
      <c r="H138" s="177">
        <f>'расчет по направ'!R133</f>
        <v>3.8552978217567305E-6</v>
      </c>
      <c r="K138" s="59">
        <f>K137*F134</f>
        <v>4784489.6547693135</v>
      </c>
      <c r="V138" s="59">
        <f>V137*Q134</f>
        <v>1791786.5557685338</v>
      </c>
      <c r="AG138" s="59">
        <f>AG137*AB134</f>
        <v>12241083.288121341</v>
      </c>
      <c r="AR138" s="59">
        <f>AR137*AM134</f>
        <v>11354232.76930386</v>
      </c>
      <c r="BC138" s="59">
        <f>BC137*AX134</f>
        <v>2287276.8837045142</v>
      </c>
      <c r="BE138" s="69" t="e">
        <f>BC138+AR138+AG138+V138+K138+#REF!</f>
        <v>#REF!</v>
      </c>
      <c r="CC138" s="59">
        <f>CC137*BX134</f>
        <v>1358003.8830025392</v>
      </c>
    </row>
    <row r="139" spans="1:82">
      <c r="A139" s="813"/>
      <c r="B139" s="813"/>
      <c r="C139" s="334" t="str">
        <f>'расчет по направ'!M134</f>
        <v xml:space="preserve">Канцелярия </v>
      </c>
      <c r="D139" s="838" t="s">
        <v>188</v>
      </c>
      <c r="E139" s="838"/>
      <c r="H139" s="177">
        <f>'расчет по направ'!R134</f>
        <v>3.8552978217567305E-6</v>
      </c>
      <c r="BE139" s="13">
        <v>29298916.800000001</v>
      </c>
    </row>
    <row r="140" spans="1:82">
      <c r="A140" s="813"/>
      <c r="B140" s="813"/>
      <c r="C140" s="334" t="str">
        <f>'расчет по направ'!M135</f>
        <v xml:space="preserve">Дверные доводчики </v>
      </c>
      <c r="D140" s="838" t="s">
        <v>188</v>
      </c>
      <c r="E140" s="838"/>
      <c r="H140" s="177">
        <f>'расчет по направ'!R135</f>
        <v>3.8552978217567305E-6</v>
      </c>
      <c r="K140" s="69"/>
      <c r="V140" s="69"/>
      <c r="AG140" s="69"/>
      <c r="AR140" s="69"/>
      <c r="BC140" s="69"/>
      <c r="BE140" s="69" t="e">
        <f>BE139-BE138</f>
        <v>#REF!</v>
      </c>
      <c r="CC140" s="69"/>
    </row>
    <row r="141" spans="1:82">
      <c r="A141" s="813"/>
      <c r="B141" s="813"/>
      <c r="C141" s="334" t="str">
        <f>'расчет по направ'!M136</f>
        <v>Краны</v>
      </c>
      <c r="D141" s="838" t="s">
        <v>188</v>
      </c>
      <c r="E141" s="838"/>
      <c r="H141" s="177">
        <f>'расчет по направ'!R136</f>
        <v>3.8552978217567305E-6</v>
      </c>
    </row>
    <row r="142" spans="1:82">
      <c r="A142" s="813"/>
      <c r="B142" s="813"/>
      <c r="C142" s="334" t="str">
        <f>'расчет по направ'!M137</f>
        <v>Лампы</v>
      </c>
      <c r="D142" s="838" t="s">
        <v>188</v>
      </c>
      <c r="E142" s="838"/>
      <c r="H142" s="177">
        <f>'расчет по направ'!R137</f>
        <v>3.8552978217567305E-6</v>
      </c>
    </row>
    <row r="143" spans="1:82" ht="30">
      <c r="A143" s="813"/>
      <c r="B143" s="813"/>
      <c r="C143" s="334" t="str">
        <f>'расчет по направ'!M138</f>
        <v>Средства индивидуальной защиты ( мягкий инвентарь)</v>
      </c>
      <c r="D143" s="838" t="s">
        <v>188</v>
      </c>
      <c r="E143" s="838"/>
      <c r="H143" s="177">
        <f>'расчет по направ'!R138</f>
        <v>3.8552978217567305E-6</v>
      </c>
    </row>
  </sheetData>
  <mergeCells count="438">
    <mergeCell ref="D141:E141"/>
    <mergeCell ref="D142:E142"/>
    <mergeCell ref="D143:E143"/>
    <mergeCell ref="A12:A143"/>
    <mergeCell ref="B12:B143"/>
    <mergeCell ref="D91:E91"/>
    <mergeCell ref="D92:E92"/>
    <mergeCell ref="D93:E93"/>
    <mergeCell ref="D135:E135"/>
    <mergeCell ref="D136:E136"/>
    <mergeCell ref="D137:E137"/>
    <mergeCell ref="D138:E138"/>
    <mergeCell ref="D139:E139"/>
    <mergeCell ref="D140:E140"/>
    <mergeCell ref="C12:BY12"/>
    <mergeCell ref="C79:BY79"/>
    <mergeCell ref="D94:E94"/>
    <mergeCell ref="D95:E95"/>
    <mergeCell ref="D96:E96"/>
    <mergeCell ref="D104:E104"/>
    <mergeCell ref="D107:E107"/>
    <mergeCell ref="D110:E110"/>
    <mergeCell ref="D129:E129"/>
    <mergeCell ref="D130:E130"/>
    <mergeCell ref="BT122:CB122"/>
    <mergeCell ref="BT123:CD123"/>
    <mergeCell ref="BT76:CB76"/>
    <mergeCell ref="BT85:CB85"/>
    <mergeCell ref="BT97:CB97"/>
    <mergeCell ref="BT98:CD98"/>
    <mergeCell ref="C86:CD86"/>
    <mergeCell ref="D87:E87"/>
    <mergeCell ref="C76:J76"/>
    <mergeCell ref="M76:U76"/>
    <mergeCell ref="X76:AF76"/>
    <mergeCell ref="AI76:AQ76"/>
    <mergeCell ref="AT76:BB76"/>
    <mergeCell ref="C98:L98"/>
    <mergeCell ref="M98:W98"/>
    <mergeCell ref="X98:AH98"/>
    <mergeCell ref="AI98:AS98"/>
    <mergeCell ref="AT98:BD98"/>
    <mergeCell ref="C97:J97"/>
    <mergeCell ref="M97:U97"/>
    <mergeCell ref="X97:AF97"/>
    <mergeCell ref="AI97:AQ97"/>
    <mergeCell ref="AT97:BB97"/>
    <mergeCell ref="C109:L109"/>
    <mergeCell ref="BT135:CB135"/>
    <mergeCell ref="BT136:CB136"/>
    <mergeCell ref="BT137:CB137"/>
    <mergeCell ref="D124:E124"/>
    <mergeCell ref="D125:E125"/>
    <mergeCell ref="D126:E126"/>
    <mergeCell ref="D127:E127"/>
    <mergeCell ref="D128:E128"/>
    <mergeCell ref="BT102:CB102"/>
    <mergeCell ref="BT103:CD103"/>
    <mergeCell ref="BT108:CB108"/>
    <mergeCell ref="BT109:CD109"/>
    <mergeCell ref="BT112:CB112"/>
    <mergeCell ref="C113:CD113"/>
    <mergeCell ref="M137:U137"/>
    <mergeCell ref="X137:AF137"/>
    <mergeCell ref="AI137:AQ137"/>
    <mergeCell ref="AT137:BB137"/>
    <mergeCell ref="M136:U136"/>
    <mergeCell ref="X136:AF136"/>
    <mergeCell ref="AI136:AQ136"/>
    <mergeCell ref="AT136:BB136"/>
    <mergeCell ref="M135:U135"/>
    <mergeCell ref="X135:AF135"/>
    <mergeCell ref="C75:J75"/>
    <mergeCell ref="M75:U75"/>
    <mergeCell ref="X75:AF75"/>
    <mergeCell ref="AI75:AQ75"/>
    <mergeCell ref="AT75:BB75"/>
    <mergeCell ref="AH58:AH75"/>
    <mergeCell ref="AK58:AL58"/>
    <mergeCell ref="AS58:AS75"/>
    <mergeCell ref="D58:E58"/>
    <mergeCell ref="L58:L75"/>
    <mergeCell ref="O58:P58"/>
    <mergeCell ref="W58:W75"/>
    <mergeCell ref="D59:E59"/>
    <mergeCell ref="O59:P59"/>
    <mergeCell ref="D64:E64"/>
    <mergeCell ref="O64:P64"/>
    <mergeCell ref="D63:E63"/>
    <mergeCell ref="O63:P63"/>
    <mergeCell ref="Z64:AA64"/>
    <mergeCell ref="AK64:AL64"/>
    <mergeCell ref="AV64:AW64"/>
    <mergeCell ref="Z63:AA63"/>
    <mergeCell ref="AK63:AL63"/>
    <mergeCell ref="AV63:AW63"/>
    <mergeCell ref="BV58:BW58"/>
    <mergeCell ref="CD58:CD75"/>
    <mergeCell ref="BV59:BW59"/>
    <mergeCell ref="BV60:BW60"/>
    <mergeCell ref="BV61:BW61"/>
    <mergeCell ref="BV62:BW62"/>
    <mergeCell ref="BV63:BW63"/>
    <mergeCell ref="BV64:BW64"/>
    <mergeCell ref="BT75:CB75"/>
    <mergeCell ref="BV50:BW50"/>
    <mergeCell ref="BV51:BW51"/>
    <mergeCell ref="BV52:BW52"/>
    <mergeCell ref="BT53:CB53"/>
    <mergeCell ref="BV55:BW55"/>
    <mergeCell ref="BV56:BW56"/>
    <mergeCell ref="AV60:AW60"/>
    <mergeCell ref="Z61:AA61"/>
    <mergeCell ref="AK61:AL61"/>
    <mergeCell ref="BD27:BD53"/>
    <mergeCell ref="Z28:AA28"/>
    <mergeCell ref="AK28:AL28"/>
    <mergeCell ref="AV28:AW28"/>
    <mergeCell ref="AV30:AW30"/>
    <mergeCell ref="Z31:AA31"/>
    <mergeCell ref="BV44:BW44"/>
    <mergeCell ref="BV45:BW45"/>
    <mergeCell ref="BV46:BW46"/>
    <mergeCell ref="BV47:BW47"/>
    <mergeCell ref="BV48:BW48"/>
    <mergeCell ref="BV49:BW49"/>
    <mergeCell ref="BV38:BW38"/>
    <mergeCell ref="BV39:BW39"/>
    <mergeCell ref="BV40:BW40"/>
    <mergeCell ref="BV41:BW41"/>
    <mergeCell ref="BV42:BW42"/>
    <mergeCell ref="BV43:BW43"/>
    <mergeCell ref="BV32:BW32"/>
    <mergeCell ref="BV33:BW33"/>
    <mergeCell ref="BV34:BW34"/>
    <mergeCell ref="BV35:BW35"/>
    <mergeCell ref="BV36:BW36"/>
    <mergeCell ref="BV37:BW37"/>
    <mergeCell ref="BT22:CB22"/>
    <mergeCell ref="BV24:BW24"/>
    <mergeCell ref="BV25:BW25"/>
    <mergeCell ref="BV27:BW27"/>
    <mergeCell ref="CD27:CD53"/>
    <mergeCell ref="BV28:BW28"/>
    <mergeCell ref="BV29:BW29"/>
    <mergeCell ref="BV30:BW30"/>
    <mergeCell ref="BV31:BW31"/>
    <mergeCell ref="C26:CD26"/>
    <mergeCell ref="D52:E52"/>
    <mergeCell ref="O52:P52"/>
    <mergeCell ref="Z52:AA52"/>
    <mergeCell ref="AK52:AL52"/>
    <mergeCell ref="AV52:AW52"/>
    <mergeCell ref="D51:E51"/>
    <mergeCell ref="O51:P51"/>
    <mergeCell ref="Z51:AA51"/>
    <mergeCell ref="AK51:AL51"/>
    <mergeCell ref="AV51:AW51"/>
    <mergeCell ref="D50:E50"/>
    <mergeCell ref="O50:P50"/>
    <mergeCell ref="Z50:AA50"/>
    <mergeCell ref="AK50:AL50"/>
    <mergeCell ref="AV50:AW50"/>
    <mergeCell ref="D49:E49"/>
    <mergeCell ref="O49:P49"/>
    <mergeCell ref="Z49:AA49"/>
    <mergeCell ref="BV14:BW14"/>
    <mergeCell ref="CD14:CD20"/>
    <mergeCell ref="BV15:BW15"/>
    <mergeCell ref="BV16:BW16"/>
    <mergeCell ref="BV17:BW17"/>
    <mergeCell ref="BV18:BW18"/>
    <mergeCell ref="D48:E48"/>
    <mergeCell ref="O48:P48"/>
    <mergeCell ref="Z48:AA48"/>
    <mergeCell ref="AK48:AL48"/>
    <mergeCell ref="AV48:AW48"/>
    <mergeCell ref="D47:E47"/>
    <mergeCell ref="O47:P47"/>
    <mergeCell ref="Z47:AA47"/>
    <mergeCell ref="AK47:AL47"/>
    <mergeCell ref="AV47:AW47"/>
    <mergeCell ref="D42:E42"/>
    <mergeCell ref="D46:E46"/>
    <mergeCell ref="O46:P46"/>
    <mergeCell ref="Z46:AA46"/>
    <mergeCell ref="C13:CD13"/>
    <mergeCell ref="D18:E18"/>
    <mergeCell ref="O18:P18"/>
    <mergeCell ref="Z18:AA18"/>
    <mergeCell ref="AK18:AL18"/>
    <mergeCell ref="AV18:AW18"/>
    <mergeCell ref="D16:E16"/>
    <mergeCell ref="O16:P16"/>
    <mergeCell ref="Z16:AA16"/>
    <mergeCell ref="AK16:AL16"/>
    <mergeCell ref="AV16:AW16"/>
    <mergeCell ref="D17:E17"/>
    <mergeCell ref="O17:P17"/>
    <mergeCell ref="Z17:AA17"/>
    <mergeCell ref="AK17:AL17"/>
    <mergeCell ref="Z14:AA14"/>
    <mergeCell ref="BD14:BD20"/>
    <mergeCell ref="AI135:AQ135"/>
    <mergeCell ref="AT135:BB135"/>
    <mergeCell ref="C123:L123"/>
    <mergeCell ref="M123:W123"/>
    <mergeCell ref="X123:AH123"/>
    <mergeCell ref="AI123:AS123"/>
    <mergeCell ref="AT123:BD123"/>
    <mergeCell ref="C112:J112"/>
    <mergeCell ref="M112:U112"/>
    <mergeCell ref="X112:AF112"/>
    <mergeCell ref="AI112:AQ112"/>
    <mergeCell ref="AT112:BB112"/>
    <mergeCell ref="D131:E131"/>
    <mergeCell ref="D132:E132"/>
    <mergeCell ref="D133:E133"/>
    <mergeCell ref="D134:E134"/>
    <mergeCell ref="M109:W109"/>
    <mergeCell ref="X109:AH109"/>
    <mergeCell ref="AI109:AS109"/>
    <mergeCell ref="AT109:BD109"/>
    <mergeCell ref="D111:E111"/>
    <mergeCell ref="C122:J122"/>
    <mergeCell ref="M122:U122"/>
    <mergeCell ref="X122:AF122"/>
    <mergeCell ref="AI122:AQ122"/>
    <mergeCell ref="AT122:BB122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I108:AQ108"/>
    <mergeCell ref="AT108:BB108"/>
    <mergeCell ref="C103:L103"/>
    <mergeCell ref="M103:W103"/>
    <mergeCell ref="X103:AH103"/>
    <mergeCell ref="AI103:AS103"/>
    <mergeCell ref="AT103:BD103"/>
    <mergeCell ref="C102:J102"/>
    <mergeCell ref="M102:U102"/>
    <mergeCell ref="X102:AF102"/>
    <mergeCell ref="AI102:AQ102"/>
    <mergeCell ref="AT102:BB102"/>
    <mergeCell ref="C108:J108"/>
    <mergeCell ref="M108:U108"/>
    <mergeCell ref="X108:AF108"/>
    <mergeCell ref="D90:E90"/>
    <mergeCell ref="C85:J85"/>
    <mergeCell ref="M85:U85"/>
    <mergeCell ref="X85:AF85"/>
    <mergeCell ref="AI85:AQ85"/>
    <mergeCell ref="AT85:BB85"/>
    <mergeCell ref="D81:E81"/>
    <mergeCell ref="D82:E82"/>
    <mergeCell ref="D83:E83"/>
    <mergeCell ref="D84:E84"/>
    <mergeCell ref="D88:E88"/>
    <mergeCell ref="D89:E89"/>
    <mergeCell ref="D56:E56"/>
    <mergeCell ref="O56:P56"/>
    <mergeCell ref="Z56:AA56"/>
    <mergeCell ref="Z58:AA58"/>
    <mergeCell ref="D62:E62"/>
    <mergeCell ref="O62:P62"/>
    <mergeCell ref="D60:E60"/>
    <mergeCell ref="O60:P60"/>
    <mergeCell ref="D61:E61"/>
    <mergeCell ref="O61:P61"/>
    <mergeCell ref="C57:CD57"/>
    <mergeCell ref="AK56:AL56"/>
    <mergeCell ref="AV56:AW56"/>
    <mergeCell ref="AV58:AW58"/>
    <mergeCell ref="BD58:BD75"/>
    <mergeCell ref="Z59:AA59"/>
    <mergeCell ref="AK59:AL59"/>
    <mergeCell ref="AV59:AW59"/>
    <mergeCell ref="AV61:AW61"/>
    <mergeCell ref="Z62:AA62"/>
    <mergeCell ref="AK62:AL62"/>
    <mergeCell ref="AV62:AW62"/>
    <mergeCell ref="Z60:AA60"/>
    <mergeCell ref="AK60:AL60"/>
    <mergeCell ref="D55:E55"/>
    <mergeCell ref="O55:P55"/>
    <mergeCell ref="Z55:AA55"/>
    <mergeCell ref="AK55:AL55"/>
    <mergeCell ref="AV55:AW55"/>
    <mergeCell ref="C53:J53"/>
    <mergeCell ref="M53:U53"/>
    <mergeCell ref="X53:AF53"/>
    <mergeCell ref="AI53:AQ53"/>
    <mergeCell ref="AT53:BB53"/>
    <mergeCell ref="AK46:AL46"/>
    <mergeCell ref="AV46:AW46"/>
    <mergeCell ref="O42:P42"/>
    <mergeCell ref="Z42:AA42"/>
    <mergeCell ref="AK42:AL42"/>
    <mergeCell ref="AV42:AW42"/>
    <mergeCell ref="D45:E45"/>
    <mergeCell ref="O45:P45"/>
    <mergeCell ref="Z45:AA45"/>
    <mergeCell ref="AK45:AL45"/>
    <mergeCell ref="AV45:AW45"/>
    <mergeCell ref="D44:E44"/>
    <mergeCell ref="O44:P44"/>
    <mergeCell ref="Z44:AA44"/>
    <mergeCell ref="AK44:AL44"/>
    <mergeCell ref="AV44:AW44"/>
    <mergeCell ref="O38:P38"/>
    <mergeCell ref="Z38:AA38"/>
    <mergeCell ref="AK38:AL38"/>
    <mergeCell ref="AV38:AW38"/>
    <mergeCell ref="D41:E41"/>
    <mergeCell ref="O41:P41"/>
    <mergeCell ref="Z41:AA41"/>
    <mergeCell ref="AK41:AL41"/>
    <mergeCell ref="AV41:AW41"/>
    <mergeCell ref="D40:E40"/>
    <mergeCell ref="O40:P40"/>
    <mergeCell ref="Z40:AA40"/>
    <mergeCell ref="AK40:AL40"/>
    <mergeCell ref="AV40:AW40"/>
    <mergeCell ref="W27:W53"/>
    <mergeCell ref="D28:E28"/>
    <mergeCell ref="O28:P28"/>
    <mergeCell ref="D33:E33"/>
    <mergeCell ref="O33:P33"/>
    <mergeCell ref="D32:E32"/>
    <mergeCell ref="D43:E43"/>
    <mergeCell ref="O43:P43"/>
    <mergeCell ref="Z43:AA43"/>
    <mergeCell ref="AK43:AL43"/>
    <mergeCell ref="AK31:AL31"/>
    <mergeCell ref="AV31:AW31"/>
    <mergeCell ref="Z29:AA29"/>
    <mergeCell ref="AK29:AL29"/>
    <mergeCell ref="AV29:AW29"/>
    <mergeCell ref="Z30:AA30"/>
    <mergeCell ref="AK30:AL30"/>
    <mergeCell ref="Z33:AA33"/>
    <mergeCell ref="AK33:AL33"/>
    <mergeCell ref="AV33:AW33"/>
    <mergeCell ref="Z32:AA32"/>
    <mergeCell ref="AK32:AL32"/>
    <mergeCell ref="AV32:AW32"/>
    <mergeCell ref="AH27:AH53"/>
    <mergeCell ref="AK27:AL27"/>
    <mergeCell ref="AS27:AS53"/>
    <mergeCell ref="AV27:AW27"/>
    <mergeCell ref="Z39:AA39"/>
    <mergeCell ref="AK39:AL39"/>
    <mergeCell ref="AV39:AW39"/>
    <mergeCell ref="AV43:AW43"/>
    <mergeCell ref="AK49:AL49"/>
    <mergeCell ref="AV49:AW49"/>
    <mergeCell ref="Z35:AA35"/>
    <mergeCell ref="AK35:AL35"/>
    <mergeCell ref="AV35:AW35"/>
    <mergeCell ref="Z34:AA34"/>
    <mergeCell ref="AK34:AL34"/>
    <mergeCell ref="O32:P32"/>
    <mergeCell ref="D35:E35"/>
    <mergeCell ref="O35:P35"/>
    <mergeCell ref="D39:E39"/>
    <mergeCell ref="O39:P39"/>
    <mergeCell ref="AV34:AW34"/>
    <mergeCell ref="D37:E37"/>
    <mergeCell ref="O37:P37"/>
    <mergeCell ref="Z37:AA37"/>
    <mergeCell ref="AK37:AL37"/>
    <mergeCell ref="AV37:AW37"/>
    <mergeCell ref="D36:E36"/>
    <mergeCell ref="O36:P36"/>
    <mergeCell ref="Z36:AA36"/>
    <mergeCell ref="AK36:AL36"/>
    <mergeCell ref="AV36:AW36"/>
    <mergeCell ref="L27:L53"/>
    <mergeCell ref="O27:P27"/>
    <mergeCell ref="D38:E38"/>
    <mergeCell ref="Z27:AA27"/>
    <mergeCell ref="AK25:AL25"/>
    <mergeCell ref="AV25:AW25"/>
    <mergeCell ref="D24:E24"/>
    <mergeCell ref="O24:P24"/>
    <mergeCell ref="Z24:AA24"/>
    <mergeCell ref="AK24:AL24"/>
    <mergeCell ref="AV24:AW24"/>
    <mergeCell ref="D25:E25"/>
    <mergeCell ref="O25:P25"/>
    <mergeCell ref="Z25:AA25"/>
    <mergeCell ref="D31:E31"/>
    <mergeCell ref="O31:P31"/>
    <mergeCell ref="D29:E29"/>
    <mergeCell ref="O29:P29"/>
    <mergeCell ref="D30:E30"/>
    <mergeCell ref="O30:P30"/>
    <mergeCell ref="D34:E34"/>
    <mergeCell ref="O34:P34"/>
    <mergeCell ref="D27:E27"/>
    <mergeCell ref="C22:J22"/>
    <mergeCell ref="M22:U22"/>
    <mergeCell ref="X22:AF22"/>
    <mergeCell ref="AI22:AQ22"/>
    <mergeCell ref="AT22:BB22"/>
    <mergeCell ref="AH14:AH20"/>
    <mergeCell ref="AK14:AL14"/>
    <mergeCell ref="AS14:AS20"/>
    <mergeCell ref="AV14:AW14"/>
    <mergeCell ref="Z15:AA15"/>
    <mergeCell ref="AK15:AL15"/>
    <mergeCell ref="AV15:AW15"/>
    <mergeCell ref="AV17:AW17"/>
    <mergeCell ref="D14:E14"/>
    <mergeCell ref="L14:L20"/>
    <mergeCell ref="O14:P14"/>
    <mergeCell ref="W14:W20"/>
    <mergeCell ref="D15:E15"/>
    <mergeCell ref="O15:P15"/>
    <mergeCell ref="E4:BY4"/>
    <mergeCell ref="BV10:BW10"/>
    <mergeCell ref="BV11:BW11"/>
    <mergeCell ref="B7:I7"/>
    <mergeCell ref="D11:E11"/>
    <mergeCell ref="O11:P11"/>
    <mergeCell ref="Z11:AA11"/>
    <mergeCell ref="AK11:AL11"/>
    <mergeCell ref="AV11:AW11"/>
    <mergeCell ref="D10:E10"/>
    <mergeCell ref="O10:P10"/>
    <mergeCell ref="Z10:AA10"/>
    <mergeCell ref="AK10:AL10"/>
    <mergeCell ref="AV10:AW10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143"/>
  <sheetViews>
    <sheetView view="pageBreakPreview" zoomScale="80" zoomScaleNormal="80" zoomScaleSheetLayoutView="80" zoomScalePageLayoutView="85" workbookViewId="0">
      <pane ySplit="10" topLeftCell="A11" activePane="bottomLeft" state="frozen"/>
      <selection activeCell="C110" sqref="C110:E110"/>
      <selection pane="bottomLeft" activeCell="CX31" sqref="CX31"/>
    </sheetView>
  </sheetViews>
  <sheetFormatPr defaultColWidth="8.85546875" defaultRowHeight="15" outlineLevelRow="2"/>
  <cols>
    <col min="1" max="1" width="19.7109375" style="13" customWidth="1"/>
    <col min="2" max="2" width="21.7109375" style="13" customWidth="1"/>
    <col min="3" max="3" width="31.7109375" style="13" customWidth="1"/>
    <col min="4" max="4" width="11.5703125" style="13" customWidth="1"/>
    <col min="5" max="5" width="10.85546875" style="13" customWidth="1"/>
    <col min="6" max="6" width="14" style="13" hidden="1" customWidth="1"/>
    <col min="7" max="7" width="14.85546875" style="54" hidden="1" customWidth="1"/>
    <col min="8" max="8" width="16" style="13" customWidth="1"/>
    <col min="9" max="9" width="12.7109375" style="13" hidden="1" customWidth="1"/>
    <col min="10" max="10" width="12.140625" style="13" hidden="1" customWidth="1"/>
    <col min="11" max="11" width="19.5703125" style="13" hidden="1" customWidth="1"/>
    <col min="12" max="12" width="5.7109375" style="116" hidden="1" customWidth="1"/>
    <col min="13" max="13" width="31.7109375" style="116" hidden="1" customWidth="1"/>
    <col min="14" max="14" width="11.5703125" style="116" hidden="1" customWidth="1"/>
    <col min="15" max="15" width="10.85546875" style="116" hidden="1" customWidth="1"/>
    <col min="16" max="16" width="14" style="116" hidden="1" customWidth="1"/>
    <col min="17" max="17" width="14.85546875" style="116" hidden="1" customWidth="1"/>
    <col min="18" max="18" width="16" style="116" hidden="1" customWidth="1"/>
    <col min="19" max="19" width="12.7109375" style="116" hidden="1" customWidth="1"/>
    <col min="20" max="20" width="12.140625" style="116" hidden="1" customWidth="1"/>
    <col min="21" max="21" width="19.5703125" style="116" hidden="1" customWidth="1"/>
    <col min="22" max="22" width="19.28515625" style="116" hidden="1" customWidth="1"/>
    <col min="23" max="23" width="9.85546875" style="112" hidden="1" customWidth="1"/>
    <col min="24" max="24" width="5.7109375" style="13" hidden="1" customWidth="1"/>
    <col min="25" max="25" width="31.7109375" style="13" hidden="1" customWidth="1"/>
    <col min="26" max="26" width="11.5703125" style="13" hidden="1" customWidth="1"/>
    <col min="27" max="27" width="10.85546875" style="13" hidden="1" customWidth="1"/>
    <col min="28" max="28" width="14" style="13" hidden="1" customWidth="1"/>
    <col min="29" max="29" width="14.85546875" style="54" hidden="1" customWidth="1"/>
    <col min="30" max="30" width="16" style="13" hidden="1" customWidth="1"/>
    <col min="31" max="31" width="12.7109375" style="13" hidden="1" customWidth="1"/>
    <col min="32" max="32" width="12.140625" style="13" hidden="1" customWidth="1"/>
    <col min="33" max="33" width="19.5703125" style="13" hidden="1" customWidth="1"/>
    <col min="34" max="34" width="19.28515625" style="13" hidden="1" customWidth="1"/>
    <col min="35" max="35" width="5.7109375" style="13" hidden="1" customWidth="1"/>
    <col min="36" max="36" width="31.7109375" style="13" hidden="1" customWidth="1"/>
    <col min="37" max="37" width="9.42578125" style="13" hidden="1" customWidth="1"/>
    <col min="38" max="38" width="10.85546875" style="13" hidden="1" customWidth="1"/>
    <col min="39" max="39" width="14" style="13" hidden="1" customWidth="1"/>
    <col min="40" max="40" width="14.85546875" style="54" hidden="1" customWidth="1"/>
    <col min="41" max="41" width="16" style="13" hidden="1" customWidth="1"/>
    <col min="42" max="42" width="12.7109375" style="13" hidden="1" customWidth="1"/>
    <col min="43" max="43" width="12.140625" style="13" hidden="1" customWidth="1"/>
    <col min="44" max="44" width="19.5703125" style="13" hidden="1" customWidth="1"/>
    <col min="45" max="45" width="19.28515625" style="13" hidden="1" customWidth="1"/>
    <col min="46" max="46" width="5.7109375" style="13" hidden="1" customWidth="1"/>
    <col min="47" max="47" width="31.7109375" style="13" hidden="1" customWidth="1"/>
    <col min="48" max="48" width="9.42578125" style="13" hidden="1" customWidth="1"/>
    <col min="49" max="49" width="10.85546875" style="13" hidden="1" customWidth="1"/>
    <col min="50" max="50" width="14" style="13" hidden="1" customWidth="1"/>
    <col min="51" max="51" width="14.85546875" style="54" hidden="1" customWidth="1"/>
    <col min="52" max="52" width="16" style="13" hidden="1" customWidth="1"/>
    <col min="53" max="53" width="12.7109375" style="13" hidden="1" customWidth="1"/>
    <col min="54" max="54" width="12.140625" style="13" hidden="1" customWidth="1"/>
    <col min="55" max="55" width="19.5703125" style="13" hidden="1" customWidth="1"/>
    <col min="56" max="56" width="19.28515625" style="13" hidden="1" customWidth="1"/>
    <col min="57" max="57" width="5.7109375" style="13" hidden="1" customWidth="1"/>
    <col min="58" max="58" width="31.7109375" style="13" hidden="1" customWidth="1"/>
    <col min="59" max="59" width="9.42578125" style="13" hidden="1" customWidth="1"/>
    <col min="60" max="60" width="10.85546875" style="13" hidden="1" customWidth="1"/>
    <col min="61" max="61" width="14" style="13" hidden="1" customWidth="1"/>
    <col min="62" max="62" width="14.85546875" style="54" hidden="1" customWidth="1"/>
    <col min="63" max="63" width="16" style="13" hidden="1" customWidth="1"/>
    <col min="64" max="64" width="12.7109375" style="13" hidden="1" customWidth="1"/>
    <col min="65" max="65" width="12.140625" style="13" hidden="1" customWidth="1"/>
    <col min="66" max="66" width="19.5703125" style="13" hidden="1" customWidth="1"/>
    <col min="67" max="67" width="19.28515625" style="13" hidden="1" customWidth="1"/>
    <col min="68" max="68" width="5.7109375" style="13" hidden="1" customWidth="1"/>
    <col min="69" max="69" width="31.7109375" style="13" hidden="1" customWidth="1"/>
    <col min="70" max="70" width="9.42578125" style="13" hidden="1" customWidth="1"/>
    <col min="71" max="71" width="10.85546875" style="13" hidden="1" customWidth="1"/>
    <col min="72" max="72" width="14" style="13" hidden="1" customWidth="1"/>
    <col min="73" max="73" width="14.85546875" style="54" hidden="1" customWidth="1"/>
    <col min="74" max="74" width="16" style="13" hidden="1" customWidth="1"/>
    <col min="75" max="75" width="12.7109375" style="13" hidden="1" customWidth="1"/>
    <col min="76" max="76" width="12.140625" style="13" hidden="1" customWidth="1"/>
    <col min="77" max="77" width="19.5703125" style="13" hidden="1" customWidth="1"/>
    <col min="78" max="78" width="19.28515625" style="13" hidden="1" customWidth="1"/>
    <col min="79" max="79" width="16.7109375" style="13" hidden="1" customWidth="1"/>
    <col min="80" max="80" width="10.5703125" style="13" hidden="1" customWidth="1"/>
    <col min="81" max="81" width="19.28515625" style="13" hidden="1" customWidth="1"/>
    <col min="82" max="83" width="16.42578125" style="13" hidden="1" customWidth="1"/>
    <col min="84" max="99" width="0" style="13" hidden="1" customWidth="1"/>
    <col min="100" max="16384" width="8.85546875" style="13"/>
  </cols>
  <sheetData>
    <row r="1" spans="1:82" hidden="1"/>
    <row r="2" spans="1:82" ht="69.75" hidden="1" customHeight="1">
      <c r="H2" s="879" t="s">
        <v>171</v>
      </c>
      <c r="I2" s="879"/>
      <c r="J2" s="879"/>
      <c r="K2" s="879"/>
    </row>
    <row r="3" spans="1:82" hidden="1"/>
    <row r="4" spans="1:82" s="97" customFormat="1" ht="18.75" hidden="1" customHeight="1"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1"/>
    </row>
    <row r="5" spans="1:82" s="97" customFormat="1" ht="38.25" hidden="1" customHeight="1">
      <c r="B5" s="773" t="s">
        <v>172</v>
      </c>
      <c r="C5" s="773"/>
      <c r="D5" s="773"/>
      <c r="E5" s="773"/>
      <c r="F5" s="773"/>
      <c r="G5" s="773"/>
      <c r="H5" s="773"/>
      <c r="I5" s="773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1"/>
    </row>
    <row r="6" spans="1:82" s="97" customFormat="1" ht="19.5" hidden="1" customHeight="1"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1"/>
    </row>
    <row r="7" spans="1:82" s="98" customFormat="1" ht="19.5" hidden="1" customHeight="1"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2"/>
    </row>
    <row r="8" spans="1:82" s="98" customFormat="1" ht="19.5" hidden="1" customHeight="1"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2"/>
    </row>
    <row r="9" spans="1:82" s="98" customFormat="1" hidden="1"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2"/>
    </row>
    <row r="10" spans="1:82" ht="90" customHeight="1">
      <c r="A10" s="236" t="s">
        <v>173</v>
      </c>
      <c r="B10" s="236" t="s">
        <v>174</v>
      </c>
      <c r="C10" s="236" t="s">
        <v>175</v>
      </c>
      <c r="D10" s="831" t="s">
        <v>176</v>
      </c>
      <c r="E10" s="831"/>
      <c r="F10" s="236" t="s">
        <v>177</v>
      </c>
      <c r="G10" s="268" t="s">
        <v>2</v>
      </c>
      <c r="H10" s="236" t="s">
        <v>177</v>
      </c>
      <c r="I10" s="268"/>
      <c r="J10" s="268" t="s">
        <v>108</v>
      </c>
      <c r="K10" s="268" t="s">
        <v>5</v>
      </c>
      <c r="L10" s="336" t="s">
        <v>1</v>
      </c>
      <c r="M10" s="336" t="s">
        <v>4</v>
      </c>
      <c r="N10" s="858" t="s">
        <v>109</v>
      </c>
      <c r="O10" s="858"/>
      <c r="P10" s="336" t="s">
        <v>58</v>
      </c>
      <c r="Q10" s="336" t="s">
        <v>2</v>
      </c>
      <c r="R10" s="336" t="s">
        <v>82</v>
      </c>
      <c r="S10" s="336"/>
      <c r="T10" s="336" t="s">
        <v>108</v>
      </c>
      <c r="U10" s="336" t="s">
        <v>5</v>
      </c>
      <c r="V10" s="336" t="s">
        <v>0</v>
      </c>
      <c r="W10" s="337"/>
      <c r="X10" s="268" t="s">
        <v>1</v>
      </c>
      <c r="Y10" s="268" t="s">
        <v>4</v>
      </c>
      <c r="Z10" s="797" t="s">
        <v>109</v>
      </c>
      <c r="AA10" s="797"/>
      <c r="AB10" s="268" t="s">
        <v>58</v>
      </c>
      <c r="AC10" s="268" t="s">
        <v>2</v>
      </c>
      <c r="AD10" s="268" t="s">
        <v>82</v>
      </c>
      <c r="AE10" s="268"/>
      <c r="AF10" s="268" t="s">
        <v>108</v>
      </c>
      <c r="AG10" s="268" t="s">
        <v>5</v>
      </c>
      <c r="AH10" s="268" t="s">
        <v>0</v>
      </c>
      <c r="AI10" s="268" t="s">
        <v>1</v>
      </c>
      <c r="AJ10" s="268" t="s">
        <v>4</v>
      </c>
      <c r="AK10" s="797" t="s">
        <v>109</v>
      </c>
      <c r="AL10" s="797"/>
      <c r="AM10" s="268" t="s">
        <v>58</v>
      </c>
      <c r="AN10" s="268" t="s">
        <v>2</v>
      </c>
      <c r="AO10" s="268" t="s">
        <v>82</v>
      </c>
      <c r="AP10" s="268"/>
      <c r="AQ10" s="268" t="s">
        <v>108</v>
      </c>
      <c r="AR10" s="268" t="s">
        <v>5</v>
      </c>
      <c r="AS10" s="268" t="s">
        <v>0</v>
      </c>
      <c r="AT10" s="268" t="s">
        <v>1</v>
      </c>
      <c r="AU10" s="268" t="s">
        <v>4</v>
      </c>
      <c r="AV10" s="797" t="s">
        <v>109</v>
      </c>
      <c r="AW10" s="797"/>
      <c r="AX10" s="268" t="s">
        <v>58</v>
      </c>
      <c r="AY10" s="268" t="s">
        <v>2</v>
      </c>
      <c r="AZ10" s="268" t="s">
        <v>82</v>
      </c>
      <c r="BA10" s="268"/>
      <c r="BB10" s="268" t="s">
        <v>108</v>
      </c>
      <c r="BC10" s="268" t="s">
        <v>5</v>
      </c>
      <c r="BD10" s="268" t="s">
        <v>0</v>
      </c>
      <c r="BE10" s="268" t="s">
        <v>1</v>
      </c>
      <c r="BF10" s="268" t="s">
        <v>4</v>
      </c>
      <c r="BG10" s="797" t="s">
        <v>109</v>
      </c>
      <c r="BH10" s="797"/>
      <c r="BI10" s="268" t="s">
        <v>58</v>
      </c>
      <c r="BJ10" s="268" t="s">
        <v>2</v>
      </c>
      <c r="BK10" s="268" t="s">
        <v>82</v>
      </c>
      <c r="BL10" s="268"/>
      <c r="BM10" s="268" t="s">
        <v>108</v>
      </c>
      <c r="BN10" s="268" t="s">
        <v>5</v>
      </c>
      <c r="BO10" s="268" t="s">
        <v>0</v>
      </c>
      <c r="BP10" s="268" t="s">
        <v>1</v>
      </c>
      <c r="BQ10" s="268" t="s">
        <v>4</v>
      </c>
      <c r="BR10" s="797" t="s">
        <v>109</v>
      </c>
      <c r="BS10" s="797"/>
      <c r="BT10" s="268" t="s">
        <v>58</v>
      </c>
      <c r="BU10" s="268" t="s">
        <v>2</v>
      </c>
      <c r="BV10" s="268" t="s">
        <v>82</v>
      </c>
      <c r="BW10" s="268"/>
      <c r="BX10" s="268" t="s">
        <v>108</v>
      </c>
      <c r="BY10" s="268" t="s">
        <v>5</v>
      </c>
      <c r="BZ10" s="268" t="s">
        <v>0</v>
      </c>
      <c r="CA10" s="65"/>
      <c r="CB10" s="65"/>
      <c r="CC10" s="65"/>
      <c r="CD10" s="65"/>
    </row>
    <row r="11" spans="1:82">
      <c r="A11" s="148">
        <v>1</v>
      </c>
      <c r="B11" s="148">
        <v>2</v>
      </c>
      <c r="C11" s="268">
        <v>3</v>
      </c>
      <c r="D11" s="797">
        <v>4</v>
      </c>
      <c r="E11" s="797"/>
      <c r="F11" s="268">
        <v>5</v>
      </c>
      <c r="G11" s="268">
        <v>6</v>
      </c>
      <c r="H11" s="268">
        <v>5</v>
      </c>
      <c r="I11" s="268"/>
      <c r="J11" s="268">
        <v>6</v>
      </c>
      <c r="K11" s="268" t="s">
        <v>57</v>
      </c>
      <c r="L11" s="336">
        <v>1</v>
      </c>
      <c r="M11" s="336">
        <v>2</v>
      </c>
      <c r="N11" s="858"/>
      <c r="O11" s="858"/>
      <c r="P11" s="336">
        <v>3</v>
      </c>
      <c r="Q11" s="336">
        <v>4</v>
      </c>
      <c r="R11" s="336" t="s">
        <v>81</v>
      </c>
      <c r="S11" s="336"/>
      <c r="T11" s="336">
        <v>6</v>
      </c>
      <c r="U11" s="336" t="s">
        <v>57</v>
      </c>
      <c r="V11" s="336">
        <v>8</v>
      </c>
      <c r="W11" s="337"/>
      <c r="X11" s="268">
        <v>1</v>
      </c>
      <c r="Y11" s="268">
        <v>2</v>
      </c>
      <c r="Z11" s="797"/>
      <c r="AA11" s="797"/>
      <c r="AB11" s="268">
        <v>3</v>
      </c>
      <c r="AC11" s="268">
        <v>4</v>
      </c>
      <c r="AD11" s="268" t="s">
        <v>81</v>
      </c>
      <c r="AE11" s="268"/>
      <c r="AF11" s="268">
        <v>6</v>
      </c>
      <c r="AG11" s="268" t="s">
        <v>57</v>
      </c>
      <c r="AH11" s="268">
        <v>8</v>
      </c>
      <c r="AI11" s="268">
        <v>1</v>
      </c>
      <c r="AJ11" s="268">
        <v>2</v>
      </c>
      <c r="AK11" s="797"/>
      <c r="AL11" s="797"/>
      <c r="AM11" s="268">
        <v>3</v>
      </c>
      <c r="AN11" s="268">
        <v>4</v>
      </c>
      <c r="AO11" s="268" t="s">
        <v>81</v>
      </c>
      <c r="AP11" s="268"/>
      <c r="AQ11" s="268">
        <v>6</v>
      </c>
      <c r="AR11" s="268" t="s">
        <v>57</v>
      </c>
      <c r="AS11" s="268">
        <v>8</v>
      </c>
      <c r="AT11" s="268">
        <v>1</v>
      </c>
      <c r="AU11" s="268">
        <v>2</v>
      </c>
      <c r="AV11" s="797"/>
      <c r="AW11" s="797"/>
      <c r="AX11" s="268">
        <v>3</v>
      </c>
      <c r="AY11" s="268">
        <v>4</v>
      </c>
      <c r="AZ11" s="268" t="s">
        <v>81</v>
      </c>
      <c r="BA11" s="268"/>
      <c r="BB11" s="268">
        <v>6</v>
      </c>
      <c r="BC11" s="268" t="s">
        <v>57</v>
      </c>
      <c r="BD11" s="268">
        <v>8</v>
      </c>
      <c r="BE11" s="268">
        <v>1</v>
      </c>
      <c r="BF11" s="268">
        <v>2</v>
      </c>
      <c r="BG11" s="797"/>
      <c r="BH11" s="797"/>
      <c r="BI11" s="268">
        <v>3</v>
      </c>
      <c r="BJ11" s="268">
        <v>4</v>
      </c>
      <c r="BK11" s="268" t="s">
        <v>81</v>
      </c>
      <c r="BL11" s="268"/>
      <c r="BM11" s="268">
        <v>6</v>
      </c>
      <c r="BN11" s="268" t="s">
        <v>57</v>
      </c>
      <c r="BO11" s="268">
        <v>8</v>
      </c>
      <c r="BP11" s="268">
        <v>1</v>
      </c>
      <c r="BQ11" s="268">
        <v>2</v>
      </c>
      <c r="BR11" s="797"/>
      <c r="BS11" s="797"/>
      <c r="BT11" s="268">
        <v>3</v>
      </c>
      <c r="BU11" s="268">
        <v>4</v>
      </c>
      <c r="BV11" s="268" t="s">
        <v>81</v>
      </c>
      <c r="BW11" s="268"/>
      <c r="BX11" s="268">
        <v>6</v>
      </c>
      <c r="BY11" s="268" t="s">
        <v>57</v>
      </c>
      <c r="BZ11" s="268">
        <v>8</v>
      </c>
      <c r="CA11" s="65"/>
      <c r="CB11" s="65"/>
      <c r="CC11" s="65"/>
      <c r="CD11" s="65"/>
    </row>
    <row r="12" spans="1:82" ht="41.25" customHeight="1">
      <c r="A12" s="813" t="s">
        <v>165</v>
      </c>
      <c r="B12" s="813" t="s">
        <v>222</v>
      </c>
      <c r="C12" s="777" t="s">
        <v>182</v>
      </c>
      <c r="D12" s="855"/>
      <c r="E12" s="855"/>
      <c r="F12" s="855"/>
      <c r="G12" s="855"/>
      <c r="H12" s="855"/>
      <c r="I12" s="855"/>
      <c r="J12" s="855"/>
      <c r="K12" s="855"/>
      <c r="L12" s="855"/>
      <c r="M12" s="855"/>
      <c r="N12" s="855"/>
      <c r="O12" s="855"/>
      <c r="P12" s="855"/>
      <c r="Q12" s="855"/>
      <c r="R12" s="855"/>
      <c r="S12" s="855"/>
      <c r="T12" s="855"/>
      <c r="U12" s="855"/>
      <c r="V12" s="855"/>
      <c r="W12" s="855"/>
      <c r="X12" s="855"/>
      <c r="Y12" s="855"/>
      <c r="Z12" s="855"/>
      <c r="AA12" s="855"/>
      <c r="AB12" s="855"/>
      <c r="AC12" s="855"/>
      <c r="AD12" s="855"/>
      <c r="AE12" s="855"/>
      <c r="AF12" s="855"/>
      <c r="AG12" s="855"/>
      <c r="AH12" s="855"/>
      <c r="AI12" s="855"/>
      <c r="AJ12" s="855"/>
      <c r="AK12" s="855"/>
      <c r="AL12" s="855"/>
      <c r="AM12" s="855"/>
      <c r="AN12" s="855"/>
      <c r="AO12" s="855"/>
      <c r="AP12" s="855"/>
      <c r="AQ12" s="855"/>
      <c r="AR12" s="855"/>
      <c r="AS12" s="855"/>
      <c r="AT12" s="855"/>
      <c r="AU12" s="855"/>
      <c r="AV12" s="855"/>
      <c r="AW12" s="855"/>
      <c r="AX12" s="855"/>
      <c r="AY12" s="855"/>
      <c r="AZ12" s="855"/>
      <c r="BA12" s="855"/>
      <c r="BB12" s="855"/>
      <c r="BC12" s="855"/>
      <c r="BD12" s="855"/>
      <c r="BE12" s="855"/>
      <c r="BF12" s="855"/>
      <c r="BG12" s="855"/>
      <c r="BH12" s="855"/>
      <c r="BI12" s="855"/>
      <c r="BJ12" s="855"/>
      <c r="BK12" s="855"/>
      <c r="BL12" s="855"/>
      <c r="BM12" s="855"/>
      <c r="BN12" s="855"/>
      <c r="BO12" s="855"/>
      <c r="BP12" s="855"/>
      <c r="BQ12" s="855"/>
      <c r="BR12" s="855"/>
      <c r="BS12" s="855"/>
      <c r="BT12" s="855"/>
      <c r="BU12" s="855"/>
      <c r="BV12" s="855"/>
      <c r="BW12" s="855"/>
      <c r="BX12" s="855"/>
      <c r="BY12" s="855"/>
      <c r="BZ12" s="268"/>
      <c r="CA12" s="65"/>
      <c r="CB12" s="65"/>
      <c r="CC12" s="65"/>
      <c r="CD12" s="65"/>
    </row>
    <row r="13" spans="1:82" ht="32.25" customHeight="1">
      <c r="A13" s="813"/>
      <c r="B13" s="813"/>
      <c r="C13" s="852" t="s">
        <v>7</v>
      </c>
      <c r="D13" s="843"/>
      <c r="E13" s="843"/>
      <c r="F13" s="843"/>
      <c r="G13" s="843"/>
      <c r="H13" s="843"/>
      <c r="I13" s="843"/>
      <c r="J13" s="843"/>
      <c r="K13" s="843"/>
      <c r="L13" s="859" t="s">
        <v>7</v>
      </c>
      <c r="M13" s="859"/>
      <c r="N13" s="860"/>
      <c r="O13" s="860"/>
      <c r="P13" s="860"/>
      <c r="Q13" s="860"/>
      <c r="R13" s="860"/>
      <c r="S13" s="860"/>
      <c r="T13" s="860"/>
      <c r="U13" s="860"/>
      <c r="V13" s="860"/>
      <c r="W13" s="338"/>
      <c r="X13" s="791" t="s">
        <v>7</v>
      </c>
      <c r="Y13" s="791"/>
      <c r="Z13" s="791"/>
      <c r="AA13" s="791"/>
      <c r="AB13" s="791"/>
      <c r="AC13" s="791"/>
      <c r="AD13" s="791"/>
      <c r="AE13" s="791"/>
      <c r="AF13" s="791"/>
      <c r="AG13" s="791"/>
      <c r="AH13" s="791"/>
      <c r="AI13" s="791" t="s">
        <v>7</v>
      </c>
      <c r="AJ13" s="791"/>
      <c r="AK13" s="791"/>
      <c r="AL13" s="791"/>
      <c r="AM13" s="791"/>
      <c r="AN13" s="791"/>
      <c r="AO13" s="791"/>
      <c r="AP13" s="791"/>
      <c r="AQ13" s="791"/>
      <c r="AR13" s="791"/>
      <c r="AS13" s="791"/>
      <c r="AT13" s="791" t="s">
        <v>7</v>
      </c>
      <c r="AU13" s="791"/>
      <c r="AV13" s="791"/>
      <c r="AW13" s="791"/>
      <c r="AX13" s="791"/>
      <c r="AY13" s="791"/>
      <c r="AZ13" s="791"/>
      <c r="BA13" s="791"/>
      <c r="BB13" s="791"/>
      <c r="BC13" s="791"/>
      <c r="BD13" s="791"/>
      <c r="BE13" s="791" t="s">
        <v>7</v>
      </c>
      <c r="BF13" s="791"/>
      <c r="BG13" s="791"/>
      <c r="BH13" s="791"/>
      <c r="BI13" s="791"/>
      <c r="BJ13" s="791"/>
      <c r="BK13" s="791"/>
      <c r="BL13" s="791"/>
      <c r="BM13" s="791"/>
      <c r="BN13" s="791"/>
      <c r="BO13" s="791"/>
      <c r="BP13" s="791" t="s">
        <v>7</v>
      </c>
      <c r="BQ13" s="791"/>
      <c r="BR13" s="791"/>
      <c r="BS13" s="791"/>
      <c r="BT13" s="791"/>
      <c r="BU13" s="791"/>
      <c r="BV13" s="791"/>
      <c r="BW13" s="791"/>
      <c r="BX13" s="791"/>
      <c r="BY13" s="791"/>
      <c r="BZ13" s="791"/>
      <c r="CA13" s="66"/>
      <c r="CB13" s="66"/>
      <c r="CC13" s="66"/>
      <c r="CD13" s="66"/>
    </row>
    <row r="14" spans="1:82" ht="30.75" customHeight="1" outlineLevel="1">
      <c r="A14" s="813"/>
      <c r="B14" s="813"/>
      <c r="C14" s="240" t="s">
        <v>80</v>
      </c>
      <c r="D14" s="794" t="s">
        <v>178</v>
      </c>
      <c r="E14" s="794"/>
      <c r="F14" s="198" t="e">
        <f>D14*1776.4</f>
        <v>#VALUE!</v>
      </c>
      <c r="G14" s="198">
        <v>2604</v>
      </c>
      <c r="H14" s="241">
        <f>'расчет по направ'!J11</f>
        <v>65.872158071733764</v>
      </c>
      <c r="I14" s="193"/>
      <c r="J14" s="242">
        <f>12650400*1.302/32/1776.4</f>
        <v>289.75070367034454</v>
      </c>
      <c r="K14" s="242">
        <f t="shared" ref="K14:K20" si="0">IFERROR(H14*J14,0)</f>
        <v>19086.504153569025</v>
      </c>
      <c r="L14" s="339">
        <v>1</v>
      </c>
      <c r="M14" s="340" t="s">
        <v>80</v>
      </c>
      <c r="N14" s="861">
        <f>ROUND(6/18,2)</f>
        <v>0.33</v>
      </c>
      <c r="O14" s="861"/>
      <c r="P14" s="341">
        <f>N14*1776.4</f>
        <v>586.2120000000001</v>
      </c>
      <c r="Q14" s="341">
        <v>2604</v>
      </c>
      <c r="R14" s="342">
        <f>P14/Q14</f>
        <v>0.2251198156682028</v>
      </c>
      <c r="S14" s="343"/>
      <c r="T14" s="344">
        <f>12650400*1.302/32/1776.4</f>
        <v>289.75070367034454</v>
      </c>
      <c r="U14" s="344">
        <f t="shared" ref="U14:U20" si="1">IFERROR(R14*T14,0)</f>
        <v>65.228625000000008</v>
      </c>
      <c r="V14" s="862" t="s">
        <v>155</v>
      </c>
      <c r="W14" s="345"/>
      <c r="X14" s="243">
        <v>1</v>
      </c>
      <c r="Y14" s="244" t="s">
        <v>80</v>
      </c>
      <c r="Z14" s="789">
        <f>ROUND(22/18,2)</f>
        <v>1.22</v>
      </c>
      <c r="AA14" s="789"/>
      <c r="AB14" s="157">
        <f>Z14*1776.4</f>
        <v>2167.2080000000001</v>
      </c>
      <c r="AC14" s="157">
        <v>25668</v>
      </c>
      <c r="AD14" s="245">
        <f>AB14/AC14</f>
        <v>8.4432289231728228E-2</v>
      </c>
      <c r="AE14" s="193"/>
      <c r="AF14" s="246">
        <f>12650400*1.302/32/1776.4</f>
        <v>289.75070367034454</v>
      </c>
      <c r="AG14" s="247">
        <f t="shared" ref="AG14:AG20" si="2">IFERROR(AD14*AF14,0)</f>
        <v>24.464315217391306</v>
      </c>
      <c r="AH14" s="795" t="s">
        <v>155</v>
      </c>
      <c r="AI14" s="243">
        <v>1</v>
      </c>
      <c r="AJ14" s="244" t="s">
        <v>80</v>
      </c>
      <c r="AK14" s="789">
        <f>ROUND(38/18,2)</f>
        <v>2.11</v>
      </c>
      <c r="AL14" s="789"/>
      <c r="AM14" s="157">
        <f>AK14*1776.4</f>
        <v>3748.2040000000002</v>
      </c>
      <c r="AN14" s="157">
        <v>24738</v>
      </c>
      <c r="AO14" s="245">
        <f>AM14/AN14</f>
        <v>0.15151604818497857</v>
      </c>
      <c r="AP14" s="193"/>
      <c r="AQ14" s="246">
        <f>12650400*1.302/32/1776.4</f>
        <v>289.75070367034454</v>
      </c>
      <c r="AR14" s="247">
        <f t="shared" ref="AR14:AR20" si="3">IFERROR(AO14*AQ14,0)</f>
        <v>43.901881578947368</v>
      </c>
      <c r="AS14" s="795" t="s">
        <v>155</v>
      </c>
      <c r="AT14" s="243">
        <v>1</v>
      </c>
      <c r="AU14" s="244" t="s">
        <v>80</v>
      </c>
      <c r="AV14" s="789">
        <f>ROUND(257.5/18,2)</f>
        <v>14.31</v>
      </c>
      <c r="AW14" s="789"/>
      <c r="AX14" s="157">
        <f>AV14*1776.4</f>
        <v>25420.284000000003</v>
      </c>
      <c r="AY14" s="157">
        <v>173538</v>
      </c>
      <c r="AZ14" s="245">
        <f>AX14/AY14</f>
        <v>0.14648252255990044</v>
      </c>
      <c r="BA14" s="193"/>
      <c r="BB14" s="246">
        <f>12650400*1.302/32/1776.4</f>
        <v>289.75070367034454</v>
      </c>
      <c r="BC14" s="247">
        <f t="shared" ref="BC14:BC20" si="4">IFERROR(AZ14*BB14,0)</f>
        <v>42.443413987138271</v>
      </c>
      <c r="BD14" s="795" t="s">
        <v>155</v>
      </c>
      <c r="BE14" s="243">
        <v>1</v>
      </c>
      <c r="BF14" s="244" t="s">
        <v>80</v>
      </c>
      <c r="BG14" s="789">
        <f>ROUND((157+35.64)/18,2)</f>
        <v>10.7</v>
      </c>
      <c r="BH14" s="789"/>
      <c r="BI14" s="157">
        <f>BG14*1776.4</f>
        <v>19007.48</v>
      </c>
      <c r="BJ14" s="157">
        <v>195486</v>
      </c>
      <c r="BK14" s="245">
        <f>BI14/BJ14</f>
        <v>9.7231924536795467E-2</v>
      </c>
      <c r="BL14" s="193"/>
      <c r="BM14" s="246">
        <f>12650400*1.302/32/1776.4</f>
        <v>289.75070367034454</v>
      </c>
      <c r="BN14" s="247">
        <f t="shared" ref="BN14:BN20" si="5">IFERROR(BK14*BM14,0)</f>
        <v>28.173018553758325</v>
      </c>
      <c r="BO14" s="795" t="s">
        <v>155</v>
      </c>
      <c r="BP14" s="243">
        <v>1</v>
      </c>
      <c r="BQ14" s="244" t="s">
        <v>80</v>
      </c>
      <c r="BR14" s="789">
        <f>ROUND(60/18,2)</f>
        <v>3.33</v>
      </c>
      <c r="BS14" s="789"/>
      <c r="BT14" s="157">
        <f>BR14*1776.4</f>
        <v>5915.4120000000003</v>
      </c>
      <c r="BU14" s="157">
        <v>21018</v>
      </c>
      <c r="BV14" s="245">
        <f>BT14/BU14</f>
        <v>0.28144504710248358</v>
      </c>
      <c r="BW14" s="193"/>
      <c r="BX14" s="246">
        <f>12650400*1.302/32/1776.4</f>
        <v>289.75070367034454</v>
      </c>
      <c r="BY14" s="247">
        <f t="shared" ref="BY14:BY20" si="6">IFERROR(BV14*BX14,0)</f>
        <v>81.548900442477887</v>
      </c>
      <c r="BZ14" s="795" t="s">
        <v>155</v>
      </c>
      <c r="CA14" s="85" t="e">
        <f t="shared" ref="CA14:CA23" si="7">D14+Z14+AK14+AV14+BG14+BR14</f>
        <v>#VALUE!</v>
      </c>
      <c r="CB14" s="85" t="e">
        <f>#REF!-'натнорм тур-краев'!CA14</f>
        <v>#REF!</v>
      </c>
      <c r="CC14" s="85">
        <f t="shared" ref="CC14:CC23" si="8">K14*G14+AC14*AG14+AR14*AN14+BC14*AY14+BN14*BJ14+BY14*BU14</f>
        <v>66002222.276393734</v>
      </c>
      <c r="CD14" s="85" t="e">
        <f>#REF!*#REF!</f>
        <v>#REF!</v>
      </c>
    </row>
    <row r="15" spans="1:82" ht="24.75" customHeight="1" outlineLevel="1">
      <c r="A15" s="813"/>
      <c r="B15" s="813"/>
      <c r="C15" s="240" t="s">
        <v>106</v>
      </c>
      <c r="D15" s="794" t="s">
        <v>178</v>
      </c>
      <c r="E15" s="794"/>
      <c r="F15" s="198" t="e">
        <f>D15*1776.4</f>
        <v>#VALUE!</v>
      </c>
      <c r="G15" s="198">
        <f>G14</f>
        <v>2604</v>
      </c>
      <c r="H15" s="241">
        <f>'расчет по направ'!J12</f>
        <v>7.7658024799223737</v>
      </c>
      <c r="I15" s="193"/>
      <c r="J15" s="242">
        <f>1172064*1.302/1776.4/3</f>
        <v>286.35204683629814</v>
      </c>
      <c r="K15" s="242">
        <f t="shared" si="0"/>
        <v>2223.7534354521717</v>
      </c>
      <c r="L15" s="339">
        <v>2</v>
      </c>
      <c r="M15" s="340" t="s">
        <v>106</v>
      </c>
      <c r="N15" s="861">
        <f>ROUND(3/443052*2604,2)</f>
        <v>0.02</v>
      </c>
      <c r="O15" s="861"/>
      <c r="P15" s="341">
        <f>N15*1776.4</f>
        <v>35.528000000000006</v>
      </c>
      <c r="Q15" s="341">
        <f>Q14</f>
        <v>2604</v>
      </c>
      <c r="R15" s="342">
        <f t="shared" ref="R15:R18" si="9">P15/Q15</f>
        <v>1.3643625192012291E-2</v>
      </c>
      <c r="S15" s="343"/>
      <c r="T15" s="344">
        <f>1172064*1.302/1776.4/3</f>
        <v>286.35204683629814</v>
      </c>
      <c r="U15" s="344">
        <f t="shared" si="1"/>
        <v>3.906880000000001</v>
      </c>
      <c r="V15" s="862"/>
      <c r="W15" s="345"/>
      <c r="X15" s="243">
        <v>2</v>
      </c>
      <c r="Y15" s="244" t="s">
        <v>106</v>
      </c>
      <c r="Z15" s="789">
        <f>ROUND(3/443052*AC15,2)</f>
        <v>0.17</v>
      </c>
      <c r="AA15" s="789"/>
      <c r="AB15" s="157">
        <f>Z15*1776.4</f>
        <v>301.98800000000006</v>
      </c>
      <c r="AC15" s="157">
        <f>AC14</f>
        <v>25668</v>
      </c>
      <c r="AD15" s="245">
        <f t="shared" ref="AD15:AD18" si="10">AB15/AC15</f>
        <v>1.1765155056880165E-2</v>
      </c>
      <c r="AE15" s="193"/>
      <c r="AF15" s="246">
        <f>1172064*1.302/1776.4/3</f>
        <v>286.35204683629814</v>
      </c>
      <c r="AG15" s="247">
        <f t="shared" si="2"/>
        <v>3.368976231884059</v>
      </c>
      <c r="AH15" s="795"/>
      <c r="AI15" s="243">
        <v>2</v>
      </c>
      <c r="AJ15" s="244" t="s">
        <v>106</v>
      </c>
      <c r="AK15" s="789">
        <f>ROUND(3/443052*AN15,2)</f>
        <v>0.17</v>
      </c>
      <c r="AL15" s="789"/>
      <c r="AM15" s="157">
        <f>AK15*1776.4</f>
        <v>301.98800000000006</v>
      </c>
      <c r="AN15" s="157">
        <f>AN14</f>
        <v>24738</v>
      </c>
      <c r="AO15" s="245">
        <f t="shared" ref="AO15:AO18" si="11">AM15/AN15</f>
        <v>1.2207454119168893E-2</v>
      </c>
      <c r="AP15" s="193"/>
      <c r="AQ15" s="246">
        <f>1172064*1.302/1776.4/3</f>
        <v>286.35204683629814</v>
      </c>
      <c r="AR15" s="247">
        <f t="shared" si="3"/>
        <v>3.4956294736842115</v>
      </c>
      <c r="AS15" s="795"/>
      <c r="AT15" s="243">
        <v>2</v>
      </c>
      <c r="AU15" s="244" t="s">
        <v>106</v>
      </c>
      <c r="AV15" s="789">
        <f>ROUND(3/443052*AY15,2)</f>
        <v>1.18</v>
      </c>
      <c r="AW15" s="789"/>
      <c r="AX15" s="157">
        <f>AV15*1776.4</f>
        <v>2096.152</v>
      </c>
      <c r="AY15" s="157">
        <f>AY14</f>
        <v>173538</v>
      </c>
      <c r="AZ15" s="245">
        <f t="shared" ref="AZ15:AZ18" si="12">AX15/AY15</f>
        <v>1.2078922195715059E-2</v>
      </c>
      <c r="BA15" s="193"/>
      <c r="BB15" s="246">
        <f>1172064*1.302/1776.4/3</f>
        <v>286.35204683629814</v>
      </c>
      <c r="BC15" s="247">
        <f t="shared" si="4"/>
        <v>3.4588240943193997</v>
      </c>
      <c r="BD15" s="795"/>
      <c r="BE15" s="243">
        <v>2</v>
      </c>
      <c r="BF15" s="244" t="s">
        <v>106</v>
      </c>
      <c r="BG15" s="789">
        <f>ROUND(3/443052*BJ15,2)</f>
        <v>1.32</v>
      </c>
      <c r="BH15" s="789"/>
      <c r="BI15" s="157">
        <f>BG15*1776.4</f>
        <v>2344.8480000000004</v>
      </c>
      <c r="BJ15" s="157">
        <f>BJ14</f>
        <v>195486</v>
      </c>
      <c r="BK15" s="245">
        <f t="shared" ref="BK15:BK18" si="13">BI15/BJ15</f>
        <v>1.1994966391455145E-2</v>
      </c>
      <c r="BL15" s="193"/>
      <c r="BM15" s="246">
        <f>1172064*1.302/1776.4/3</f>
        <v>286.35204683629814</v>
      </c>
      <c r="BN15" s="247">
        <f t="shared" si="5"/>
        <v>3.434783177925786</v>
      </c>
      <c r="BO15" s="795"/>
      <c r="BP15" s="243">
        <v>2</v>
      </c>
      <c r="BQ15" s="244" t="s">
        <v>106</v>
      </c>
      <c r="BR15" s="789">
        <f>ROUND(3/443052*BU15,2)</f>
        <v>0.14000000000000001</v>
      </c>
      <c r="BS15" s="789"/>
      <c r="BT15" s="157">
        <f>BR15*1776.4</f>
        <v>248.69600000000003</v>
      </c>
      <c r="BU15" s="157">
        <f>BU14</f>
        <v>21018</v>
      </c>
      <c r="BV15" s="245">
        <f t="shared" ref="BV15:BV18" si="14">BT15/BU15</f>
        <v>1.1832524502807119E-2</v>
      </c>
      <c r="BW15" s="193"/>
      <c r="BX15" s="246">
        <f>1172064*1.302/1776.4/3</f>
        <v>286.35204683629814</v>
      </c>
      <c r="BY15" s="247">
        <f t="shared" si="6"/>
        <v>3.3882676106194696</v>
      </c>
      <c r="BZ15" s="795"/>
      <c r="CA15" s="85" t="e">
        <f t="shared" si="7"/>
        <v>#VALUE!</v>
      </c>
      <c r="CB15" s="85" t="e">
        <f>#REF!-'натнорм тур-краев'!CA15</f>
        <v>#REF!</v>
      </c>
      <c r="CC15" s="85">
        <f t="shared" si="8"/>
        <v>7306507.7583974544</v>
      </c>
      <c r="CD15" s="85" t="e">
        <f>#REF!*#REF!</f>
        <v>#REF!</v>
      </c>
    </row>
    <row r="16" spans="1:82" ht="24.75" customHeight="1" outlineLevel="1">
      <c r="A16" s="813"/>
      <c r="B16" s="813"/>
      <c r="C16" s="240" t="s">
        <v>78</v>
      </c>
      <c r="D16" s="794" t="s">
        <v>178</v>
      </c>
      <c r="E16" s="794"/>
      <c r="F16" s="198" t="e">
        <f>D16*1776.4</f>
        <v>#VALUE!</v>
      </c>
      <c r="G16" s="198">
        <f>G14</f>
        <v>2604</v>
      </c>
      <c r="H16" s="241">
        <f>'расчет по направ'!J13</f>
        <v>2.4711279928979915</v>
      </c>
      <c r="I16" s="193"/>
      <c r="J16" s="242">
        <f>415800*1.302/1776.4</f>
        <v>304.75771222697585</v>
      </c>
      <c r="K16" s="242">
        <f t="shared" si="0"/>
        <v>753.0953137356305</v>
      </c>
      <c r="L16" s="339">
        <v>3</v>
      </c>
      <c r="M16" s="340" t="s">
        <v>78</v>
      </c>
      <c r="N16" s="861">
        <f>ROUND(1/443052*2604,2)</f>
        <v>0.01</v>
      </c>
      <c r="O16" s="861"/>
      <c r="P16" s="341">
        <f>N16*1776.4</f>
        <v>17.764000000000003</v>
      </c>
      <c r="Q16" s="341">
        <f>Q14</f>
        <v>2604</v>
      </c>
      <c r="R16" s="342">
        <f t="shared" si="9"/>
        <v>6.8218125960061455E-3</v>
      </c>
      <c r="S16" s="343"/>
      <c r="T16" s="344">
        <f>415800*1.302/1776.4</f>
        <v>304.75771222697585</v>
      </c>
      <c r="U16" s="344">
        <f t="shared" si="1"/>
        <v>2.0790000000000002</v>
      </c>
      <c r="V16" s="862"/>
      <c r="W16" s="345"/>
      <c r="X16" s="243">
        <v>3</v>
      </c>
      <c r="Y16" s="244" t="s">
        <v>78</v>
      </c>
      <c r="Z16" s="789">
        <f>ROUND(1/443052*AC16,2)</f>
        <v>0.06</v>
      </c>
      <c r="AA16" s="789"/>
      <c r="AB16" s="157">
        <f>Z16*1776.4</f>
        <v>106.584</v>
      </c>
      <c r="AC16" s="157">
        <f>AC14</f>
        <v>25668</v>
      </c>
      <c r="AD16" s="245">
        <f t="shared" si="10"/>
        <v>4.1524076671341746E-3</v>
      </c>
      <c r="AE16" s="193"/>
      <c r="AF16" s="246">
        <f>415800*1.302/1776.4</f>
        <v>304.75771222697585</v>
      </c>
      <c r="AG16" s="247">
        <f t="shared" si="2"/>
        <v>1.2654782608695649</v>
      </c>
      <c r="AH16" s="795"/>
      <c r="AI16" s="243">
        <v>3</v>
      </c>
      <c r="AJ16" s="244" t="s">
        <v>78</v>
      </c>
      <c r="AK16" s="789">
        <f>ROUND(1/443052*AN16,2)</f>
        <v>0.06</v>
      </c>
      <c r="AL16" s="789"/>
      <c r="AM16" s="157">
        <f>AK16*1776.4</f>
        <v>106.584</v>
      </c>
      <c r="AN16" s="157">
        <f>AN14</f>
        <v>24738</v>
      </c>
      <c r="AO16" s="245">
        <f t="shared" si="11"/>
        <v>4.3085132185301965E-3</v>
      </c>
      <c r="AP16" s="193"/>
      <c r="AQ16" s="246">
        <f>415800*1.302/1776.4</f>
        <v>304.75771222697585</v>
      </c>
      <c r="AR16" s="247">
        <f t="shared" si="3"/>
        <v>1.3130526315789472</v>
      </c>
      <c r="AS16" s="795"/>
      <c r="AT16" s="243">
        <v>3</v>
      </c>
      <c r="AU16" s="244" t="s">
        <v>78</v>
      </c>
      <c r="AV16" s="789">
        <f>ROUND(1/443052*AY16,2)</f>
        <v>0.39</v>
      </c>
      <c r="AW16" s="789"/>
      <c r="AX16" s="157">
        <f>AV16*1776.4</f>
        <v>692.79600000000005</v>
      </c>
      <c r="AY16" s="157">
        <f>AY14</f>
        <v>173538</v>
      </c>
      <c r="AZ16" s="245">
        <f t="shared" si="12"/>
        <v>3.9921861494312486E-3</v>
      </c>
      <c r="BA16" s="193"/>
      <c r="BB16" s="246">
        <f>415800*1.302/1776.4</f>
        <v>304.75771222697585</v>
      </c>
      <c r="BC16" s="247">
        <f t="shared" si="4"/>
        <v>1.2166495176848873</v>
      </c>
      <c r="BD16" s="795"/>
      <c r="BE16" s="243">
        <v>3</v>
      </c>
      <c r="BF16" s="244" t="s">
        <v>78</v>
      </c>
      <c r="BG16" s="789">
        <f>ROUND(1/443052*BJ16,2)</f>
        <v>0.44</v>
      </c>
      <c r="BH16" s="789"/>
      <c r="BI16" s="157">
        <f>BG16*1776.4</f>
        <v>781.6160000000001</v>
      </c>
      <c r="BJ16" s="157">
        <f>BJ14</f>
        <v>195486</v>
      </c>
      <c r="BK16" s="245">
        <f t="shared" si="13"/>
        <v>3.9983221304850484E-3</v>
      </c>
      <c r="BL16" s="193"/>
      <c r="BM16" s="246">
        <f>415800*1.302/1776.4</f>
        <v>304.75771222697585</v>
      </c>
      <c r="BN16" s="247">
        <f t="shared" si="5"/>
        <v>1.2185195052331115</v>
      </c>
      <c r="BO16" s="795"/>
      <c r="BP16" s="243">
        <v>3</v>
      </c>
      <c r="BQ16" s="244" t="s">
        <v>78</v>
      </c>
      <c r="BR16" s="789">
        <f>ROUND(1/443052*BU16,2)-0.01</f>
        <v>0.04</v>
      </c>
      <c r="BS16" s="789"/>
      <c r="BT16" s="157">
        <f>BR16*1776.4</f>
        <v>71.056000000000012</v>
      </c>
      <c r="BU16" s="157">
        <f>BU14</f>
        <v>21018</v>
      </c>
      <c r="BV16" s="245">
        <f t="shared" si="14"/>
        <v>3.3807212865163199E-3</v>
      </c>
      <c r="BW16" s="193"/>
      <c r="BX16" s="246">
        <f>415800*1.302/1776.4</f>
        <v>304.75771222697585</v>
      </c>
      <c r="BY16" s="247">
        <f t="shared" si="6"/>
        <v>1.0303008849557522</v>
      </c>
      <c r="BZ16" s="795"/>
      <c r="CA16" s="85" t="e">
        <f t="shared" si="7"/>
        <v>#VALUE!</v>
      </c>
      <c r="CB16" s="85" t="e">
        <f>#REF!-'натнорм тур-краев'!CA16</f>
        <v>#REF!</v>
      </c>
      <c r="CC16" s="85">
        <f t="shared" si="8"/>
        <v>2497018.0809675823</v>
      </c>
      <c r="CD16" s="85" t="e">
        <f>#REF!*#REF!</f>
        <v>#REF!</v>
      </c>
    </row>
    <row r="17" spans="1:82" ht="15" customHeight="1" outlineLevel="1">
      <c r="A17" s="813"/>
      <c r="B17" s="813"/>
      <c r="C17" s="240" t="s">
        <v>79</v>
      </c>
      <c r="D17" s="794" t="s">
        <v>178</v>
      </c>
      <c r="E17" s="794"/>
      <c r="F17" s="198" t="e">
        <f>D17*1776.4</f>
        <v>#VALUE!</v>
      </c>
      <c r="G17" s="198">
        <f>G14</f>
        <v>2604</v>
      </c>
      <c r="H17" s="241">
        <f>'расчет по направ'!J14</f>
        <v>2.6785136344530005</v>
      </c>
      <c r="I17" s="193"/>
      <c r="J17" s="242">
        <f>410760*1.302/1776.4</f>
        <v>301.0636793514974</v>
      </c>
      <c r="K17" s="242">
        <f t="shared" si="0"/>
        <v>806.40316998157209</v>
      </c>
      <c r="L17" s="339">
        <v>4</v>
      </c>
      <c r="M17" s="340" t="s">
        <v>79</v>
      </c>
      <c r="N17" s="861">
        <f>ROUND(1/443052*2604,2)</f>
        <v>0.01</v>
      </c>
      <c r="O17" s="861"/>
      <c r="P17" s="341">
        <f>N17*1776.4</f>
        <v>17.764000000000003</v>
      </c>
      <c r="Q17" s="341">
        <f>Q14</f>
        <v>2604</v>
      </c>
      <c r="R17" s="342">
        <f t="shared" si="9"/>
        <v>6.8218125960061455E-3</v>
      </c>
      <c r="S17" s="343"/>
      <c r="T17" s="344">
        <f>410760*1.302/1776.4</f>
        <v>301.0636793514974</v>
      </c>
      <c r="U17" s="344">
        <f t="shared" si="1"/>
        <v>2.0538000000000003</v>
      </c>
      <c r="V17" s="862"/>
      <c r="W17" s="345"/>
      <c r="X17" s="243">
        <v>4</v>
      </c>
      <c r="Y17" s="244" t="s">
        <v>79</v>
      </c>
      <c r="Z17" s="789">
        <f>ROUND(1/443052*AC17,2)</f>
        <v>0.06</v>
      </c>
      <c r="AA17" s="789"/>
      <c r="AB17" s="157">
        <f>Z17*1776.4</f>
        <v>106.584</v>
      </c>
      <c r="AC17" s="157">
        <f>AC14</f>
        <v>25668</v>
      </c>
      <c r="AD17" s="245">
        <f t="shared" si="10"/>
        <v>4.1524076671341746E-3</v>
      </c>
      <c r="AE17" s="193"/>
      <c r="AF17" s="246">
        <f>410760*1.302/1776.4</f>
        <v>301.0636793514974</v>
      </c>
      <c r="AG17" s="247">
        <f t="shared" si="2"/>
        <v>1.2501391304347824</v>
      </c>
      <c r="AH17" s="795"/>
      <c r="AI17" s="243">
        <v>4</v>
      </c>
      <c r="AJ17" s="244" t="s">
        <v>79</v>
      </c>
      <c r="AK17" s="789">
        <f>ROUND(1/443052*AN17,2)</f>
        <v>0.06</v>
      </c>
      <c r="AL17" s="789"/>
      <c r="AM17" s="157">
        <f>AK17*1776.4</f>
        <v>106.584</v>
      </c>
      <c r="AN17" s="157">
        <f>AN14</f>
        <v>24738</v>
      </c>
      <c r="AO17" s="245">
        <f t="shared" si="11"/>
        <v>4.3085132185301965E-3</v>
      </c>
      <c r="AP17" s="193"/>
      <c r="AQ17" s="246">
        <f>410760*1.302/1776.4</f>
        <v>301.0636793514974</v>
      </c>
      <c r="AR17" s="247">
        <f t="shared" si="3"/>
        <v>1.2971368421052631</v>
      </c>
      <c r="AS17" s="795"/>
      <c r="AT17" s="243">
        <v>4</v>
      </c>
      <c r="AU17" s="244" t="s">
        <v>79</v>
      </c>
      <c r="AV17" s="789">
        <f>ROUND(1/443052*AY17,2)</f>
        <v>0.39</v>
      </c>
      <c r="AW17" s="789"/>
      <c r="AX17" s="157">
        <f>AV17*1776.4</f>
        <v>692.79600000000005</v>
      </c>
      <c r="AY17" s="157">
        <f>AY14</f>
        <v>173538</v>
      </c>
      <c r="AZ17" s="245">
        <f t="shared" si="12"/>
        <v>3.9921861494312486E-3</v>
      </c>
      <c r="BA17" s="193"/>
      <c r="BB17" s="246">
        <f>410760*1.302/1776.4</f>
        <v>301.0636793514974</v>
      </c>
      <c r="BC17" s="247">
        <f t="shared" si="4"/>
        <v>1.2019022508038586</v>
      </c>
      <c r="BD17" s="795"/>
      <c r="BE17" s="243">
        <v>4</v>
      </c>
      <c r="BF17" s="244" t="s">
        <v>79</v>
      </c>
      <c r="BG17" s="789">
        <f>ROUND(1/443052*BJ17,2)</f>
        <v>0.44</v>
      </c>
      <c r="BH17" s="789"/>
      <c r="BI17" s="157">
        <f>BG17*1776.4</f>
        <v>781.6160000000001</v>
      </c>
      <c r="BJ17" s="157">
        <f>BJ14</f>
        <v>195486</v>
      </c>
      <c r="BK17" s="245">
        <f t="shared" si="13"/>
        <v>3.9983221304850484E-3</v>
      </c>
      <c r="BL17" s="193"/>
      <c r="BM17" s="246">
        <f>410760*1.302/1776.4</f>
        <v>301.0636793514974</v>
      </c>
      <c r="BN17" s="247">
        <f t="shared" si="5"/>
        <v>1.2037495718363467</v>
      </c>
      <c r="BO17" s="795"/>
      <c r="BP17" s="243">
        <v>4</v>
      </c>
      <c r="BQ17" s="244" t="s">
        <v>79</v>
      </c>
      <c r="BR17" s="789">
        <f>ROUND(1/443052*BU17,2)-0.01</f>
        <v>0.04</v>
      </c>
      <c r="BS17" s="789"/>
      <c r="BT17" s="157">
        <f>BR17*1776.4</f>
        <v>71.056000000000012</v>
      </c>
      <c r="BU17" s="157">
        <f>BU14</f>
        <v>21018</v>
      </c>
      <c r="BV17" s="245">
        <f t="shared" si="14"/>
        <v>3.3807212865163199E-3</v>
      </c>
      <c r="BW17" s="193"/>
      <c r="BX17" s="246">
        <f>410760*1.302/1776.4</f>
        <v>301.0636793514974</v>
      </c>
      <c r="BY17" s="247">
        <f t="shared" si="6"/>
        <v>1.0178123893805311</v>
      </c>
      <c r="BZ17" s="795"/>
      <c r="CA17" s="85" t="e">
        <f t="shared" si="7"/>
        <v>#VALUE!</v>
      </c>
      <c r="CB17" s="85" t="e">
        <f>#REF!-'натнорм тур-краев'!CA17</f>
        <v>#REF!</v>
      </c>
      <c r="CC17" s="85">
        <f t="shared" si="8"/>
        <v>2629335.2794320141</v>
      </c>
      <c r="CD17" s="85" t="e">
        <f>#REF!*#REF!</f>
        <v>#REF!</v>
      </c>
    </row>
    <row r="18" spans="1:82" ht="15" hidden="1" customHeight="1" outlineLevel="1">
      <c r="A18" s="813"/>
      <c r="B18" s="813"/>
      <c r="C18" s="240" t="s">
        <v>107</v>
      </c>
      <c r="D18" s="794">
        <v>0</v>
      </c>
      <c r="E18" s="794"/>
      <c r="F18" s="198">
        <f>D18*1776.4</f>
        <v>0</v>
      </c>
      <c r="G18" s="198">
        <f>G14</f>
        <v>2604</v>
      </c>
      <c r="H18" s="250">
        <v>0</v>
      </c>
      <c r="I18" s="193"/>
      <c r="J18" s="242">
        <f>302400*1.302/1776.4</f>
        <v>221.64197252870974</v>
      </c>
      <c r="K18" s="242">
        <f t="shared" si="0"/>
        <v>0</v>
      </c>
      <c r="L18" s="339">
        <v>5</v>
      </c>
      <c r="M18" s="340" t="s">
        <v>107</v>
      </c>
      <c r="N18" s="861">
        <v>0</v>
      </c>
      <c r="O18" s="861"/>
      <c r="P18" s="341">
        <f>N18*1776.4</f>
        <v>0</v>
      </c>
      <c r="Q18" s="341">
        <f>Q14</f>
        <v>2604</v>
      </c>
      <c r="R18" s="346">
        <f t="shared" si="9"/>
        <v>0</v>
      </c>
      <c r="S18" s="343"/>
      <c r="T18" s="344">
        <f>302400*1.302/1776.4</f>
        <v>221.64197252870974</v>
      </c>
      <c r="U18" s="344">
        <f t="shared" si="1"/>
        <v>0</v>
      </c>
      <c r="V18" s="862"/>
      <c r="W18" s="345"/>
      <c r="X18" s="243">
        <v>5</v>
      </c>
      <c r="Y18" s="244" t="s">
        <v>107</v>
      </c>
      <c r="Z18" s="789">
        <v>0</v>
      </c>
      <c r="AA18" s="789"/>
      <c r="AB18" s="157">
        <f>Z18*1776.4</f>
        <v>0</v>
      </c>
      <c r="AC18" s="157">
        <f>AC14</f>
        <v>25668</v>
      </c>
      <c r="AD18" s="245">
        <f t="shared" si="10"/>
        <v>0</v>
      </c>
      <c r="AE18" s="193"/>
      <c r="AF18" s="246">
        <f>302400*1.302/1776.4</f>
        <v>221.64197252870974</v>
      </c>
      <c r="AG18" s="247">
        <f t="shared" si="2"/>
        <v>0</v>
      </c>
      <c r="AH18" s="795"/>
      <c r="AI18" s="243">
        <v>5</v>
      </c>
      <c r="AJ18" s="244" t="s">
        <v>107</v>
      </c>
      <c r="AK18" s="789">
        <v>0</v>
      </c>
      <c r="AL18" s="789"/>
      <c r="AM18" s="157">
        <f>AK18*1776.4</f>
        <v>0</v>
      </c>
      <c r="AN18" s="157">
        <f>AN14</f>
        <v>24738</v>
      </c>
      <c r="AO18" s="245">
        <f t="shared" si="11"/>
        <v>0</v>
      </c>
      <c r="AP18" s="193"/>
      <c r="AQ18" s="246">
        <f>302400*1.302/1776.4</f>
        <v>221.64197252870974</v>
      </c>
      <c r="AR18" s="247">
        <f t="shared" si="3"/>
        <v>0</v>
      </c>
      <c r="AS18" s="795"/>
      <c r="AT18" s="243">
        <v>5</v>
      </c>
      <c r="AU18" s="244" t="s">
        <v>107</v>
      </c>
      <c r="AV18" s="789">
        <v>0</v>
      </c>
      <c r="AW18" s="789"/>
      <c r="AX18" s="157">
        <f>AV18*1776.4</f>
        <v>0</v>
      </c>
      <c r="AY18" s="157">
        <f>AY14</f>
        <v>173538</v>
      </c>
      <c r="AZ18" s="245">
        <f t="shared" si="12"/>
        <v>0</v>
      </c>
      <c r="BA18" s="193"/>
      <c r="BB18" s="246">
        <f>302400*1.302/1776.4</f>
        <v>221.64197252870974</v>
      </c>
      <c r="BC18" s="247">
        <f t="shared" si="4"/>
        <v>0</v>
      </c>
      <c r="BD18" s="795"/>
      <c r="BE18" s="243">
        <v>5</v>
      </c>
      <c r="BF18" s="244" t="s">
        <v>107</v>
      </c>
      <c r="BG18" s="789">
        <v>1</v>
      </c>
      <c r="BH18" s="789"/>
      <c r="BI18" s="157">
        <f>BG18*1776.4</f>
        <v>1776.4</v>
      </c>
      <c r="BJ18" s="157">
        <f>BJ14</f>
        <v>195486</v>
      </c>
      <c r="BK18" s="245">
        <f t="shared" si="13"/>
        <v>9.0870957511023816E-3</v>
      </c>
      <c r="BL18" s="193"/>
      <c r="BM18" s="246">
        <f>302400*1.302/1776.4</f>
        <v>221.64197252870974</v>
      </c>
      <c r="BN18" s="247">
        <f t="shared" si="5"/>
        <v>2.014081826831589</v>
      </c>
      <c r="BO18" s="795"/>
      <c r="BP18" s="243">
        <v>5</v>
      </c>
      <c r="BQ18" s="244" t="s">
        <v>107</v>
      </c>
      <c r="BR18" s="789">
        <v>0</v>
      </c>
      <c r="BS18" s="789"/>
      <c r="BT18" s="157">
        <f>BR18*1776.4</f>
        <v>0</v>
      </c>
      <c r="BU18" s="157">
        <f>BU14</f>
        <v>21018</v>
      </c>
      <c r="BV18" s="245">
        <f t="shared" si="14"/>
        <v>0</v>
      </c>
      <c r="BW18" s="193"/>
      <c r="BX18" s="246">
        <f>302400*1.302/1776.4</f>
        <v>221.64197252870974</v>
      </c>
      <c r="BY18" s="247">
        <f t="shared" si="6"/>
        <v>0</v>
      </c>
      <c r="BZ18" s="795"/>
      <c r="CA18" s="85">
        <f t="shared" si="7"/>
        <v>1</v>
      </c>
      <c r="CB18" s="85" t="e">
        <f>#REF!-'натнорм тур-краев'!CA18</f>
        <v>#REF!</v>
      </c>
      <c r="CC18" s="85">
        <f t="shared" si="8"/>
        <v>393724.8</v>
      </c>
      <c r="CD18" s="85" t="e">
        <f>#REF!*#REF!</f>
        <v>#REF!</v>
      </c>
    </row>
    <row r="19" spans="1:82" ht="15" hidden="1" customHeight="1" outlineLevel="1">
      <c r="A19" s="813"/>
      <c r="B19" s="813"/>
      <c r="C19" s="249"/>
      <c r="D19" s="249"/>
      <c r="E19" s="249"/>
      <c r="F19" s="198"/>
      <c r="G19" s="198"/>
      <c r="H19" s="250"/>
      <c r="I19" s="193"/>
      <c r="J19" s="242"/>
      <c r="K19" s="242">
        <f t="shared" si="0"/>
        <v>0</v>
      </c>
      <c r="L19" s="339">
        <v>6</v>
      </c>
      <c r="M19" s="347"/>
      <c r="N19" s="347"/>
      <c r="O19" s="347"/>
      <c r="P19" s="341"/>
      <c r="Q19" s="341"/>
      <c r="R19" s="348"/>
      <c r="S19" s="343"/>
      <c r="T19" s="344"/>
      <c r="U19" s="344">
        <f t="shared" si="1"/>
        <v>0</v>
      </c>
      <c r="V19" s="862"/>
      <c r="W19" s="345"/>
      <c r="X19" s="243">
        <v>6</v>
      </c>
      <c r="Y19" s="251"/>
      <c r="Z19" s="251"/>
      <c r="AA19" s="251"/>
      <c r="AB19" s="157"/>
      <c r="AC19" s="157"/>
      <c r="AD19" s="245"/>
      <c r="AE19" s="252"/>
      <c r="AF19" s="246"/>
      <c r="AG19" s="247">
        <f t="shared" si="2"/>
        <v>0</v>
      </c>
      <c r="AH19" s="795"/>
      <c r="AI19" s="243">
        <v>6</v>
      </c>
      <c r="AJ19" s="251"/>
      <c r="AK19" s="251"/>
      <c r="AL19" s="251"/>
      <c r="AM19" s="157"/>
      <c r="AN19" s="157"/>
      <c r="AO19" s="245"/>
      <c r="AP19" s="252"/>
      <c r="AQ19" s="246"/>
      <c r="AR19" s="247">
        <f t="shared" si="3"/>
        <v>0</v>
      </c>
      <c r="AS19" s="795"/>
      <c r="AT19" s="243">
        <v>6</v>
      </c>
      <c r="AU19" s="251"/>
      <c r="AV19" s="251"/>
      <c r="AW19" s="251"/>
      <c r="AX19" s="157"/>
      <c r="AY19" s="157"/>
      <c r="AZ19" s="245"/>
      <c r="BA19" s="252"/>
      <c r="BB19" s="246"/>
      <c r="BC19" s="247">
        <f t="shared" si="4"/>
        <v>0</v>
      </c>
      <c r="BD19" s="795"/>
      <c r="BE19" s="243">
        <v>6</v>
      </c>
      <c r="BF19" s="251"/>
      <c r="BG19" s="251"/>
      <c r="BH19" s="251"/>
      <c r="BI19" s="157"/>
      <c r="BJ19" s="157"/>
      <c r="BK19" s="245"/>
      <c r="BL19" s="252"/>
      <c r="BM19" s="246"/>
      <c r="BN19" s="247">
        <f t="shared" si="5"/>
        <v>0</v>
      </c>
      <c r="BO19" s="795"/>
      <c r="BP19" s="243">
        <v>6</v>
      </c>
      <c r="BQ19" s="251"/>
      <c r="BR19" s="251"/>
      <c r="BS19" s="251"/>
      <c r="BT19" s="157"/>
      <c r="BU19" s="157"/>
      <c r="BV19" s="245"/>
      <c r="BW19" s="252"/>
      <c r="BX19" s="246"/>
      <c r="BY19" s="247">
        <f t="shared" si="6"/>
        <v>0</v>
      </c>
      <c r="BZ19" s="795"/>
      <c r="CA19" s="85">
        <f t="shared" si="7"/>
        <v>0</v>
      </c>
      <c r="CB19" s="85" t="e">
        <f>#REF!-'натнорм тур-краев'!CA19</f>
        <v>#REF!</v>
      </c>
      <c r="CC19" s="85">
        <f t="shared" si="8"/>
        <v>0</v>
      </c>
      <c r="CD19" s="85" t="e">
        <f>#REF!*#REF!</f>
        <v>#REF!</v>
      </c>
    </row>
    <row r="20" spans="1:82" ht="15" hidden="1" customHeight="1" outlineLevel="1">
      <c r="A20" s="813"/>
      <c r="B20" s="813"/>
      <c r="C20" s="240"/>
      <c r="D20" s="240"/>
      <c r="E20" s="240"/>
      <c r="F20" s="198"/>
      <c r="G20" s="198"/>
      <c r="H20" s="250" t="e">
        <f t="shared" ref="H20" si="15">F20/G20</f>
        <v>#DIV/0!</v>
      </c>
      <c r="I20" s="193"/>
      <c r="J20" s="242"/>
      <c r="K20" s="242">
        <f t="shared" si="0"/>
        <v>0</v>
      </c>
      <c r="L20" s="339">
        <v>7</v>
      </c>
      <c r="M20" s="340"/>
      <c r="N20" s="340"/>
      <c r="O20" s="340"/>
      <c r="P20" s="341"/>
      <c r="Q20" s="341"/>
      <c r="R20" s="348" t="e">
        <f t="shared" ref="R20" si="16">P20/Q20</f>
        <v>#DIV/0!</v>
      </c>
      <c r="S20" s="343"/>
      <c r="T20" s="344"/>
      <c r="U20" s="344">
        <f t="shared" si="1"/>
        <v>0</v>
      </c>
      <c r="V20" s="862"/>
      <c r="W20" s="345"/>
      <c r="X20" s="243">
        <v>7</v>
      </c>
      <c r="Y20" s="244"/>
      <c r="Z20" s="244"/>
      <c r="AA20" s="244"/>
      <c r="AB20" s="157"/>
      <c r="AC20" s="157"/>
      <c r="AD20" s="245" t="e">
        <f t="shared" ref="AD20" si="17">AB20/AC20</f>
        <v>#DIV/0!</v>
      </c>
      <c r="AE20" s="252"/>
      <c r="AF20" s="246"/>
      <c r="AG20" s="247">
        <f t="shared" si="2"/>
        <v>0</v>
      </c>
      <c r="AH20" s="795"/>
      <c r="AI20" s="243">
        <v>7</v>
      </c>
      <c r="AJ20" s="244"/>
      <c r="AK20" s="244"/>
      <c r="AL20" s="244"/>
      <c r="AM20" s="157"/>
      <c r="AN20" s="157"/>
      <c r="AO20" s="245" t="e">
        <f t="shared" ref="AO20" si="18">AM20/AN20</f>
        <v>#DIV/0!</v>
      </c>
      <c r="AP20" s="252"/>
      <c r="AQ20" s="246"/>
      <c r="AR20" s="247">
        <f t="shared" si="3"/>
        <v>0</v>
      </c>
      <c r="AS20" s="795"/>
      <c r="AT20" s="243">
        <v>7</v>
      </c>
      <c r="AU20" s="244"/>
      <c r="AV20" s="244"/>
      <c r="AW20" s="244"/>
      <c r="AX20" s="157"/>
      <c r="AY20" s="157"/>
      <c r="AZ20" s="245" t="e">
        <f t="shared" ref="AZ20" si="19">AX20/AY20</f>
        <v>#DIV/0!</v>
      </c>
      <c r="BA20" s="252"/>
      <c r="BB20" s="246"/>
      <c r="BC20" s="247">
        <f t="shared" si="4"/>
        <v>0</v>
      </c>
      <c r="BD20" s="795"/>
      <c r="BE20" s="243">
        <v>7</v>
      </c>
      <c r="BF20" s="244"/>
      <c r="BG20" s="244"/>
      <c r="BH20" s="244"/>
      <c r="BI20" s="157"/>
      <c r="BJ20" s="157"/>
      <c r="BK20" s="245" t="e">
        <f t="shared" ref="BK20" si="20">BI20/BJ20</f>
        <v>#DIV/0!</v>
      </c>
      <c r="BL20" s="252"/>
      <c r="BM20" s="246"/>
      <c r="BN20" s="247">
        <f t="shared" si="5"/>
        <v>0</v>
      </c>
      <c r="BO20" s="795"/>
      <c r="BP20" s="243">
        <v>7</v>
      </c>
      <c r="BQ20" s="244"/>
      <c r="BR20" s="244"/>
      <c r="BS20" s="244"/>
      <c r="BT20" s="157"/>
      <c r="BU20" s="157"/>
      <c r="BV20" s="245" t="e">
        <f t="shared" ref="BV20" si="21">BT20/BU20</f>
        <v>#DIV/0!</v>
      </c>
      <c r="BW20" s="252"/>
      <c r="BX20" s="246"/>
      <c r="BY20" s="247">
        <f t="shared" si="6"/>
        <v>0</v>
      </c>
      <c r="BZ20" s="795"/>
      <c r="CA20" s="85">
        <f t="shared" si="7"/>
        <v>0</v>
      </c>
      <c r="CB20" s="85" t="e">
        <f>#REF!-'натнорм тур-краев'!CA20</f>
        <v>#REF!</v>
      </c>
      <c r="CC20" s="85">
        <f t="shared" si="8"/>
        <v>0</v>
      </c>
      <c r="CD20" s="85" t="e">
        <f>#REF!*#REF!</f>
        <v>#REF!</v>
      </c>
    </row>
    <row r="21" spans="1:82" ht="15" hidden="1" customHeight="1" outlineLevel="1">
      <c r="A21" s="813"/>
      <c r="B21" s="813"/>
      <c r="C21" s="240"/>
      <c r="D21" s="240"/>
      <c r="E21" s="240"/>
      <c r="F21" s="198"/>
      <c r="G21" s="198"/>
      <c r="H21" s="193"/>
      <c r="I21" s="193"/>
      <c r="J21" s="242"/>
      <c r="K21" s="242"/>
      <c r="L21" s="339"/>
      <c r="M21" s="340"/>
      <c r="N21" s="340"/>
      <c r="O21" s="340"/>
      <c r="P21" s="341"/>
      <c r="Q21" s="341"/>
      <c r="R21" s="343"/>
      <c r="S21" s="343"/>
      <c r="T21" s="344"/>
      <c r="U21" s="344"/>
      <c r="V21" s="349"/>
      <c r="W21" s="350"/>
      <c r="X21" s="243"/>
      <c r="Y21" s="244"/>
      <c r="Z21" s="244"/>
      <c r="AA21" s="244"/>
      <c r="AB21" s="254"/>
      <c r="AC21" s="157"/>
      <c r="AD21" s="255"/>
      <c r="AE21" s="252"/>
      <c r="AF21" s="246"/>
      <c r="AG21" s="247"/>
      <c r="AH21" s="256"/>
      <c r="AI21" s="243"/>
      <c r="AJ21" s="244"/>
      <c r="AK21" s="244"/>
      <c r="AL21" s="244"/>
      <c r="AM21" s="254"/>
      <c r="AN21" s="157"/>
      <c r="AO21" s="255"/>
      <c r="AP21" s="252"/>
      <c r="AQ21" s="246"/>
      <c r="AR21" s="247"/>
      <c r="AS21" s="256"/>
      <c r="AT21" s="243"/>
      <c r="AU21" s="244"/>
      <c r="AV21" s="244"/>
      <c r="AW21" s="244"/>
      <c r="AX21" s="254"/>
      <c r="AY21" s="157"/>
      <c r="AZ21" s="255"/>
      <c r="BA21" s="252"/>
      <c r="BB21" s="246"/>
      <c r="BC21" s="247"/>
      <c r="BD21" s="256"/>
      <c r="BE21" s="243"/>
      <c r="BF21" s="244"/>
      <c r="BG21" s="244"/>
      <c r="BH21" s="244"/>
      <c r="BI21" s="254"/>
      <c r="BJ21" s="157"/>
      <c r="BK21" s="255"/>
      <c r="BL21" s="252"/>
      <c r="BM21" s="246"/>
      <c r="BN21" s="247"/>
      <c r="BO21" s="256"/>
      <c r="BP21" s="243"/>
      <c r="BQ21" s="244"/>
      <c r="BR21" s="244"/>
      <c r="BS21" s="244"/>
      <c r="BT21" s="254"/>
      <c r="BU21" s="157"/>
      <c r="BV21" s="255"/>
      <c r="BW21" s="252"/>
      <c r="BX21" s="246"/>
      <c r="BY21" s="247"/>
      <c r="BZ21" s="256"/>
      <c r="CA21" s="85">
        <f t="shared" si="7"/>
        <v>0</v>
      </c>
      <c r="CB21" s="85" t="e">
        <f>#REF!-'натнорм тур-краев'!CA21</f>
        <v>#REF!</v>
      </c>
      <c r="CC21" s="85">
        <f t="shared" si="8"/>
        <v>0</v>
      </c>
      <c r="CD21" s="85" t="e">
        <f>#REF!*#REF!</f>
        <v>#REF!</v>
      </c>
    </row>
    <row r="22" spans="1:82" ht="15" hidden="1" customHeight="1" outlineLevel="1">
      <c r="A22" s="813"/>
      <c r="B22" s="813"/>
      <c r="C22" s="800"/>
      <c r="D22" s="800"/>
      <c r="E22" s="800"/>
      <c r="F22" s="800"/>
      <c r="G22" s="800"/>
      <c r="H22" s="800"/>
      <c r="I22" s="800"/>
      <c r="J22" s="800"/>
      <c r="K22" s="257">
        <f>SUM(K14:K21)</f>
        <v>22869.756072738397</v>
      </c>
      <c r="L22" s="864" t="s">
        <v>42</v>
      </c>
      <c r="M22" s="864"/>
      <c r="N22" s="864"/>
      <c r="O22" s="864"/>
      <c r="P22" s="864"/>
      <c r="Q22" s="864"/>
      <c r="R22" s="864"/>
      <c r="S22" s="864"/>
      <c r="T22" s="864"/>
      <c r="U22" s="351">
        <f>SUM(U14:U21)</f>
        <v>73.268304999999998</v>
      </c>
      <c r="V22" s="349"/>
      <c r="W22" s="350"/>
      <c r="X22" s="801" t="s">
        <v>42</v>
      </c>
      <c r="Y22" s="801"/>
      <c r="Z22" s="801"/>
      <c r="AA22" s="801"/>
      <c r="AB22" s="801"/>
      <c r="AC22" s="801"/>
      <c r="AD22" s="801"/>
      <c r="AE22" s="801"/>
      <c r="AF22" s="801"/>
      <c r="AG22" s="258">
        <f>SUM(AG14:AG21)</f>
        <v>30.34890884057971</v>
      </c>
      <c r="AH22" s="256"/>
      <c r="AI22" s="801" t="s">
        <v>42</v>
      </c>
      <c r="AJ22" s="801"/>
      <c r="AK22" s="801"/>
      <c r="AL22" s="801"/>
      <c r="AM22" s="801"/>
      <c r="AN22" s="801"/>
      <c r="AO22" s="801"/>
      <c r="AP22" s="801"/>
      <c r="AQ22" s="801"/>
      <c r="AR22" s="258">
        <f>SUM(AR14:AR21)</f>
        <v>50.007700526315787</v>
      </c>
      <c r="AS22" s="256"/>
      <c r="AT22" s="801" t="s">
        <v>42</v>
      </c>
      <c r="AU22" s="801"/>
      <c r="AV22" s="801"/>
      <c r="AW22" s="801"/>
      <c r="AX22" s="801"/>
      <c r="AY22" s="801"/>
      <c r="AZ22" s="801"/>
      <c r="BA22" s="801"/>
      <c r="BB22" s="801"/>
      <c r="BC22" s="258">
        <f>SUM(BC14:BC21)</f>
        <v>48.320789849946415</v>
      </c>
      <c r="BD22" s="256"/>
      <c r="BE22" s="801" t="s">
        <v>42</v>
      </c>
      <c r="BF22" s="801"/>
      <c r="BG22" s="801"/>
      <c r="BH22" s="801"/>
      <c r="BI22" s="801"/>
      <c r="BJ22" s="801"/>
      <c r="BK22" s="801"/>
      <c r="BL22" s="801"/>
      <c r="BM22" s="801"/>
      <c r="BN22" s="258">
        <f>SUM(BN14:BN21)</f>
        <v>36.044152635585164</v>
      </c>
      <c r="BO22" s="256"/>
      <c r="BP22" s="801" t="s">
        <v>42</v>
      </c>
      <c r="BQ22" s="801"/>
      <c r="BR22" s="801"/>
      <c r="BS22" s="801"/>
      <c r="BT22" s="801"/>
      <c r="BU22" s="801"/>
      <c r="BV22" s="801"/>
      <c r="BW22" s="801"/>
      <c r="BX22" s="801"/>
      <c r="BY22" s="258">
        <f>SUM(BY14:BY21)</f>
        <v>86.98528132743364</v>
      </c>
      <c r="BZ22" s="256"/>
      <c r="CA22" s="85">
        <f t="shared" si="7"/>
        <v>0</v>
      </c>
      <c r="CB22" s="85" t="e">
        <f>#REF!-'натнорм тур-краев'!CA22</f>
        <v>#REF!</v>
      </c>
      <c r="CC22" s="85">
        <f t="shared" si="8"/>
        <v>0</v>
      </c>
      <c r="CD22" s="85" t="e">
        <f>#REF!*#REF!</f>
        <v>#REF!</v>
      </c>
    </row>
    <row r="23" spans="1:82" s="44" customFormat="1" ht="15" hidden="1" customHeight="1" outlineLevel="1">
      <c r="A23" s="813"/>
      <c r="B23" s="813"/>
      <c r="C23" s="259"/>
      <c r="D23" s="259"/>
      <c r="E23" s="259"/>
      <c r="F23" s="259"/>
      <c r="G23" s="259"/>
      <c r="H23" s="259"/>
      <c r="I23" s="259"/>
      <c r="J23" s="259"/>
      <c r="K23" s="257"/>
      <c r="L23" s="352"/>
      <c r="M23" s="352"/>
      <c r="N23" s="352"/>
      <c r="O23" s="352"/>
      <c r="P23" s="352"/>
      <c r="Q23" s="352"/>
      <c r="R23" s="352"/>
      <c r="S23" s="352"/>
      <c r="T23" s="352"/>
      <c r="U23" s="351"/>
      <c r="V23" s="353"/>
      <c r="W23" s="345"/>
      <c r="X23" s="260"/>
      <c r="Y23" s="260"/>
      <c r="Z23" s="260"/>
      <c r="AA23" s="260"/>
      <c r="AB23" s="260"/>
      <c r="AC23" s="261"/>
      <c r="AD23" s="260"/>
      <c r="AE23" s="260"/>
      <c r="AF23" s="260"/>
      <c r="AG23" s="262"/>
      <c r="AH23" s="263"/>
      <c r="AI23" s="260"/>
      <c r="AJ23" s="260"/>
      <c r="AK23" s="260"/>
      <c r="AL23" s="260"/>
      <c r="AM23" s="260"/>
      <c r="AN23" s="261"/>
      <c r="AO23" s="260"/>
      <c r="AP23" s="260"/>
      <c r="AQ23" s="260"/>
      <c r="AR23" s="262"/>
      <c r="AS23" s="263"/>
      <c r="AT23" s="260"/>
      <c r="AU23" s="260"/>
      <c r="AV23" s="260"/>
      <c r="AW23" s="260"/>
      <c r="AX23" s="260"/>
      <c r="AY23" s="261"/>
      <c r="AZ23" s="260"/>
      <c r="BA23" s="260"/>
      <c r="BB23" s="260"/>
      <c r="BC23" s="262"/>
      <c r="BD23" s="263"/>
      <c r="BE23" s="260"/>
      <c r="BF23" s="260"/>
      <c r="BG23" s="260"/>
      <c r="BH23" s="260"/>
      <c r="BI23" s="260"/>
      <c r="BJ23" s="261"/>
      <c r="BK23" s="260"/>
      <c r="BL23" s="260"/>
      <c r="BM23" s="260"/>
      <c r="BN23" s="262"/>
      <c r="BO23" s="263"/>
      <c r="BP23" s="260"/>
      <c r="BQ23" s="260"/>
      <c r="BR23" s="260"/>
      <c r="BS23" s="260"/>
      <c r="BT23" s="260"/>
      <c r="BU23" s="261"/>
      <c r="BV23" s="260"/>
      <c r="BW23" s="260"/>
      <c r="BX23" s="260"/>
      <c r="BY23" s="262"/>
      <c r="BZ23" s="263"/>
      <c r="CA23" s="85">
        <f t="shared" si="7"/>
        <v>0</v>
      </c>
      <c r="CB23" s="85" t="e">
        <f>#REF!-'натнорм тур-краев'!CA23</f>
        <v>#REF!</v>
      </c>
      <c r="CC23" s="85">
        <f t="shared" si="8"/>
        <v>0</v>
      </c>
      <c r="CD23" s="85" t="e">
        <f>#REF!*#REF!</f>
        <v>#REF!</v>
      </c>
    </row>
    <row r="24" spans="1:82" s="37" customFormat="1" ht="68.25" hidden="1" customHeight="1">
      <c r="A24" s="813"/>
      <c r="B24" s="813"/>
      <c r="C24" s="265" t="s">
        <v>3</v>
      </c>
      <c r="D24" s="798"/>
      <c r="E24" s="798"/>
      <c r="F24" s="265" t="s">
        <v>64</v>
      </c>
      <c r="G24" s="265" t="s">
        <v>2</v>
      </c>
      <c r="H24" s="267" t="s">
        <v>59</v>
      </c>
      <c r="I24" s="267" t="s">
        <v>75</v>
      </c>
      <c r="J24" s="267" t="s">
        <v>76</v>
      </c>
      <c r="K24" s="267" t="s">
        <v>5</v>
      </c>
      <c r="L24" s="354" t="s">
        <v>1</v>
      </c>
      <c r="M24" s="354" t="s">
        <v>3</v>
      </c>
      <c r="N24" s="863"/>
      <c r="O24" s="863"/>
      <c r="P24" s="354" t="s">
        <v>64</v>
      </c>
      <c r="Q24" s="354" t="s">
        <v>2</v>
      </c>
      <c r="R24" s="336" t="s">
        <v>59</v>
      </c>
      <c r="S24" s="336" t="s">
        <v>75</v>
      </c>
      <c r="T24" s="336" t="s">
        <v>76</v>
      </c>
      <c r="U24" s="336" t="s">
        <v>5</v>
      </c>
      <c r="V24" s="336" t="s">
        <v>0</v>
      </c>
      <c r="W24" s="337"/>
      <c r="X24" s="266" t="s">
        <v>1</v>
      </c>
      <c r="Y24" s="266" t="s">
        <v>3</v>
      </c>
      <c r="Z24" s="799"/>
      <c r="AA24" s="799"/>
      <c r="AB24" s="266" t="s">
        <v>64</v>
      </c>
      <c r="AC24" s="266" t="s">
        <v>2</v>
      </c>
      <c r="AD24" s="268" t="s">
        <v>59</v>
      </c>
      <c r="AE24" s="268" t="s">
        <v>75</v>
      </c>
      <c r="AF24" s="268" t="s">
        <v>76</v>
      </c>
      <c r="AG24" s="268" t="s">
        <v>5</v>
      </c>
      <c r="AH24" s="268" t="s">
        <v>0</v>
      </c>
      <c r="AI24" s="266" t="s">
        <v>1</v>
      </c>
      <c r="AJ24" s="266" t="s">
        <v>3</v>
      </c>
      <c r="AK24" s="799"/>
      <c r="AL24" s="799"/>
      <c r="AM24" s="266" t="s">
        <v>64</v>
      </c>
      <c r="AN24" s="266" t="s">
        <v>2</v>
      </c>
      <c r="AO24" s="268" t="s">
        <v>59</v>
      </c>
      <c r="AP24" s="268" t="s">
        <v>75</v>
      </c>
      <c r="AQ24" s="268" t="s">
        <v>76</v>
      </c>
      <c r="AR24" s="268" t="s">
        <v>5</v>
      </c>
      <c r="AS24" s="268" t="s">
        <v>0</v>
      </c>
      <c r="AT24" s="266" t="s">
        <v>1</v>
      </c>
      <c r="AU24" s="266" t="s">
        <v>3</v>
      </c>
      <c r="AV24" s="799"/>
      <c r="AW24" s="799"/>
      <c r="AX24" s="266" t="s">
        <v>64</v>
      </c>
      <c r="AY24" s="266" t="s">
        <v>2</v>
      </c>
      <c r="AZ24" s="268" t="s">
        <v>59</v>
      </c>
      <c r="BA24" s="268" t="s">
        <v>75</v>
      </c>
      <c r="BB24" s="268" t="s">
        <v>76</v>
      </c>
      <c r="BC24" s="268" t="s">
        <v>5</v>
      </c>
      <c r="BD24" s="268" t="s">
        <v>0</v>
      </c>
      <c r="BE24" s="266" t="s">
        <v>1</v>
      </c>
      <c r="BF24" s="266" t="s">
        <v>3</v>
      </c>
      <c r="BG24" s="799"/>
      <c r="BH24" s="799"/>
      <c r="BI24" s="266" t="s">
        <v>64</v>
      </c>
      <c r="BJ24" s="266" t="s">
        <v>2</v>
      </c>
      <c r="BK24" s="268" t="s">
        <v>59</v>
      </c>
      <c r="BL24" s="268" t="s">
        <v>75</v>
      </c>
      <c r="BM24" s="268" t="s">
        <v>76</v>
      </c>
      <c r="BN24" s="268" t="s">
        <v>5</v>
      </c>
      <c r="BO24" s="268" t="s">
        <v>0</v>
      </c>
      <c r="BP24" s="266" t="s">
        <v>1</v>
      </c>
      <c r="BQ24" s="266" t="s">
        <v>3</v>
      </c>
      <c r="BR24" s="799"/>
      <c r="BS24" s="799"/>
      <c r="BT24" s="266" t="s">
        <v>64</v>
      </c>
      <c r="BU24" s="266" t="s">
        <v>2</v>
      </c>
      <c r="BV24" s="268" t="s">
        <v>59</v>
      </c>
      <c r="BW24" s="268" t="s">
        <v>75</v>
      </c>
      <c r="BX24" s="268" t="s">
        <v>76</v>
      </c>
      <c r="BY24" s="268" t="s">
        <v>5</v>
      </c>
      <c r="BZ24" s="268" t="s">
        <v>0</v>
      </c>
      <c r="CA24" s="85"/>
      <c r="CB24" s="85"/>
      <c r="CC24" s="85"/>
      <c r="CD24" s="85"/>
    </row>
    <row r="25" spans="1:82" ht="15" hidden="1" customHeight="1">
      <c r="A25" s="813"/>
      <c r="B25" s="813"/>
      <c r="C25" s="267">
        <v>2</v>
      </c>
      <c r="D25" s="796"/>
      <c r="E25" s="796"/>
      <c r="F25" s="267">
        <v>3</v>
      </c>
      <c r="G25" s="267">
        <v>4</v>
      </c>
      <c r="H25" s="267" t="s">
        <v>81</v>
      </c>
      <c r="I25" s="267">
        <v>6</v>
      </c>
      <c r="J25" s="267">
        <v>7</v>
      </c>
      <c r="K25" s="267" t="s">
        <v>61</v>
      </c>
      <c r="L25" s="336">
        <v>1</v>
      </c>
      <c r="M25" s="336">
        <v>2</v>
      </c>
      <c r="N25" s="858"/>
      <c r="O25" s="858"/>
      <c r="P25" s="336">
        <v>3</v>
      </c>
      <c r="Q25" s="336">
        <v>4</v>
      </c>
      <c r="R25" s="336" t="s">
        <v>81</v>
      </c>
      <c r="S25" s="336">
        <v>6</v>
      </c>
      <c r="T25" s="336">
        <v>7</v>
      </c>
      <c r="U25" s="336" t="s">
        <v>61</v>
      </c>
      <c r="V25" s="336">
        <v>9</v>
      </c>
      <c r="W25" s="337"/>
      <c r="X25" s="268">
        <v>1</v>
      </c>
      <c r="Y25" s="268">
        <v>2</v>
      </c>
      <c r="Z25" s="797"/>
      <c r="AA25" s="797"/>
      <c r="AB25" s="268">
        <v>3</v>
      </c>
      <c r="AC25" s="268">
        <v>4</v>
      </c>
      <c r="AD25" s="268" t="s">
        <v>81</v>
      </c>
      <c r="AE25" s="268">
        <v>6</v>
      </c>
      <c r="AF25" s="268">
        <v>7</v>
      </c>
      <c r="AG25" s="268" t="s">
        <v>61</v>
      </c>
      <c r="AH25" s="268">
        <v>9</v>
      </c>
      <c r="AI25" s="268">
        <v>1</v>
      </c>
      <c r="AJ25" s="268">
        <v>2</v>
      </c>
      <c r="AK25" s="797"/>
      <c r="AL25" s="797"/>
      <c r="AM25" s="268">
        <v>3</v>
      </c>
      <c r="AN25" s="268">
        <v>4</v>
      </c>
      <c r="AO25" s="268" t="s">
        <v>81</v>
      </c>
      <c r="AP25" s="268">
        <v>6</v>
      </c>
      <c r="AQ25" s="268">
        <v>7</v>
      </c>
      <c r="AR25" s="268" t="s">
        <v>61</v>
      </c>
      <c r="AS25" s="268">
        <v>9</v>
      </c>
      <c r="AT25" s="268">
        <v>1</v>
      </c>
      <c r="AU25" s="268">
        <v>2</v>
      </c>
      <c r="AV25" s="797"/>
      <c r="AW25" s="797"/>
      <c r="AX25" s="268">
        <v>3</v>
      </c>
      <c r="AY25" s="268">
        <v>4</v>
      </c>
      <c r="AZ25" s="268" t="s">
        <v>81</v>
      </c>
      <c r="BA25" s="268">
        <v>6</v>
      </c>
      <c r="BB25" s="268">
        <v>7</v>
      </c>
      <c r="BC25" s="268" t="s">
        <v>61</v>
      </c>
      <c r="BD25" s="268">
        <v>9</v>
      </c>
      <c r="BE25" s="268">
        <v>1</v>
      </c>
      <c r="BF25" s="268">
        <v>2</v>
      </c>
      <c r="BG25" s="797"/>
      <c r="BH25" s="797"/>
      <c r="BI25" s="268">
        <v>3</v>
      </c>
      <c r="BJ25" s="268">
        <v>4</v>
      </c>
      <c r="BK25" s="268" t="s">
        <v>81</v>
      </c>
      <c r="BL25" s="268">
        <v>6</v>
      </c>
      <c r="BM25" s="268">
        <v>7</v>
      </c>
      <c r="BN25" s="268" t="s">
        <v>61</v>
      </c>
      <c r="BO25" s="268">
        <v>9</v>
      </c>
      <c r="BP25" s="268">
        <v>1</v>
      </c>
      <c r="BQ25" s="268">
        <v>2</v>
      </c>
      <c r="BR25" s="797"/>
      <c r="BS25" s="797"/>
      <c r="BT25" s="268">
        <v>3</v>
      </c>
      <c r="BU25" s="268">
        <v>4</v>
      </c>
      <c r="BV25" s="268" t="s">
        <v>81</v>
      </c>
      <c r="BW25" s="268">
        <v>6</v>
      </c>
      <c r="BX25" s="268">
        <v>7</v>
      </c>
      <c r="BY25" s="268" t="s">
        <v>61</v>
      </c>
      <c r="BZ25" s="268">
        <v>9</v>
      </c>
      <c r="CA25" s="85"/>
      <c r="CB25" s="85"/>
      <c r="CC25" s="85"/>
      <c r="CD25" s="85"/>
    </row>
    <row r="26" spans="1:82" ht="31.5" customHeight="1">
      <c r="A26" s="813"/>
      <c r="B26" s="813"/>
      <c r="C26" s="808" t="s">
        <v>6</v>
      </c>
      <c r="D26" s="808"/>
      <c r="E26" s="808"/>
      <c r="F26" s="808"/>
      <c r="G26" s="808"/>
      <c r="H26" s="808"/>
      <c r="I26" s="808"/>
      <c r="J26" s="808"/>
      <c r="K26" s="808"/>
      <c r="L26" s="859" t="s">
        <v>6</v>
      </c>
      <c r="M26" s="859"/>
      <c r="N26" s="859"/>
      <c r="O26" s="859"/>
      <c r="P26" s="859"/>
      <c r="Q26" s="859"/>
      <c r="R26" s="859"/>
      <c r="S26" s="859"/>
      <c r="T26" s="859"/>
      <c r="U26" s="859"/>
      <c r="V26" s="859"/>
      <c r="W26" s="355"/>
      <c r="X26" s="791" t="s">
        <v>6</v>
      </c>
      <c r="Y26" s="791"/>
      <c r="Z26" s="791"/>
      <c r="AA26" s="791"/>
      <c r="AB26" s="791"/>
      <c r="AC26" s="791"/>
      <c r="AD26" s="791"/>
      <c r="AE26" s="791"/>
      <c r="AF26" s="791"/>
      <c r="AG26" s="791"/>
      <c r="AH26" s="791"/>
      <c r="AI26" s="791" t="s">
        <v>6</v>
      </c>
      <c r="AJ26" s="791"/>
      <c r="AK26" s="791"/>
      <c r="AL26" s="791"/>
      <c r="AM26" s="791"/>
      <c r="AN26" s="791"/>
      <c r="AO26" s="791"/>
      <c r="AP26" s="791"/>
      <c r="AQ26" s="791"/>
      <c r="AR26" s="791"/>
      <c r="AS26" s="791"/>
      <c r="AT26" s="791" t="s">
        <v>6</v>
      </c>
      <c r="AU26" s="791"/>
      <c r="AV26" s="791"/>
      <c r="AW26" s="791"/>
      <c r="AX26" s="791"/>
      <c r="AY26" s="791"/>
      <c r="AZ26" s="791"/>
      <c r="BA26" s="791"/>
      <c r="BB26" s="791"/>
      <c r="BC26" s="791"/>
      <c r="BD26" s="791"/>
      <c r="BE26" s="791" t="s">
        <v>6</v>
      </c>
      <c r="BF26" s="791"/>
      <c r="BG26" s="791"/>
      <c r="BH26" s="791"/>
      <c r="BI26" s="791"/>
      <c r="BJ26" s="791"/>
      <c r="BK26" s="791"/>
      <c r="BL26" s="791"/>
      <c r="BM26" s="791"/>
      <c r="BN26" s="791"/>
      <c r="BO26" s="791"/>
      <c r="BP26" s="791" t="s">
        <v>6</v>
      </c>
      <c r="BQ26" s="791"/>
      <c r="BR26" s="791"/>
      <c r="BS26" s="791"/>
      <c r="BT26" s="791"/>
      <c r="BU26" s="791"/>
      <c r="BV26" s="791"/>
      <c r="BW26" s="791"/>
      <c r="BX26" s="791"/>
      <c r="BY26" s="791"/>
      <c r="BZ26" s="791"/>
      <c r="CA26" s="85">
        <f>D26+Z26+AK26+AV26+BG26+BR26</f>
        <v>0</v>
      </c>
      <c r="CB26" s="85" t="e">
        <f>#REF!-'натнорм тур-краев'!CA26</f>
        <v>#REF!</v>
      </c>
      <c r="CC26" s="85">
        <f t="shared" ref="CC26:CC53" si="22">K26*G26+AC26*AG26+AR26*AN26+BC26*AY26+BN26*BJ26+BY26*BU26</f>
        <v>0</v>
      </c>
      <c r="CD26" s="85" t="e">
        <f>#REF!*#REF!</f>
        <v>#REF!</v>
      </c>
    </row>
    <row r="27" spans="1:82" ht="15" customHeight="1" outlineLevel="2">
      <c r="A27" s="813"/>
      <c r="B27" s="813"/>
      <c r="C27" s="240" t="str">
        <f>'расчет по направ'!B24</f>
        <v>Классные журналы</v>
      </c>
      <c r="D27" s="794" t="s">
        <v>179</v>
      </c>
      <c r="E27" s="794"/>
      <c r="F27" s="269">
        <v>1</v>
      </c>
      <c r="G27" s="198">
        <f>G14</f>
        <v>2604</v>
      </c>
      <c r="H27" s="241">
        <f>'расчет по направ'!G24</f>
        <v>1.9809825673534074E-4</v>
      </c>
      <c r="I27" s="193">
        <v>1</v>
      </c>
      <c r="J27" s="242">
        <v>150</v>
      </c>
      <c r="K27" s="250">
        <f t="shared" ref="K27:K52" si="23">IFERROR(H27*J27/I27,0)</f>
        <v>2.9714738510301111E-2</v>
      </c>
      <c r="L27" s="339">
        <v>1</v>
      </c>
      <c r="M27" s="340" t="s">
        <v>83</v>
      </c>
      <c r="N27" s="861"/>
      <c r="O27" s="861"/>
      <c r="P27" s="356">
        <v>1</v>
      </c>
      <c r="Q27" s="341">
        <f>Q14</f>
        <v>2604</v>
      </c>
      <c r="R27" s="342">
        <f>P27/Q27</f>
        <v>3.8402457757296467E-4</v>
      </c>
      <c r="S27" s="343">
        <v>1</v>
      </c>
      <c r="T27" s="344">
        <v>150</v>
      </c>
      <c r="U27" s="348">
        <f t="shared" ref="U27:U52" si="24">IFERROR(R27*T27/S27,0)</f>
        <v>5.7603686635944701E-2</v>
      </c>
      <c r="V27" s="871" t="s">
        <v>60</v>
      </c>
      <c r="W27" s="357"/>
      <c r="X27" s="243">
        <v>1</v>
      </c>
      <c r="Y27" s="244" t="s">
        <v>83</v>
      </c>
      <c r="Z27" s="789"/>
      <c r="AA27" s="789"/>
      <c r="AB27" s="270">
        <v>11</v>
      </c>
      <c r="AC27" s="157">
        <f>AC14</f>
        <v>25668</v>
      </c>
      <c r="AD27" s="271">
        <f>AB27/AC27</f>
        <v>4.2854916627707649E-4</v>
      </c>
      <c r="AE27" s="148">
        <v>1</v>
      </c>
      <c r="AF27" s="246">
        <v>150</v>
      </c>
      <c r="AG27" s="245">
        <f t="shared" ref="AG27:AG52" si="25">IFERROR(AD27*AF27/AE27,0)</f>
        <v>6.4282374941561471E-2</v>
      </c>
      <c r="AH27" s="802" t="s">
        <v>60</v>
      </c>
      <c r="AI27" s="243">
        <v>1</v>
      </c>
      <c r="AJ27" s="244" t="s">
        <v>83</v>
      </c>
      <c r="AK27" s="789"/>
      <c r="AL27" s="789"/>
      <c r="AM27" s="270">
        <v>8</v>
      </c>
      <c r="AN27" s="157">
        <f>AN14</f>
        <v>24738</v>
      </c>
      <c r="AO27" s="271">
        <f>AM27/AN27</f>
        <v>3.2338911795618078E-4</v>
      </c>
      <c r="AP27" s="148">
        <v>1</v>
      </c>
      <c r="AQ27" s="246">
        <v>150</v>
      </c>
      <c r="AR27" s="245">
        <f t="shared" ref="AR27:AR52" si="26">IFERROR(AO27*AQ27/AP27,0)</f>
        <v>4.8508367693427118E-2</v>
      </c>
      <c r="AS27" s="802" t="s">
        <v>60</v>
      </c>
      <c r="AT27" s="243">
        <v>1</v>
      </c>
      <c r="AU27" s="244" t="s">
        <v>83</v>
      </c>
      <c r="AV27" s="789"/>
      <c r="AW27" s="789"/>
      <c r="AX27" s="270">
        <v>88</v>
      </c>
      <c r="AY27" s="157">
        <f>AY14</f>
        <v>173538</v>
      </c>
      <c r="AZ27" s="271">
        <f>AX27/AY27</f>
        <v>5.0709354723461149E-4</v>
      </c>
      <c r="BA27" s="148">
        <v>1</v>
      </c>
      <c r="BB27" s="246">
        <v>150</v>
      </c>
      <c r="BC27" s="245">
        <f t="shared" ref="BC27:BC52" si="27">IFERROR(AZ27*BB27/BA27,0)</f>
        <v>7.6064032085191718E-2</v>
      </c>
      <c r="BD27" s="802" t="s">
        <v>60</v>
      </c>
      <c r="BE27" s="243">
        <v>1</v>
      </c>
      <c r="BF27" s="244" t="s">
        <v>83</v>
      </c>
      <c r="BG27" s="789"/>
      <c r="BH27" s="789"/>
      <c r="BI27" s="270">
        <v>37</v>
      </c>
      <c r="BJ27" s="157">
        <f>BJ14</f>
        <v>195486</v>
      </c>
      <c r="BK27" s="271">
        <f>BI27/BJ27</f>
        <v>1.8927186601598069E-4</v>
      </c>
      <c r="BL27" s="148">
        <v>1</v>
      </c>
      <c r="BM27" s="246">
        <v>150</v>
      </c>
      <c r="BN27" s="245">
        <f t="shared" ref="BN27:BN52" si="28">IFERROR(BK27*BM27/BL27,0)</f>
        <v>2.8390779902397103E-2</v>
      </c>
      <c r="BO27" s="802" t="s">
        <v>60</v>
      </c>
      <c r="BP27" s="243">
        <v>1</v>
      </c>
      <c r="BQ27" s="244" t="s">
        <v>83</v>
      </c>
      <c r="BR27" s="789"/>
      <c r="BS27" s="789"/>
      <c r="BT27" s="270">
        <v>16</v>
      </c>
      <c r="BU27" s="157">
        <f>BU14</f>
        <v>21018</v>
      </c>
      <c r="BV27" s="271">
        <f>BT27/BU27</f>
        <v>7.6125225996764682E-4</v>
      </c>
      <c r="BW27" s="148">
        <v>1</v>
      </c>
      <c r="BX27" s="246">
        <v>150</v>
      </c>
      <c r="BY27" s="245">
        <f t="shared" ref="BY27:BY52" si="29">IFERROR(BV27*BX27/BW27,0)</f>
        <v>0.11418783899514702</v>
      </c>
      <c r="BZ27" s="802" t="s">
        <v>60</v>
      </c>
      <c r="CA27" s="85">
        <f t="shared" ref="CA27:CA54" si="30">F27+AB27+AM27+AX27+BI27+BT27</f>
        <v>161</v>
      </c>
      <c r="CB27" s="85" t="e">
        <f>#REF!-'натнорм тур-краев'!CA27</f>
        <v>#REF!</v>
      </c>
      <c r="CC27" s="85">
        <f t="shared" si="22"/>
        <v>24077.377179080824</v>
      </c>
      <c r="CD27" s="85" t="e">
        <f>#REF!*#REF!</f>
        <v>#REF!</v>
      </c>
    </row>
    <row r="28" spans="1:82" ht="15" customHeight="1" outlineLevel="2">
      <c r="A28" s="813"/>
      <c r="B28" s="813"/>
      <c r="C28" s="240" t="str">
        <f>'расчет по направ'!B25</f>
        <v>Бумага для офисной техники</v>
      </c>
      <c r="D28" s="794" t="s">
        <v>179</v>
      </c>
      <c r="E28" s="794"/>
      <c r="F28" s="269">
        <v>1</v>
      </c>
      <c r="G28" s="198">
        <f>G14</f>
        <v>2604</v>
      </c>
      <c r="H28" s="241">
        <f>'расчет по направ'!G25</f>
        <v>9.9049128367670368E-5</v>
      </c>
      <c r="I28" s="193">
        <v>1</v>
      </c>
      <c r="J28" s="242">
        <v>200</v>
      </c>
      <c r="K28" s="250">
        <f t="shared" si="23"/>
        <v>1.9809825673534072E-2</v>
      </c>
      <c r="L28" s="339">
        <v>2</v>
      </c>
      <c r="M28" s="340" t="s">
        <v>84</v>
      </c>
      <c r="N28" s="861"/>
      <c r="O28" s="861"/>
      <c r="P28" s="356">
        <v>1</v>
      </c>
      <c r="Q28" s="341">
        <f>Q14</f>
        <v>2604</v>
      </c>
      <c r="R28" s="342">
        <f t="shared" ref="R28:R41" si="31">P28/Q28</f>
        <v>3.8402457757296467E-4</v>
      </c>
      <c r="S28" s="343">
        <v>1</v>
      </c>
      <c r="T28" s="344">
        <v>200</v>
      </c>
      <c r="U28" s="348">
        <f t="shared" si="24"/>
        <v>7.6804915514592939E-2</v>
      </c>
      <c r="V28" s="871"/>
      <c r="W28" s="357"/>
      <c r="X28" s="243">
        <v>2</v>
      </c>
      <c r="Y28" s="244" t="s">
        <v>84</v>
      </c>
      <c r="Z28" s="789"/>
      <c r="AA28" s="789"/>
      <c r="AB28" s="270">
        <v>5</v>
      </c>
      <c r="AC28" s="157">
        <f>AC14</f>
        <v>25668</v>
      </c>
      <c r="AD28" s="271">
        <f t="shared" ref="AD28:AD41" si="32">AB28/AC28</f>
        <v>1.9479507558048932E-4</v>
      </c>
      <c r="AE28" s="148">
        <v>1</v>
      </c>
      <c r="AF28" s="246">
        <v>200</v>
      </c>
      <c r="AG28" s="245">
        <f t="shared" si="25"/>
        <v>3.895901511609786E-2</v>
      </c>
      <c r="AH28" s="802"/>
      <c r="AI28" s="243">
        <v>2</v>
      </c>
      <c r="AJ28" s="244" t="s">
        <v>84</v>
      </c>
      <c r="AK28" s="789"/>
      <c r="AL28" s="789"/>
      <c r="AM28" s="270">
        <f>ROUND(100/443052*AN28,1)</f>
        <v>5.6</v>
      </c>
      <c r="AN28" s="157">
        <f>AN14</f>
        <v>24738</v>
      </c>
      <c r="AO28" s="271">
        <f t="shared" ref="AO28:AO41" si="33">AM28/AN28</f>
        <v>2.2637238256932653E-4</v>
      </c>
      <c r="AP28" s="148">
        <v>1</v>
      </c>
      <c r="AQ28" s="246">
        <v>200</v>
      </c>
      <c r="AR28" s="245">
        <f t="shared" si="26"/>
        <v>4.5274476513865305E-2</v>
      </c>
      <c r="AS28" s="802"/>
      <c r="AT28" s="243">
        <v>2</v>
      </c>
      <c r="AU28" s="244" t="s">
        <v>84</v>
      </c>
      <c r="AV28" s="789"/>
      <c r="AW28" s="789"/>
      <c r="AX28" s="270">
        <f>ROUND(100/443052*AY28,1)</f>
        <v>39.200000000000003</v>
      </c>
      <c r="AY28" s="157">
        <f>AY14</f>
        <v>173538</v>
      </c>
      <c r="AZ28" s="271">
        <f t="shared" ref="AZ28:AZ41" si="34">AX28/AY28</f>
        <v>2.2588712558632693E-4</v>
      </c>
      <c r="BA28" s="148">
        <v>1</v>
      </c>
      <c r="BB28" s="246">
        <v>200</v>
      </c>
      <c r="BC28" s="245">
        <f t="shared" si="27"/>
        <v>4.5177425117265385E-2</v>
      </c>
      <c r="BD28" s="802"/>
      <c r="BE28" s="243">
        <v>2</v>
      </c>
      <c r="BF28" s="244" t="s">
        <v>84</v>
      </c>
      <c r="BG28" s="789"/>
      <c r="BH28" s="789"/>
      <c r="BI28" s="270">
        <f>ROUND(100/443052*BJ28,1)+1.1</f>
        <v>45.2</v>
      </c>
      <c r="BJ28" s="157">
        <f>BJ14</f>
        <v>195486</v>
      </c>
      <c r="BK28" s="271">
        <f t="shared" ref="BK28:BK41" si="35">BI28/BJ28</f>
        <v>2.3121860388979263E-4</v>
      </c>
      <c r="BL28" s="148">
        <v>1</v>
      </c>
      <c r="BM28" s="246">
        <v>200</v>
      </c>
      <c r="BN28" s="245">
        <f t="shared" si="28"/>
        <v>4.6243720777958526E-2</v>
      </c>
      <c r="BO28" s="802"/>
      <c r="BP28" s="243">
        <v>2</v>
      </c>
      <c r="BQ28" s="244" t="s">
        <v>84</v>
      </c>
      <c r="BR28" s="789"/>
      <c r="BS28" s="789"/>
      <c r="BT28" s="270">
        <v>4</v>
      </c>
      <c r="BU28" s="157">
        <f>BU14</f>
        <v>21018</v>
      </c>
      <c r="BV28" s="271">
        <f t="shared" ref="BV28:BV41" si="36">BT28/BU28</f>
        <v>1.9031306499191171E-4</v>
      </c>
      <c r="BW28" s="148">
        <v>1</v>
      </c>
      <c r="BX28" s="246">
        <v>200</v>
      </c>
      <c r="BY28" s="245">
        <f t="shared" si="29"/>
        <v>3.8062612998382345E-2</v>
      </c>
      <c r="BZ28" s="802"/>
      <c r="CA28" s="85">
        <f t="shared" si="30"/>
        <v>100</v>
      </c>
      <c r="CB28" s="85" t="e">
        <f>#REF!-'натнорм тур-краев'!CA28</f>
        <v>#REF!</v>
      </c>
      <c r="CC28" s="85">
        <f t="shared" si="22"/>
        <v>19851.584786053882</v>
      </c>
      <c r="CD28" s="85" t="e">
        <f>#REF!*#REF!</f>
        <v>#REF!</v>
      </c>
    </row>
    <row r="29" spans="1:82" ht="15" customHeight="1" outlineLevel="2">
      <c r="A29" s="813"/>
      <c r="B29" s="813"/>
      <c r="C29" s="240" t="str">
        <f>'расчет по направ'!B26</f>
        <v>Канцелярский набор</v>
      </c>
      <c r="D29" s="794" t="s">
        <v>179</v>
      </c>
      <c r="E29" s="794"/>
      <c r="F29" s="269">
        <v>1</v>
      </c>
      <c r="G29" s="198">
        <f>G14</f>
        <v>2604</v>
      </c>
      <c r="H29" s="241">
        <f>'расчет по направ'!G26</f>
        <v>9.9049128367670368E-5</v>
      </c>
      <c r="I29" s="193">
        <v>1</v>
      </c>
      <c r="J29" s="242">
        <v>240</v>
      </c>
      <c r="K29" s="250">
        <f t="shared" si="23"/>
        <v>2.3771790808240888E-2</v>
      </c>
      <c r="L29" s="339">
        <v>3</v>
      </c>
      <c r="M29" s="340" t="s">
        <v>85</v>
      </c>
      <c r="N29" s="861"/>
      <c r="O29" s="861"/>
      <c r="P29" s="356">
        <v>1</v>
      </c>
      <c r="Q29" s="341">
        <f>Q14</f>
        <v>2604</v>
      </c>
      <c r="R29" s="342">
        <f t="shared" si="31"/>
        <v>3.8402457757296467E-4</v>
      </c>
      <c r="S29" s="343">
        <v>1</v>
      </c>
      <c r="T29" s="344">
        <v>240</v>
      </c>
      <c r="U29" s="348">
        <f t="shared" si="24"/>
        <v>9.2165898617511524E-2</v>
      </c>
      <c r="V29" s="871"/>
      <c r="W29" s="357"/>
      <c r="X29" s="243">
        <v>3</v>
      </c>
      <c r="Y29" s="244" t="s">
        <v>85</v>
      </c>
      <c r="Z29" s="789"/>
      <c r="AA29" s="789"/>
      <c r="AB29" s="270">
        <v>1</v>
      </c>
      <c r="AC29" s="157">
        <f>AC14</f>
        <v>25668</v>
      </c>
      <c r="AD29" s="271">
        <f t="shared" si="32"/>
        <v>3.8959015116097865E-5</v>
      </c>
      <c r="AE29" s="148">
        <v>1</v>
      </c>
      <c r="AF29" s="246">
        <v>240</v>
      </c>
      <c r="AG29" s="245">
        <f t="shared" si="25"/>
        <v>9.3501636278634868E-3</v>
      </c>
      <c r="AH29" s="802"/>
      <c r="AI29" s="243">
        <v>3</v>
      </c>
      <c r="AJ29" s="244" t="s">
        <v>85</v>
      </c>
      <c r="AK29" s="789"/>
      <c r="AL29" s="789"/>
      <c r="AM29" s="270">
        <v>1</v>
      </c>
      <c r="AN29" s="157">
        <f>AN14</f>
        <v>24738</v>
      </c>
      <c r="AO29" s="271">
        <f t="shared" si="33"/>
        <v>4.0423639744522598E-5</v>
      </c>
      <c r="AP29" s="148">
        <v>1</v>
      </c>
      <c r="AQ29" s="246">
        <v>240</v>
      </c>
      <c r="AR29" s="245">
        <f t="shared" si="26"/>
        <v>9.7016735386854236E-3</v>
      </c>
      <c r="AS29" s="802"/>
      <c r="AT29" s="243">
        <v>3</v>
      </c>
      <c r="AU29" s="244" t="s">
        <v>85</v>
      </c>
      <c r="AV29" s="789"/>
      <c r="AW29" s="789"/>
      <c r="AX29" s="270">
        <v>1</v>
      </c>
      <c r="AY29" s="157">
        <f>AY14</f>
        <v>173538</v>
      </c>
      <c r="AZ29" s="271">
        <f t="shared" si="34"/>
        <v>5.7624266731205842E-6</v>
      </c>
      <c r="BA29" s="148">
        <v>1</v>
      </c>
      <c r="BB29" s="246">
        <v>240</v>
      </c>
      <c r="BC29" s="245">
        <f t="shared" si="27"/>
        <v>1.3829824015489402E-3</v>
      </c>
      <c r="BD29" s="802"/>
      <c r="BE29" s="243">
        <v>3</v>
      </c>
      <c r="BF29" s="244" t="s">
        <v>85</v>
      </c>
      <c r="BG29" s="789"/>
      <c r="BH29" s="789"/>
      <c r="BI29" s="270">
        <v>34</v>
      </c>
      <c r="BJ29" s="157">
        <f>BJ14</f>
        <v>195486</v>
      </c>
      <c r="BK29" s="271">
        <f t="shared" si="35"/>
        <v>1.7392549850117145E-4</v>
      </c>
      <c r="BL29" s="148">
        <v>1</v>
      </c>
      <c r="BM29" s="246">
        <v>240</v>
      </c>
      <c r="BN29" s="245">
        <f t="shared" si="28"/>
        <v>4.1742119640281149E-2</v>
      </c>
      <c r="BO29" s="802"/>
      <c r="BP29" s="243">
        <v>3</v>
      </c>
      <c r="BQ29" s="244" t="s">
        <v>85</v>
      </c>
      <c r="BR29" s="789"/>
      <c r="BS29" s="789"/>
      <c r="BT29" s="270">
        <v>1</v>
      </c>
      <c r="BU29" s="157">
        <f>BU14</f>
        <v>21018</v>
      </c>
      <c r="BV29" s="271">
        <f t="shared" si="36"/>
        <v>4.7578266247977927E-5</v>
      </c>
      <c r="BW29" s="148">
        <v>1</v>
      </c>
      <c r="BX29" s="246">
        <v>240</v>
      </c>
      <c r="BY29" s="245">
        <f t="shared" si="29"/>
        <v>1.1418783899514702E-2</v>
      </c>
      <c r="BZ29" s="802"/>
      <c r="CA29" s="85">
        <f t="shared" si="30"/>
        <v>39</v>
      </c>
      <c r="CB29" s="85" t="e">
        <f>#REF!-'натнорм тур-краев'!CA29</f>
        <v>#REF!</v>
      </c>
      <c r="CC29" s="85">
        <f t="shared" si="22"/>
        <v>9181.9017432646597</v>
      </c>
      <c r="CD29" s="85" t="e">
        <f>#REF!*#REF!</f>
        <v>#REF!</v>
      </c>
    </row>
    <row r="30" spans="1:82" ht="15" customHeight="1" outlineLevel="2">
      <c r="A30" s="813"/>
      <c r="B30" s="813"/>
      <c r="C30" s="240" t="str">
        <f>'расчет по направ'!B27</f>
        <v>Набор шариковых ручек</v>
      </c>
      <c r="D30" s="794" t="s">
        <v>179</v>
      </c>
      <c r="E30" s="794"/>
      <c r="F30" s="269">
        <v>1</v>
      </c>
      <c r="G30" s="198">
        <f>G14</f>
        <v>2604</v>
      </c>
      <c r="H30" s="241">
        <f>'расчет по направ'!G27</f>
        <v>9.9049128367670368E-5</v>
      </c>
      <c r="I30" s="193">
        <v>1</v>
      </c>
      <c r="J30" s="242">
        <v>50</v>
      </c>
      <c r="K30" s="250">
        <f t="shared" si="23"/>
        <v>4.952456418383518E-3</v>
      </c>
      <c r="L30" s="339">
        <v>4</v>
      </c>
      <c r="M30" s="340" t="s">
        <v>86</v>
      </c>
      <c r="N30" s="861"/>
      <c r="O30" s="861"/>
      <c r="P30" s="356">
        <v>1</v>
      </c>
      <c r="Q30" s="341">
        <f>Q14</f>
        <v>2604</v>
      </c>
      <c r="R30" s="342">
        <f t="shared" si="31"/>
        <v>3.8402457757296467E-4</v>
      </c>
      <c r="S30" s="343">
        <v>1</v>
      </c>
      <c r="T30" s="344">
        <v>50</v>
      </c>
      <c r="U30" s="348">
        <f t="shared" si="24"/>
        <v>1.9201228878648235E-2</v>
      </c>
      <c r="V30" s="871"/>
      <c r="W30" s="357"/>
      <c r="X30" s="243">
        <v>4</v>
      </c>
      <c r="Y30" s="244" t="s">
        <v>86</v>
      </c>
      <c r="Z30" s="789"/>
      <c r="AA30" s="789"/>
      <c r="AB30" s="270">
        <v>6</v>
      </c>
      <c r="AC30" s="157">
        <f>AC14</f>
        <v>25668</v>
      </c>
      <c r="AD30" s="271">
        <f t="shared" si="32"/>
        <v>2.337540906965872E-4</v>
      </c>
      <c r="AE30" s="148">
        <v>1</v>
      </c>
      <c r="AF30" s="246">
        <v>50</v>
      </c>
      <c r="AG30" s="245">
        <f t="shared" si="25"/>
        <v>1.168770453482936E-2</v>
      </c>
      <c r="AH30" s="802"/>
      <c r="AI30" s="243">
        <v>4</v>
      </c>
      <c r="AJ30" s="244" t="s">
        <v>86</v>
      </c>
      <c r="AK30" s="789"/>
      <c r="AL30" s="789"/>
      <c r="AM30" s="270">
        <f>ROUND((39*3)/443052*AN30,1)</f>
        <v>6.5</v>
      </c>
      <c r="AN30" s="157">
        <f>AN14</f>
        <v>24738</v>
      </c>
      <c r="AO30" s="271">
        <f t="shared" si="33"/>
        <v>2.627536583393969E-4</v>
      </c>
      <c r="AP30" s="148">
        <v>1</v>
      </c>
      <c r="AQ30" s="246">
        <v>50</v>
      </c>
      <c r="AR30" s="245">
        <f t="shared" si="26"/>
        <v>1.3137682916969845E-2</v>
      </c>
      <c r="AS30" s="802"/>
      <c r="AT30" s="243">
        <v>4</v>
      </c>
      <c r="AU30" s="244" t="s">
        <v>86</v>
      </c>
      <c r="AV30" s="789"/>
      <c r="AW30" s="789"/>
      <c r="AX30" s="270">
        <f>ROUND((39*3)/443052*AY30,1)+1.1</f>
        <v>46.9</v>
      </c>
      <c r="AY30" s="157">
        <f>AY14</f>
        <v>173538</v>
      </c>
      <c r="AZ30" s="271">
        <f t="shared" si="34"/>
        <v>2.702578109693554E-4</v>
      </c>
      <c r="BA30" s="148">
        <v>1</v>
      </c>
      <c r="BB30" s="246">
        <v>50</v>
      </c>
      <c r="BC30" s="245">
        <f t="shared" si="27"/>
        <v>1.3512890548467771E-2</v>
      </c>
      <c r="BD30" s="802"/>
      <c r="BE30" s="243">
        <v>4</v>
      </c>
      <c r="BF30" s="244" t="s">
        <v>86</v>
      </c>
      <c r="BG30" s="789"/>
      <c r="BH30" s="789"/>
      <c r="BI30" s="270">
        <f>ROUND((39*3)/443052*BJ30,1)</f>
        <v>51.6</v>
      </c>
      <c r="BJ30" s="157">
        <f>BJ14</f>
        <v>195486</v>
      </c>
      <c r="BK30" s="271">
        <f t="shared" si="35"/>
        <v>2.6395752125471902E-4</v>
      </c>
      <c r="BL30" s="148">
        <v>1</v>
      </c>
      <c r="BM30" s="246">
        <v>50</v>
      </c>
      <c r="BN30" s="245">
        <f t="shared" si="28"/>
        <v>1.3197876062735951E-2</v>
      </c>
      <c r="BO30" s="802"/>
      <c r="BP30" s="243">
        <v>4</v>
      </c>
      <c r="BQ30" s="244" t="s">
        <v>86</v>
      </c>
      <c r="BR30" s="789"/>
      <c r="BS30" s="789"/>
      <c r="BT30" s="270">
        <v>5</v>
      </c>
      <c r="BU30" s="157">
        <f>BU14</f>
        <v>21018</v>
      </c>
      <c r="BV30" s="271">
        <f t="shared" si="36"/>
        <v>2.3789133123988961E-4</v>
      </c>
      <c r="BW30" s="148">
        <v>1</v>
      </c>
      <c r="BX30" s="246">
        <v>50</v>
      </c>
      <c r="BY30" s="245">
        <f t="shared" si="29"/>
        <v>1.1894566561994481E-2</v>
      </c>
      <c r="BZ30" s="802"/>
      <c r="CA30" s="85">
        <f t="shared" si="30"/>
        <v>117</v>
      </c>
      <c r="CB30" s="85" t="e">
        <f>#REF!-'натнорм тур-краев'!CA30</f>
        <v>#REF!</v>
      </c>
      <c r="CC30" s="85">
        <f t="shared" si="22"/>
        <v>5812.8961965134704</v>
      </c>
      <c r="CD30" s="85" t="e">
        <f>#REF!*#REF!</f>
        <v>#REF!</v>
      </c>
    </row>
    <row r="31" spans="1:82" ht="15" customHeight="1" outlineLevel="2">
      <c r="A31" s="813"/>
      <c r="B31" s="813"/>
      <c r="C31" s="240" t="str">
        <f>'расчет по направ'!B28</f>
        <v>Набор гелевых ручек</v>
      </c>
      <c r="D31" s="794" t="s">
        <v>179</v>
      </c>
      <c r="E31" s="794"/>
      <c r="F31" s="269">
        <v>1</v>
      </c>
      <c r="G31" s="198">
        <f>G14</f>
        <v>2604</v>
      </c>
      <c r="H31" s="241">
        <f>'расчет по направ'!G28</f>
        <v>9.9049128367670368E-5</v>
      </c>
      <c r="I31" s="193">
        <v>1</v>
      </c>
      <c r="J31" s="242">
        <v>80</v>
      </c>
      <c r="K31" s="250">
        <f t="shared" si="23"/>
        <v>7.9239302694136295E-3</v>
      </c>
      <c r="L31" s="339">
        <v>5</v>
      </c>
      <c r="M31" s="340" t="s">
        <v>87</v>
      </c>
      <c r="N31" s="861"/>
      <c r="O31" s="861"/>
      <c r="P31" s="356">
        <v>1</v>
      </c>
      <c r="Q31" s="341">
        <f>Q14</f>
        <v>2604</v>
      </c>
      <c r="R31" s="342">
        <f t="shared" si="31"/>
        <v>3.8402457757296467E-4</v>
      </c>
      <c r="S31" s="343">
        <v>1</v>
      </c>
      <c r="T31" s="344">
        <v>80</v>
      </c>
      <c r="U31" s="348">
        <f t="shared" si="24"/>
        <v>3.0721966205837174E-2</v>
      </c>
      <c r="V31" s="871"/>
      <c r="W31" s="357"/>
      <c r="X31" s="243">
        <v>5</v>
      </c>
      <c r="Y31" s="244" t="s">
        <v>87</v>
      </c>
      <c r="Z31" s="789"/>
      <c r="AA31" s="789"/>
      <c r="AB31" s="270">
        <v>6</v>
      </c>
      <c r="AC31" s="157">
        <f>AC14</f>
        <v>25668</v>
      </c>
      <c r="AD31" s="271">
        <f t="shared" si="32"/>
        <v>2.337540906965872E-4</v>
      </c>
      <c r="AE31" s="148">
        <v>1</v>
      </c>
      <c r="AF31" s="246">
        <v>80</v>
      </c>
      <c r="AG31" s="245">
        <f t="shared" si="25"/>
        <v>1.8700327255726977E-2</v>
      </c>
      <c r="AH31" s="802"/>
      <c r="AI31" s="243">
        <v>5</v>
      </c>
      <c r="AJ31" s="244" t="s">
        <v>87</v>
      </c>
      <c r="AK31" s="789"/>
      <c r="AL31" s="789"/>
      <c r="AM31" s="270">
        <f>ROUND((39*3)/443052*AN31,1)</f>
        <v>6.5</v>
      </c>
      <c r="AN31" s="157">
        <f>AN14</f>
        <v>24738</v>
      </c>
      <c r="AO31" s="271">
        <f t="shared" si="33"/>
        <v>2.627536583393969E-4</v>
      </c>
      <c r="AP31" s="148">
        <v>1</v>
      </c>
      <c r="AQ31" s="246">
        <v>80</v>
      </c>
      <c r="AR31" s="245">
        <f t="shared" si="26"/>
        <v>2.1020292667151753E-2</v>
      </c>
      <c r="AS31" s="802"/>
      <c r="AT31" s="243">
        <v>5</v>
      </c>
      <c r="AU31" s="244" t="s">
        <v>87</v>
      </c>
      <c r="AV31" s="789"/>
      <c r="AW31" s="789"/>
      <c r="AX31" s="270">
        <f>ROUND((39*3)/443052*AY31,1)+1.1</f>
        <v>46.9</v>
      </c>
      <c r="AY31" s="157">
        <f>AY14</f>
        <v>173538</v>
      </c>
      <c r="AZ31" s="271">
        <f t="shared" si="34"/>
        <v>2.702578109693554E-4</v>
      </c>
      <c r="BA31" s="148">
        <v>1</v>
      </c>
      <c r="BB31" s="246">
        <v>80</v>
      </c>
      <c r="BC31" s="245">
        <f t="shared" si="27"/>
        <v>2.1620624877548431E-2</v>
      </c>
      <c r="BD31" s="802"/>
      <c r="BE31" s="243">
        <v>5</v>
      </c>
      <c r="BF31" s="244" t="s">
        <v>87</v>
      </c>
      <c r="BG31" s="789"/>
      <c r="BH31" s="789"/>
      <c r="BI31" s="270">
        <f>ROUND((39*3)/443052*BJ31,1)</f>
        <v>51.6</v>
      </c>
      <c r="BJ31" s="157">
        <f>BJ14</f>
        <v>195486</v>
      </c>
      <c r="BK31" s="271">
        <f t="shared" si="35"/>
        <v>2.6395752125471902E-4</v>
      </c>
      <c r="BL31" s="148">
        <v>1</v>
      </c>
      <c r="BM31" s="246">
        <v>80</v>
      </c>
      <c r="BN31" s="245">
        <f t="shared" si="28"/>
        <v>2.1116601700377522E-2</v>
      </c>
      <c r="BO31" s="802"/>
      <c r="BP31" s="243">
        <v>5</v>
      </c>
      <c r="BQ31" s="244" t="s">
        <v>87</v>
      </c>
      <c r="BR31" s="789"/>
      <c r="BS31" s="789"/>
      <c r="BT31" s="270">
        <v>5</v>
      </c>
      <c r="BU31" s="157">
        <f>BU14</f>
        <v>21018</v>
      </c>
      <c r="BV31" s="271">
        <f t="shared" si="36"/>
        <v>2.3789133123988961E-4</v>
      </c>
      <c r="BW31" s="148">
        <v>1</v>
      </c>
      <c r="BX31" s="246">
        <v>80</v>
      </c>
      <c r="BY31" s="245">
        <f t="shared" si="29"/>
        <v>1.9031306499191169E-2</v>
      </c>
      <c r="BZ31" s="802"/>
      <c r="CA31" s="85">
        <f t="shared" si="30"/>
        <v>117</v>
      </c>
      <c r="CB31" s="85" t="e">
        <f>#REF!-'натнорм тур-краев'!CA31</f>
        <v>#REF!</v>
      </c>
      <c r="CC31" s="85">
        <f t="shared" si="22"/>
        <v>9300.6339144215526</v>
      </c>
      <c r="CD31" s="85" t="e">
        <f>#REF!*#REF!</f>
        <v>#REF!</v>
      </c>
    </row>
    <row r="32" spans="1:82" ht="15" customHeight="1" outlineLevel="2">
      <c r="A32" s="813"/>
      <c r="B32" s="813"/>
      <c r="C32" s="240" t="str">
        <f>'расчет по направ'!B29</f>
        <v>Стержень для ручек</v>
      </c>
      <c r="D32" s="794" t="s">
        <v>179</v>
      </c>
      <c r="E32" s="794"/>
      <c r="F32" s="269">
        <v>2</v>
      </c>
      <c r="G32" s="198">
        <f>G14</f>
        <v>2604</v>
      </c>
      <c r="H32" s="241">
        <f>'расчет по направ'!G29</f>
        <v>1.9809825673534074E-4</v>
      </c>
      <c r="I32" s="193">
        <v>1</v>
      </c>
      <c r="J32" s="242">
        <v>5</v>
      </c>
      <c r="K32" s="250">
        <f t="shared" si="23"/>
        <v>9.9049128367670368E-4</v>
      </c>
      <c r="L32" s="339">
        <v>6</v>
      </c>
      <c r="M32" s="340" t="s">
        <v>88</v>
      </c>
      <c r="N32" s="861"/>
      <c r="O32" s="861"/>
      <c r="P32" s="356">
        <v>2</v>
      </c>
      <c r="Q32" s="341">
        <f>Q14</f>
        <v>2604</v>
      </c>
      <c r="R32" s="342">
        <f t="shared" si="31"/>
        <v>7.6804915514592934E-4</v>
      </c>
      <c r="S32" s="343">
        <v>1</v>
      </c>
      <c r="T32" s="344">
        <v>5</v>
      </c>
      <c r="U32" s="348">
        <f t="shared" si="24"/>
        <v>3.8402457757296467E-3</v>
      </c>
      <c r="V32" s="871"/>
      <c r="W32" s="357"/>
      <c r="X32" s="243">
        <v>6</v>
      </c>
      <c r="Y32" s="244" t="s">
        <v>88</v>
      </c>
      <c r="Z32" s="789"/>
      <c r="AA32" s="789"/>
      <c r="AB32" s="270">
        <v>18</v>
      </c>
      <c r="AC32" s="157">
        <f>AC14</f>
        <v>25668</v>
      </c>
      <c r="AD32" s="271">
        <f t="shared" si="32"/>
        <v>7.0126227208976155E-4</v>
      </c>
      <c r="AE32" s="148">
        <v>1</v>
      </c>
      <c r="AF32" s="246">
        <v>5</v>
      </c>
      <c r="AG32" s="245">
        <f t="shared" si="25"/>
        <v>3.5063113604488078E-3</v>
      </c>
      <c r="AH32" s="802"/>
      <c r="AI32" s="243">
        <v>6</v>
      </c>
      <c r="AJ32" s="244" t="s">
        <v>88</v>
      </c>
      <c r="AK32" s="789"/>
      <c r="AL32" s="789"/>
      <c r="AM32" s="270">
        <f>ROUND((312)/443052*AN32,1)</f>
        <v>17.399999999999999</v>
      </c>
      <c r="AN32" s="157">
        <f>AN14</f>
        <v>24738</v>
      </c>
      <c r="AO32" s="271">
        <f t="shared" si="33"/>
        <v>7.0337133155469315E-4</v>
      </c>
      <c r="AP32" s="148">
        <v>1</v>
      </c>
      <c r="AQ32" s="246">
        <v>5</v>
      </c>
      <c r="AR32" s="245">
        <f t="shared" si="26"/>
        <v>3.5168566577734655E-3</v>
      </c>
      <c r="AS32" s="802"/>
      <c r="AT32" s="243">
        <v>6</v>
      </c>
      <c r="AU32" s="244" t="s">
        <v>88</v>
      </c>
      <c r="AV32" s="789"/>
      <c r="AW32" s="789"/>
      <c r="AX32" s="270">
        <f>ROUND((312)/443052*AY32,1)</f>
        <v>122.2</v>
      </c>
      <c r="AY32" s="157">
        <f>AY14</f>
        <v>173538</v>
      </c>
      <c r="AZ32" s="271">
        <f t="shared" si="34"/>
        <v>7.0416853945533546E-4</v>
      </c>
      <c r="BA32" s="148">
        <v>1</v>
      </c>
      <c r="BB32" s="246">
        <v>5</v>
      </c>
      <c r="BC32" s="245">
        <f t="shared" si="27"/>
        <v>3.5208426972766771E-3</v>
      </c>
      <c r="BD32" s="802"/>
      <c r="BE32" s="243">
        <v>6</v>
      </c>
      <c r="BF32" s="244" t="s">
        <v>88</v>
      </c>
      <c r="BG32" s="789"/>
      <c r="BH32" s="789"/>
      <c r="BI32" s="270">
        <f>ROUND((312)/443052*BJ32,1)+0.7</f>
        <v>138.39999999999998</v>
      </c>
      <c r="BJ32" s="157">
        <f>BJ14</f>
        <v>195486</v>
      </c>
      <c r="BK32" s="271">
        <f t="shared" si="35"/>
        <v>7.0797908801653305E-4</v>
      </c>
      <c r="BL32" s="148">
        <v>1</v>
      </c>
      <c r="BM32" s="246">
        <v>5</v>
      </c>
      <c r="BN32" s="245">
        <f t="shared" si="28"/>
        <v>3.5398954400826651E-3</v>
      </c>
      <c r="BO32" s="802"/>
      <c r="BP32" s="243">
        <v>6</v>
      </c>
      <c r="BQ32" s="244" t="s">
        <v>88</v>
      </c>
      <c r="BR32" s="789"/>
      <c r="BS32" s="789"/>
      <c r="BT32" s="270">
        <v>14</v>
      </c>
      <c r="BU32" s="157">
        <f>BU14</f>
        <v>21018</v>
      </c>
      <c r="BV32" s="271">
        <f t="shared" si="36"/>
        <v>6.6609572747169097E-4</v>
      </c>
      <c r="BW32" s="148">
        <v>1</v>
      </c>
      <c r="BX32" s="246">
        <v>5</v>
      </c>
      <c r="BY32" s="245">
        <f t="shared" si="29"/>
        <v>3.3304786373584546E-3</v>
      </c>
      <c r="BZ32" s="802"/>
      <c r="CA32" s="85">
        <f t="shared" si="30"/>
        <v>312</v>
      </c>
      <c r="CB32" s="85" t="e">
        <f>#REF!-'натнорм тур-краев'!CA32</f>
        <v>#REF!</v>
      </c>
      <c r="CC32" s="85">
        <f t="shared" si="22"/>
        <v>1552.5792393026941</v>
      </c>
      <c r="CD32" s="85" t="e">
        <f>#REF!*#REF!</f>
        <v>#REF!</v>
      </c>
    </row>
    <row r="33" spans="1:82" ht="30" customHeight="1" outlineLevel="2">
      <c r="A33" s="813"/>
      <c r="B33" s="813"/>
      <c r="C33" s="240" t="str">
        <f>'расчет по направ'!B30</f>
        <v>Набор  для творчества (цветная бумага, цветной картон, клей)</v>
      </c>
      <c r="D33" s="794" t="s">
        <v>180</v>
      </c>
      <c r="E33" s="794"/>
      <c r="F33" s="269"/>
      <c r="G33" s="198">
        <f>G14</f>
        <v>2604</v>
      </c>
      <c r="H33" s="241">
        <f>'расчет по направ'!G30</f>
        <v>0</v>
      </c>
      <c r="I33" s="193">
        <v>1</v>
      </c>
      <c r="J33" s="242">
        <v>350</v>
      </c>
      <c r="K33" s="250">
        <f t="shared" si="23"/>
        <v>0</v>
      </c>
      <c r="L33" s="339">
        <v>7</v>
      </c>
      <c r="M33" s="340" t="s">
        <v>110</v>
      </c>
      <c r="N33" s="861"/>
      <c r="O33" s="861"/>
      <c r="P33" s="356"/>
      <c r="Q33" s="341">
        <f>Q14</f>
        <v>2604</v>
      </c>
      <c r="R33" s="342">
        <f t="shared" si="31"/>
        <v>0</v>
      </c>
      <c r="S33" s="343">
        <v>1</v>
      </c>
      <c r="T33" s="344">
        <v>350</v>
      </c>
      <c r="U33" s="348">
        <f t="shared" si="24"/>
        <v>0</v>
      </c>
      <c r="V33" s="871"/>
      <c r="W33" s="357"/>
      <c r="X33" s="243">
        <v>7</v>
      </c>
      <c r="Y33" s="244" t="s">
        <v>110</v>
      </c>
      <c r="Z33" s="789"/>
      <c r="AA33" s="789"/>
      <c r="AB33" s="270">
        <v>2</v>
      </c>
      <c r="AC33" s="157">
        <f>AC14</f>
        <v>25668</v>
      </c>
      <c r="AD33" s="271">
        <f t="shared" si="32"/>
        <v>7.7918030232195729E-5</v>
      </c>
      <c r="AE33" s="148">
        <v>1</v>
      </c>
      <c r="AF33" s="246">
        <v>350</v>
      </c>
      <c r="AG33" s="245">
        <f t="shared" si="25"/>
        <v>2.7271310581268506E-2</v>
      </c>
      <c r="AH33" s="802"/>
      <c r="AI33" s="243">
        <v>7</v>
      </c>
      <c r="AJ33" s="244" t="s">
        <v>110</v>
      </c>
      <c r="AK33" s="789"/>
      <c r="AL33" s="789"/>
      <c r="AM33" s="270"/>
      <c r="AN33" s="157">
        <f>AN14</f>
        <v>24738</v>
      </c>
      <c r="AO33" s="271">
        <f t="shared" si="33"/>
        <v>0</v>
      </c>
      <c r="AP33" s="148">
        <v>1</v>
      </c>
      <c r="AQ33" s="246">
        <v>350</v>
      </c>
      <c r="AR33" s="245">
        <f t="shared" si="26"/>
        <v>0</v>
      </c>
      <c r="AS33" s="802"/>
      <c r="AT33" s="243">
        <v>7</v>
      </c>
      <c r="AU33" s="244" t="s">
        <v>110</v>
      </c>
      <c r="AV33" s="789"/>
      <c r="AW33" s="789"/>
      <c r="AX33" s="270">
        <v>28</v>
      </c>
      <c r="AY33" s="157">
        <f>AY14</f>
        <v>173538</v>
      </c>
      <c r="AZ33" s="271">
        <f t="shared" si="34"/>
        <v>1.6134794684737635E-4</v>
      </c>
      <c r="BA33" s="148">
        <v>1</v>
      </c>
      <c r="BB33" s="246">
        <v>350</v>
      </c>
      <c r="BC33" s="245">
        <f t="shared" si="27"/>
        <v>5.6471781396581724E-2</v>
      </c>
      <c r="BD33" s="802"/>
      <c r="BE33" s="243">
        <v>7</v>
      </c>
      <c r="BF33" s="244" t="s">
        <v>110</v>
      </c>
      <c r="BG33" s="789"/>
      <c r="BH33" s="789"/>
      <c r="BI33" s="270"/>
      <c r="BJ33" s="157">
        <f>BJ14</f>
        <v>195486</v>
      </c>
      <c r="BK33" s="271">
        <f t="shared" si="35"/>
        <v>0</v>
      </c>
      <c r="BL33" s="148">
        <v>1</v>
      </c>
      <c r="BM33" s="246">
        <v>350</v>
      </c>
      <c r="BN33" s="245">
        <f t="shared" si="28"/>
        <v>0</v>
      </c>
      <c r="BO33" s="802"/>
      <c r="BP33" s="243">
        <v>7</v>
      </c>
      <c r="BQ33" s="244" t="s">
        <v>110</v>
      </c>
      <c r="BR33" s="789"/>
      <c r="BS33" s="789"/>
      <c r="BT33" s="270"/>
      <c r="BU33" s="157">
        <f>BU14</f>
        <v>21018</v>
      </c>
      <c r="BV33" s="271">
        <f t="shared" si="36"/>
        <v>0</v>
      </c>
      <c r="BW33" s="148">
        <v>1</v>
      </c>
      <c r="BX33" s="246">
        <v>350</v>
      </c>
      <c r="BY33" s="245">
        <f t="shared" si="29"/>
        <v>0</v>
      </c>
      <c r="BZ33" s="802"/>
      <c r="CA33" s="85">
        <f t="shared" si="30"/>
        <v>30</v>
      </c>
      <c r="CB33" s="85" t="e">
        <f>#REF!-'натнорм тур-краев'!CA33</f>
        <v>#REF!</v>
      </c>
      <c r="CC33" s="85">
        <f t="shared" si="22"/>
        <v>10500</v>
      </c>
      <c r="CD33" s="85" t="e">
        <f>#REF!*#REF!</f>
        <v>#REF!</v>
      </c>
    </row>
    <row r="34" spans="1:82" outlineLevel="2">
      <c r="A34" s="813"/>
      <c r="B34" s="813"/>
      <c r="C34" s="240" t="str">
        <f>'расчет по направ'!B31</f>
        <v>Архивная папка</v>
      </c>
      <c r="D34" s="794" t="s">
        <v>179</v>
      </c>
      <c r="E34" s="794"/>
      <c r="F34" s="269">
        <v>1</v>
      </c>
      <c r="G34" s="198">
        <f>G14</f>
        <v>2604</v>
      </c>
      <c r="H34" s="241">
        <f>'расчет по направ'!G31</f>
        <v>9.9049128367670368E-5</v>
      </c>
      <c r="I34" s="193">
        <v>1</v>
      </c>
      <c r="J34" s="242">
        <v>60</v>
      </c>
      <c r="K34" s="250">
        <f t="shared" si="23"/>
        <v>5.9429477020602221E-3</v>
      </c>
      <c r="L34" s="339">
        <v>8</v>
      </c>
      <c r="M34" s="340" t="s">
        <v>89</v>
      </c>
      <c r="N34" s="861"/>
      <c r="O34" s="861"/>
      <c r="P34" s="356">
        <v>1</v>
      </c>
      <c r="Q34" s="341">
        <f>Q14</f>
        <v>2604</v>
      </c>
      <c r="R34" s="342">
        <f t="shared" si="31"/>
        <v>3.8402457757296467E-4</v>
      </c>
      <c r="S34" s="343">
        <v>1</v>
      </c>
      <c r="T34" s="344">
        <v>60</v>
      </c>
      <c r="U34" s="348">
        <f t="shared" si="24"/>
        <v>2.3041474654377881E-2</v>
      </c>
      <c r="V34" s="871"/>
      <c r="W34" s="357"/>
      <c r="X34" s="243">
        <v>8</v>
      </c>
      <c r="Y34" s="244" t="s">
        <v>89</v>
      </c>
      <c r="Z34" s="789"/>
      <c r="AA34" s="789"/>
      <c r="AB34" s="270">
        <v>2</v>
      </c>
      <c r="AC34" s="157">
        <f>AC14</f>
        <v>25668</v>
      </c>
      <c r="AD34" s="271">
        <f t="shared" si="32"/>
        <v>7.7918030232195729E-5</v>
      </c>
      <c r="AE34" s="148">
        <v>1</v>
      </c>
      <c r="AF34" s="246">
        <v>60</v>
      </c>
      <c r="AG34" s="245">
        <f t="shared" si="25"/>
        <v>4.6750818139317434E-3</v>
      </c>
      <c r="AH34" s="802"/>
      <c r="AI34" s="243">
        <v>8</v>
      </c>
      <c r="AJ34" s="244" t="s">
        <v>89</v>
      </c>
      <c r="AK34" s="789"/>
      <c r="AL34" s="789"/>
      <c r="AM34" s="270">
        <v>1</v>
      </c>
      <c r="AN34" s="157">
        <f>AN14</f>
        <v>24738</v>
      </c>
      <c r="AO34" s="271">
        <f t="shared" si="33"/>
        <v>4.0423639744522598E-5</v>
      </c>
      <c r="AP34" s="148">
        <v>1</v>
      </c>
      <c r="AQ34" s="246">
        <v>60</v>
      </c>
      <c r="AR34" s="245">
        <f t="shared" si="26"/>
        <v>2.4254183846713559E-3</v>
      </c>
      <c r="AS34" s="802"/>
      <c r="AT34" s="243">
        <v>8</v>
      </c>
      <c r="AU34" s="244" t="s">
        <v>89</v>
      </c>
      <c r="AV34" s="789"/>
      <c r="AW34" s="789"/>
      <c r="AX34" s="270">
        <v>5</v>
      </c>
      <c r="AY34" s="157">
        <f>AY14</f>
        <v>173538</v>
      </c>
      <c r="AZ34" s="271">
        <f t="shared" si="34"/>
        <v>2.8812133365602922E-5</v>
      </c>
      <c r="BA34" s="148">
        <v>1</v>
      </c>
      <c r="BB34" s="246">
        <v>60</v>
      </c>
      <c r="BC34" s="245">
        <f t="shared" si="27"/>
        <v>1.7287280019361753E-3</v>
      </c>
      <c r="BD34" s="802"/>
      <c r="BE34" s="243">
        <v>8</v>
      </c>
      <c r="BF34" s="244" t="s">
        <v>89</v>
      </c>
      <c r="BG34" s="789"/>
      <c r="BH34" s="789"/>
      <c r="BI34" s="270">
        <v>10</v>
      </c>
      <c r="BJ34" s="157">
        <f>BJ14</f>
        <v>195486</v>
      </c>
      <c r="BK34" s="271">
        <f t="shared" si="35"/>
        <v>5.115455838269748E-5</v>
      </c>
      <c r="BL34" s="148">
        <v>1</v>
      </c>
      <c r="BM34" s="246">
        <v>60</v>
      </c>
      <c r="BN34" s="245">
        <f t="shared" si="28"/>
        <v>3.0692735029618488E-3</v>
      </c>
      <c r="BO34" s="802"/>
      <c r="BP34" s="243">
        <v>8</v>
      </c>
      <c r="BQ34" s="244" t="s">
        <v>89</v>
      </c>
      <c r="BR34" s="789"/>
      <c r="BS34" s="789"/>
      <c r="BT34" s="270">
        <v>1</v>
      </c>
      <c r="BU34" s="157">
        <f>BU14</f>
        <v>21018</v>
      </c>
      <c r="BV34" s="271">
        <f t="shared" si="36"/>
        <v>4.7578266247977927E-5</v>
      </c>
      <c r="BW34" s="148">
        <v>1</v>
      </c>
      <c r="BX34" s="246">
        <v>60</v>
      </c>
      <c r="BY34" s="245">
        <f t="shared" si="29"/>
        <v>2.8546959748786756E-3</v>
      </c>
      <c r="BZ34" s="802"/>
      <c r="CA34" s="85">
        <f t="shared" si="30"/>
        <v>20</v>
      </c>
      <c r="CB34" s="85" t="e">
        <f>#REF!-'натнорм тур-краев'!CA34</f>
        <v>#REF!</v>
      </c>
      <c r="CC34" s="85">
        <f t="shared" si="22"/>
        <v>1155.4754358161649</v>
      </c>
      <c r="CD34" s="85" t="e">
        <f>#REF!*#REF!</f>
        <v>#REF!</v>
      </c>
    </row>
    <row r="35" spans="1:82" ht="15" customHeight="1" outlineLevel="2">
      <c r="A35" s="813"/>
      <c r="B35" s="813"/>
      <c r="C35" s="240" t="str">
        <f>'расчет по направ'!B32</f>
        <v>Пластиковая папка</v>
      </c>
      <c r="D35" s="794" t="s">
        <v>179</v>
      </c>
      <c r="E35" s="794"/>
      <c r="F35" s="269">
        <v>1</v>
      </c>
      <c r="G35" s="198">
        <f>G14</f>
        <v>2604</v>
      </c>
      <c r="H35" s="241">
        <f>'расчет по направ'!G32</f>
        <v>9.9049128367670368E-5</v>
      </c>
      <c r="I35" s="193">
        <v>1</v>
      </c>
      <c r="J35" s="242">
        <v>100</v>
      </c>
      <c r="K35" s="250">
        <f t="shared" si="23"/>
        <v>9.904912836767036E-3</v>
      </c>
      <c r="L35" s="339">
        <v>9</v>
      </c>
      <c r="M35" s="340" t="s">
        <v>92</v>
      </c>
      <c r="N35" s="861"/>
      <c r="O35" s="861"/>
      <c r="P35" s="356">
        <v>1</v>
      </c>
      <c r="Q35" s="341">
        <f>Q14</f>
        <v>2604</v>
      </c>
      <c r="R35" s="342">
        <f t="shared" si="31"/>
        <v>3.8402457757296467E-4</v>
      </c>
      <c r="S35" s="343">
        <v>1</v>
      </c>
      <c r="T35" s="344">
        <v>100</v>
      </c>
      <c r="U35" s="348">
        <f t="shared" si="24"/>
        <v>3.840245775729647E-2</v>
      </c>
      <c r="V35" s="871"/>
      <c r="W35" s="357"/>
      <c r="X35" s="243">
        <v>9</v>
      </c>
      <c r="Y35" s="244" t="s">
        <v>92</v>
      </c>
      <c r="Z35" s="789"/>
      <c r="AA35" s="789"/>
      <c r="AB35" s="270">
        <v>2</v>
      </c>
      <c r="AC35" s="157">
        <f>AC14</f>
        <v>25668</v>
      </c>
      <c r="AD35" s="271">
        <f t="shared" si="32"/>
        <v>7.7918030232195729E-5</v>
      </c>
      <c r="AE35" s="148">
        <v>1</v>
      </c>
      <c r="AF35" s="246">
        <v>100</v>
      </c>
      <c r="AG35" s="245">
        <f t="shared" si="25"/>
        <v>7.7918030232195729E-3</v>
      </c>
      <c r="AH35" s="802"/>
      <c r="AI35" s="243">
        <v>9</v>
      </c>
      <c r="AJ35" s="244" t="s">
        <v>92</v>
      </c>
      <c r="AK35" s="789"/>
      <c r="AL35" s="789"/>
      <c r="AM35" s="270">
        <v>2</v>
      </c>
      <c r="AN35" s="157">
        <f>AN14</f>
        <v>24738</v>
      </c>
      <c r="AO35" s="271">
        <f t="shared" si="33"/>
        <v>8.0847279489045196E-5</v>
      </c>
      <c r="AP35" s="148">
        <v>1</v>
      </c>
      <c r="AQ35" s="246">
        <v>100</v>
      </c>
      <c r="AR35" s="245">
        <f t="shared" si="26"/>
        <v>8.0847279489045191E-3</v>
      </c>
      <c r="AS35" s="802"/>
      <c r="AT35" s="243">
        <v>9</v>
      </c>
      <c r="AU35" s="244" t="s">
        <v>92</v>
      </c>
      <c r="AV35" s="789"/>
      <c r="AW35" s="789"/>
      <c r="AX35" s="270">
        <v>10</v>
      </c>
      <c r="AY35" s="157">
        <f>AY14</f>
        <v>173538</v>
      </c>
      <c r="AZ35" s="271">
        <f t="shared" si="34"/>
        <v>5.7624266731205844E-5</v>
      </c>
      <c r="BA35" s="148">
        <v>1</v>
      </c>
      <c r="BB35" s="246">
        <v>100</v>
      </c>
      <c r="BC35" s="245">
        <f t="shared" si="27"/>
        <v>5.7624266731205846E-3</v>
      </c>
      <c r="BD35" s="802"/>
      <c r="BE35" s="243">
        <v>9</v>
      </c>
      <c r="BF35" s="244" t="s">
        <v>92</v>
      </c>
      <c r="BG35" s="789"/>
      <c r="BH35" s="789"/>
      <c r="BI35" s="270">
        <v>24</v>
      </c>
      <c r="BJ35" s="157">
        <f>BJ14</f>
        <v>195486</v>
      </c>
      <c r="BK35" s="271">
        <f t="shared" si="35"/>
        <v>1.2277094011847395E-4</v>
      </c>
      <c r="BL35" s="148">
        <v>1</v>
      </c>
      <c r="BM35" s="246">
        <v>100</v>
      </c>
      <c r="BN35" s="245">
        <f t="shared" si="28"/>
        <v>1.2277094011847395E-2</v>
      </c>
      <c r="BO35" s="802"/>
      <c r="BP35" s="243">
        <v>9</v>
      </c>
      <c r="BQ35" s="244" t="s">
        <v>92</v>
      </c>
      <c r="BR35" s="789"/>
      <c r="BS35" s="789"/>
      <c r="BT35" s="270">
        <v>1</v>
      </c>
      <c r="BU35" s="157">
        <f>BU14</f>
        <v>21018</v>
      </c>
      <c r="BV35" s="271">
        <f t="shared" si="36"/>
        <v>4.7578266247977927E-5</v>
      </c>
      <c r="BW35" s="148">
        <v>1</v>
      </c>
      <c r="BX35" s="246">
        <v>100</v>
      </c>
      <c r="BY35" s="245">
        <f t="shared" si="29"/>
        <v>4.7578266247977931E-3</v>
      </c>
      <c r="BZ35" s="802"/>
      <c r="CA35" s="85">
        <f t="shared" si="30"/>
        <v>40</v>
      </c>
      <c r="CB35" s="85" t="e">
        <f>#REF!-'натнорм тур-краев'!CA35</f>
        <v>#REF!</v>
      </c>
      <c r="CC35" s="85">
        <f t="shared" si="22"/>
        <v>3925.7923930269412</v>
      </c>
      <c r="CD35" s="85" t="e">
        <f>#REF!*#REF!</f>
        <v>#REF!</v>
      </c>
    </row>
    <row r="36" spans="1:82" outlineLevel="2">
      <c r="A36" s="813"/>
      <c r="B36" s="813"/>
      <c r="C36" s="240" t="str">
        <f>'расчет по направ'!B33</f>
        <v>Скотч</v>
      </c>
      <c r="D36" s="794" t="s">
        <v>179</v>
      </c>
      <c r="E36" s="794"/>
      <c r="F36" s="269">
        <v>1</v>
      </c>
      <c r="G36" s="198">
        <f>G14</f>
        <v>2604</v>
      </c>
      <c r="H36" s="241">
        <f>'расчет по направ'!G33</f>
        <v>9.9049128367670368E-5</v>
      </c>
      <c r="I36" s="193">
        <v>1</v>
      </c>
      <c r="J36" s="242">
        <v>106</v>
      </c>
      <c r="K36" s="250">
        <f t="shared" si="23"/>
        <v>1.0499207606973059E-2</v>
      </c>
      <c r="L36" s="339">
        <v>10</v>
      </c>
      <c r="M36" s="340" t="s">
        <v>90</v>
      </c>
      <c r="N36" s="861"/>
      <c r="O36" s="861"/>
      <c r="P36" s="356">
        <v>1</v>
      </c>
      <c r="Q36" s="341">
        <f>Q14</f>
        <v>2604</v>
      </c>
      <c r="R36" s="342">
        <f t="shared" si="31"/>
        <v>3.8402457757296467E-4</v>
      </c>
      <c r="S36" s="343">
        <v>1</v>
      </c>
      <c r="T36" s="344">
        <v>106</v>
      </c>
      <c r="U36" s="348">
        <f t="shared" si="24"/>
        <v>4.0706605222734255E-2</v>
      </c>
      <c r="V36" s="871"/>
      <c r="W36" s="357"/>
      <c r="X36" s="243">
        <v>10</v>
      </c>
      <c r="Y36" s="244" t="s">
        <v>90</v>
      </c>
      <c r="Z36" s="789"/>
      <c r="AA36" s="789"/>
      <c r="AB36" s="270">
        <v>1</v>
      </c>
      <c r="AC36" s="157">
        <f>AC14</f>
        <v>25668</v>
      </c>
      <c r="AD36" s="271">
        <f t="shared" si="32"/>
        <v>3.8959015116097865E-5</v>
      </c>
      <c r="AE36" s="148">
        <v>1</v>
      </c>
      <c r="AF36" s="246">
        <v>106</v>
      </c>
      <c r="AG36" s="245">
        <f t="shared" si="25"/>
        <v>4.1296556023063735E-3</v>
      </c>
      <c r="AH36" s="802"/>
      <c r="AI36" s="243">
        <v>10</v>
      </c>
      <c r="AJ36" s="244" t="s">
        <v>90</v>
      </c>
      <c r="AK36" s="789"/>
      <c r="AL36" s="789"/>
      <c r="AM36" s="270">
        <v>11</v>
      </c>
      <c r="AN36" s="157">
        <f>AN14</f>
        <v>24738</v>
      </c>
      <c r="AO36" s="271">
        <f t="shared" si="33"/>
        <v>4.4466003718974856E-4</v>
      </c>
      <c r="AP36" s="148">
        <v>1</v>
      </c>
      <c r="AQ36" s="246">
        <v>106</v>
      </c>
      <c r="AR36" s="245">
        <f t="shared" si="26"/>
        <v>4.7133963942113347E-2</v>
      </c>
      <c r="AS36" s="802"/>
      <c r="AT36" s="243">
        <v>10</v>
      </c>
      <c r="AU36" s="244" t="s">
        <v>90</v>
      </c>
      <c r="AV36" s="789"/>
      <c r="AW36" s="789"/>
      <c r="AX36" s="270">
        <v>9</v>
      </c>
      <c r="AY36" s="157">
        <f>AY14</f>
        <v>173538</v>
      </c>
      <c r="AZ36" s="271">
        <f t="shared" si="34"/>
        <v>5.1861840058085259E-5</v>
      </c>
      <c r="BA36" s="148">
        <v>1</v>
      </c>
      <c r="BB36" s="246">
        <v>106</v>
      </c>
      <c r="BC36" s="245">
        <f t="shared" si="27"/>
        <v>5.4973550461570372E-3</v>
      </c>
      <c r="BD36" s="802"/>
      <c r="BE36" s="243">
        <v>10</v>
      </c>
      <c r="BF36" s="244" t="s">
        <v>90</v>
      </c>
      <c r="BG36" s="789"/>
      <c r="BH36" s="789"/>
      <c r="BI36" s="270">
        <v>7</v>
      </c>
      <c r="BJ36" s="157">
        <f>BJ14</f>
        <v>195486</v>
      </c>
      <c r="BK36" s="271">
        <f t="shared" si="35"/>
        <v>3.580819086788824E-5</v>
      </c>
      <c r="BL36" s="148">
        <v>1</v>
      </c>
      <c r="BM36" s="246">
        <v>106</v>
      </c>
      <c r="BN36" s="245">
        <f t="shared" si="28"/>
        <v>3.7956682319961535E-3</v>
      </c>
      <c r="BO36" s="802"/>
      <c r="BP36" s="243">
        <v>10</v>
      </c>
      <c r="BQ36" s="244" t="s">
        <v>90</v>
      </c>
      <c r="BR36" s="789"/>
      <c r="BS36" s="789"/>
      <c r="BT36" s="270">
        <v>1</v>
      </c>
      <c r="BU36" s="157">
        <f>BU14</f>
        <v>21018</v>
      </c>
      <c r="BV36" s="271">
        <f t="shared" si="36"/>
        <v>4.7578266247977927E-5</v>
      </c>
      <c r="BW36" s="148">
        <v>1</v>
      </c>
      <c r="BX36" s="246">
        <v>106</v>
      </c>
      <c r="BY36" s="245">
        <f t="shared" si="29"/>
        <v>5.0432962222856604E-3</v>
      </c>
      <c r="BZ36" s="802"/>
      <c r="CA36" s="85">
        <f t="shared" si="30"/>
        <v>30</v>
      </c>
      <c r="CB36" s="85" t="e">
        <f>#REF!-'натнорм тур-краев'!CA36</f>
        <v>#REF!</v>
      </c>
      <c r="CC36" s="85">
        <f t="shared" si="22"/>
        <v>3101.3399366085578</v>
      </c>
      <c r="CD36" s="85" t="e">
        <f>#REF!*#REF!</f>
        <v>#REF!</v>
      </c>
    </row>
    <row r="37" spans="1:82" outlineLevel="2">
      <c r="A37" s="813"/>
      <c r="B37" s="813"/>
      <c r="C37" s="240" t="str">
        <f>'расчет по направ'!B34</f>
        <v>Ножницы</v>
      </c>
      <c r="D37" s="794" t="s">
        <v>179</v>
      </c>
      <c r="E37" s="794"/>
      <c r="F37" s="269">
        <v>1</v>
      </c>
      <c r="G37" s="198">
        <f>G14</f>
        <v>2604</v>
      </c>
      <c r="H37" s="241">
        <f>'расчет по направ'!G34</f>
        <v>9.9049128367670368E-5</v>
      </c>
      <c r="I37" s="193">
        <v>1</v>
      </c>
      <c r="J37" s="242">
        <v>90</v>
      </c>
      <c r="K37" s="250">
        <f t="shared" si="23"/>
        <v>8.9144215530903327E-3</v>
      </c>
      <c r="L37" s="339">
        <v>11</v>
      </c>
      <c r="M37" s="340" t="s">
        <v>91</v>
      </c>
      <c r="N37" s="861"/>
      <c r="O37" s="861"/>
      <c r="P37" s="356">
        <v>1</v>
      </c>
      <c r="Q37" s="341">
        <f>Q14</f>
        <v>2604</v>
      </c>
      <c r="R37" s="342">
        <f t="shared" si="31"/>
        <v>3.8402457757296467E-4</v>
      </c>
      <c r="S37" s="343">
        <v>1</v>
      </c>
      <c r="T37" s="344">
        <v>90</v>
      </c>
      <c r="U37" s="348">
        <f t="shared" si="24"/>
        <v>3.4562211981566823E-2</v>
      </c>
      <c r="V37" s="871"/>
      <c r="W37" s="357"/>
      <c r="X37" s="243">
        <v>11</v>
      </c>
      <c r="Y37" s="244" t="s">
        <v>91</v>
      </c>
      <c r="Z37" s="789"/>
      <c r="AA37" s="789"/>
      <c r="AB37" s="270">
        <v>1</v>
      </c>
      <c r="AC37" s="157">
        <f>AC14</f>
        <v>25668</v>
      </c>
      <c r="AD37" s="271">
        <f t="shared" si="32"/>
        <v>3.8959015116097865E-5</v>
      </c>
      <c r="AE37" s="148">
        <v>1</v>
      </c>
      <c r="AF37" s="246">
        <v>90</v>
      </c>
      <c r="AG37" s="245">
        <f t="shared" si="25"/>
        <v>3.5063113604488078E-3</v>
      </c>
      <c r="AH37" s="802"/>
      <c r="AI37" s="243">
        <v>11</v>
      </c>
      <c r="AJ37" s="244" t="s">
        <v>91</v>
      </c>
      <c r="AK37" s="789"/>
      <c r="AL37" s="789"/>
      <c r="AM37" s="270">
        <v>1</v>
      </c>
      <c r="AN37" s="157">
        <f>AN14</f>
        <v>24738</v>
      </c>
      <c r="AO37" s="271">
        <f t="shared" si="33"/>
        <v>4.0423639744522598E-5</v>
      </c>
      <c r="AP37" s="148">
        <v>1</v>
      </c>
      <c r="AQ37" s="246">
        <v>90</v>
      </c>
      <c r="AR37" s="245">
        <f t="shared" si="26"/>
        <v>3.6381275770070338E-3</v>
      </c>
      <c r="AS37" s="802"/>
      <c r="AT37" s="243">
        <v>11</v>
      </c>
      <c r="AU37" s="244" t="s">
        <v>91</v>
      </c>
      <c r="AV37" s="789"/>
      <c r="AW37" s="789"/>
      <c r="AX37" s="270">
        <v>12</v>
      </c>
      <c r="AY37" s="157">
        <f>AY14</f>
        <v>173538</v>
      </c>
      <c r="AZ37" s="271">
        <f t="shared" si="34"/>
        <v>6.9149120077447021E-5</v>
      </c>
      <c r="BA37" s="148">
        <v>1</v>
      </c>
      <c r="BB37" s="246">
        <v>90</v>
      </c>
      <c r="BC37" s="245">
        <f t="shared" si="27"/>
        <v>6.2234208069702323E-3</v>
      </c>
      <c r="BD37" s="802"/>
      <c r="BE37" s="243">
        <v>11</v>
      </c>
      <c r="BF37" s="244" t="s">
        <v>91</v>
      </c>
      <c r="BG37" s="789"/>
      <c r="BH37" s="789"/>
      <c r="BI37" s="270">
        <v>14</v>
      </c>
      <c r="BJ37" s="157">
        <f>BJ14</f>
        <v>195486</v>
      </c>
      <c r="BK37" s="271">
        <f t="shared" si="35"/>
        <v>7.161638173577648E-5</v>
      </c>
      <c r="BL37" s="148">
        <v>1</v>
      </c>
      <c r="BM37" s="246">
        <v>90</v>
      </c>
      <c r="BN37" s="245">
        <f t="shared" si="28"/>
        <v>6.4454743562198831E-3</v>
      </c>
      <c r="BO37" s="802"/>
      <c r="BP37" s="243">
        <v>11</v>
      </c>
      <c r="BQ37" s="244" t="s">
        <v>91</v>
      </c>
      <c r="BR37" s="789"/>
      <c r="BS37" s="789"/>
      <c r="BT37" s="270">
        <v>1</v>
      </c>
      <c r="BU37" s="157">
        <f>BU14</f>
        <v>21018</v>
      </c>
      <c r="BV37" s="271">
        <f t="shared" si="36"/>
        <v>4.7578266247977927E-5</v>
      </c>
      <c r="BW37" s="148">
        <v>1</v>
      </c>
      <c r="BX37" s="246">
        <v>90</v>
      </c>
      <c r="BY37" s="245">
        <f t="shared" si="29"/>
        <v>4.2820439623180136E-3</v>
      </c>
      <c r="BZ37" s="802"/>
      <c r="CA37" s="85">
        <f t="shared" si="30"/>
        <v>30</v>
      </c>
      <c r="CB37" s="85" t="e">
        <f>#REF!-'натнорм тур-краев'!CA37</f>
        <v>#REF!</v>
      </c>
      <c r="CC37" s="85">
        <f t="shared" si="22"/>
        <v>2633.2131537242476</v>
      </c>
      <c r="CD37" s="85" t="e">
        <f>#REF!*#REF!</f>
        <v>#REF!</v>
      </c>
    </row>
    <row r="38" spans="1:82" ht="15" customHeight="1" outlineLevel="2">
      <c r="A38" s="813"/>
      <c r="B38" s="813"/>
      <c r="C38" s="240" t="str">
        <f>'расчет по направ'!B35</f>
        <v>Набор фломастеров</v>
      </c>
      <c r="D38" s="794" t="s">
        <v>179</v>
      </c>
      <c r="E38" s="794"/>
      <c r="F38" s="269"/>
      <c r="G38" s="198">
        <f>G14</f>
        <v>2604</v>
      </c>
      <c r="H38" s="241">
        <f>'расчет по направ'!G35</f>
        <v>0</v>
      </c>
      <c r="I38" s="193">
        <v>1</v>
      </c>
      <c r="J38" s="242">
        <v>120</v>
      </c>
      <c r="K38" s="250">
        <f t="shared" si="23"/>
        <v>0</v>
      </c>
      <c r="L38" s="339">
        <v>12</v>
      </c>
      <c r="M38" s="340" t="s">
        <v>93</v>
      </c>
      <c r="N38" s="861"/>
      <c r="O38" s="861"/>
      <c r="P38" s="356"/>
      <c r="Q38" s="341">
        <f>Q14</f>
        <v>2604</v>
      </c>
      <c r="R38" s="342">
        <f t="shared" si="31"/>
        <v>0</v>
      </c>
      <c r="S38" s="343">
        <v>1</v>
      </c>
      <c r="T38" s="344">
        <v>120</v>
      </c>
      <c r="U38" s="348">
        <f t="shared" si="24"/>
        <v>0</v>
      </c>
      <c r="V38" s="871"/>
      <c r="W38" s="357"/>
      <c r="X38" s="243">
        <v>12</v>
      </c>
      <c r="Y38" s="244" t="s">
        <v>93</v>
      </c>
      <c r="Z38" s="789"/>
      <c r="AA38" s="789"/>
      <c r="AB38" s="270">
        <v>1</v>
      </c>
      <c r="AC38" s="157">
        <f>AC14</f>
        <v>25668</v>
      </c>
      <c r="AD38" s="271">
        <f t="shared" si="32"/>
        <v>3.8959015116097865E-5</v>
      </c>
      <c r="AE38" s="148">
        <v>1</v>
      </c>
      <c r="AF38" s="246">
        <v>120</v>
      </c>
      <c r="AG38" s="245">
        <f t="shared" si="25"/>
        <v>4.6750818139317434E-3</v>
      </c>
      <c r="AH38" s="802"/>
      <c r="AI38" s="243">
        <v>12</v>
      </c>
      <c r="AJ38" s="244" t="s">
        <v>93</v>
      </c>
      <c r="AK38" s="789"/>
      <c r="AL38" s="789"/>
      <c r="AM38" s="270">
        <v>1</v>
      </c>
      <c r="AN38" s="157">
        <f>AN14</f>
        <v>24738</v>
      </c>
      <c r="AO38" s="271">
        <f t="shared" si="33"/>
        <v>4.0423639744522598E-5</v>
      </c>
      <c r="AP38" s="148">
        <v>1</v>
      </c>
      <c r="AQ38" s="246">
        <v>120</v>
      </c>
      <c r="AR38" s="245">
        <f t="shared" si="26"/>
        <v>4.8508367693427118E-3</v>
      </c>
      <c r="AS38" s="802"/>
      <c r="AT38" s="243">
        <v>12</v>
      </c>
      <c r="AU38" s="244" t="s">
        <v>93</v>
      </c>
      <c r="AV38" s="789"/>
      <c r="AW38" s="789"/>
      <c r="AX38" s="270">
        <v>9</v>
      </c>
      <c r="AY38" s="157">
        <f>AY14</f>
        <v>173538</v>
      </c>
      <c r="AZ38" s="271">
        <f t="shared" si="34"/>
        <v>5.1861840058085259E-5</v>
      </c>
      <c r="BA38" s="148">
        <v>1</v>
      </c>
      <c r="BB38" s="246">
        <v>120</v>
      </c>
      <c r="BC38" s="245">
        <f t="shared" si="27"/>
        <v>6.2234208069702314E-3</v>
      </c>
      <c r="BD38" s="802"/>
      <c r="BE38" s="243">
        <v>12</v>
      </c>
      <c r="BF38" s="244" t="s">
        <v>93</v>
      </c>
      <c r="BG38" s="789"/>
      <c r="BH38" s="789"/>
      <c r="BI38" s="270">
        <v>9</v>
      </c>
      <c r="BJ38" s="157">
        <f>BJ14</f>
        <v>195486</v>
      </c>
      <c r="BK38" s="271">
        <f t="shared" si="35"/>
        <v>4.6039102544427733E-5</v>
      </c>
      <c r="BL38" s="148">
        <v>1</v>
      </c>
      <c r="BM38" s="246">
        <v>120</v>
      </c>
      <c r="BN38" s="245">
        <f t="shared" si="28"/>
        <v>5.5246923053313282E-3</v>
      </c>
      <c r="BO38" s="802"/>
      <c r="BP38" s="243">
        <v>12</v>
      </c>
      <c r="BQ38" s="244" t="s">
        <v>93</v>
      </c>
      <c r="BR38" s="789"/>
      <c r="BS38" s="789"/>
      <c r="BT38" s="270"/>
      <c r="BU38" s="157">
        <f>BU14</f>
        <v>21018</v>
      </c>
      <c r="BV38" s="271">
        <f t="shared" si="36"/>
        <v>0</v>
      </c>
      <c r="BW38" s="148">
        <v>1</v>
      </c>
      <c r="BX38" s="246">
        <v>120</v>
      </c>
      <c r="BY38" s="245">
        <f t="shared" si="29"/>
        <v>0</v>
      </c>
      <c r="BZ38" s="802"/>
      <c r="CA38" s="85">
        <f t="shared" si="30"/>
        <v>20</v>
      </c>
      <c r="CB38" s="85" t="e">
        <f>#REF!-'натнорм тур-краев'!CA38</f>
        <v>#REF!</v>
      </c>
      <c r="CC38" s="85">
        <f t="shared" si="22"/>
        <v>2400</v>
      </c>
      <c r="CD38" s="85" t="e">
        <f>#REF!*#REF!</f>
        <v>#REF!</v>
      </c>
    </row>
    <row r="39" spans="1:82" ht="15" customHeight="1" outlineLevel="2">
      <c r="A39" s="813"/>
      <c r="B39" s="813"/>
      <c r="C39" s="240" t="str">
        <f>'расчет по направ'!B36</f>
        <v>Набор файлов (100шт.)</v>
      </c>
      <c r="D39" s="794" t="s">
        <v>179</v>
      </c>
      <c r="E39" s="794"/>
      <c r="F39" s="269">
        <v>1</v>
      </c>
      <c r="G39" s="198">
        <f>G14</f>
        <v>2604</v>
      </c>
      <c r="H39" s="241">
        <f>'расчет по направ'!G36</f>
        <v>9.9049128367670368E-5</v>
      </c>
      <c r="I39" s="193">
        <v>1</v>
      </c>
      <c r="J39" s="242">
        <v>200</v>
      </c>
      <c r="K39" s="250">
        <f t="shared" si="23"/>
        <v>1.9809825673534072E-2</v>
      </c>
      <c r="L39" s="339">
        <v>13</v>
      </c>
      <c r="M39" s="340" t="s">
        <v>111</v>
      </c>
      <c r="N39" s="861"/>
      <c r="O39" s="861"/>
      <c r="P39" s="356">
        <v>1</v>
      </c>
      <c r="Q39" s="341">
        <f>Q14</f>
        <v>2604</v>
      </c>
      <c r="R39" s="342">
        <f t="shared" si="31"/>
        <v>3.8402457757296467E-4</v>
      </c>
      <c r="S39" s="343">
        <v>1</v>
      </c>
      <c r="T39" s="344">
        <v>200</v>
      </c>
      <c r="U39" s="348">
        <f t="shared" si="24"/>
        <v>7.6804915514592939E-2</v>
      </c>
      <c r="V39" s="871"/>
      <c r="W39" s="357"/>
      <c r="X39" s="243">
        <v>13</v>
      </c>
      <c r="Y39" s="244" t="s">
        <v>111</v>
      </c>
      <c r="Z39" s="789"/>
      <c r="AA39" s="789"/>
      <c r="AB39" s="270">
        <v>1</v>
      </c>
      <c r="AC39" s="157">
        <f>AC14</f>
        <v>25668</v>
      </c>
      <c r="AD39" s="271">
        <f t="shared" si="32"/>
        <v>3.8959015116097865E-5</v>
      </c>
      <c r="AE39" s="148">
        <v>1</v>
      </c>
      <c r="AF39" s="246">
        <v>200</v>
      </c>
      <c r="AG39" s="245">
        <f t="shared" si="25"/>
        <v>7.7918030232195729E-3</v>
      </c>
      <c r="AH39" s="802"/>
      <c r="AI39" s="243">
        <v>13</v>
      </c>
      <c r="AJ39" s="244" t="s">
        <v>111</v>
      </c>
      <c r="AK39" s="789"/>
      <c r="AL39" s="789"/>
      <c r="AM39" s="270">
        <v>1</v>
      </c>
      <c r="AN39" s="157">
        <f>AN14</f>
        <v>24738</v>
      </c>
      <c r="AO39" s="271">
        <f t="shared" si="33"/>
        <v>4.0423639744522598E-5</v>
      </c>
      <c r="AP39" s="148">
        <v>1</v>
      </c>
      <c r="AQ39" s="246">
        <v>200</v>
      </c>
      <c r="AR39" s="245">
        <f t="shared" si="26"/>
        <v>8.0847279489045191E-3</v>
      </c>
      <c r="AS39" s="802"/>
      <c r="AT39" s="243">
        <v>13</v>
      </c>
      <c r="AU39" s="244" t="s">
        <v>111</v>
      </c>
      <c r="AV39" s="789"/>
      <c r="AW39" s="789"/>
      <c r="AX39" s="270">
        <v>12</v>
      </c>
      <c r="AY39" s="157">
        <f>AY14</f>
        <v>173538</v>
      </c>
      <c r="AZ39" s="271">
        <f t="shared" si="34"/>
        <v>6.9149120077447021E-5</v>
      </c>
      <c r="BA39" s="148">
        <v>1</v>
      </c>
      <c r="BB39" s="246">
        <v>200</v>
      </c>
      <c r="BC39" s="245">
        <f t="shared" si="27"/>
        <v>1.3829824015489404E-2</v>
      </c>
      <c r="BD39" s="802"/>
      <c r="BE39" s="243">
        <v>13</v>
      </c>
      <c r="BF39" s="244" t="s">
        <v>111</v>
      </c>
      <c r="BG39" s="789"/>
      <c r="BH39" s="789"/>
      <c r="BI39" s="270">
        <v>14</v>
      </c>
      <c r="BJ39" s="157">
        <f>BJ14</f>
        <v>195486</v>
      </c>
      <c r="BK39" s="271">
        <f t="shared" si="35"/>
        <v>7.161638173577648E-5</v>
      </c>
      <c r="BL39" s="148">
        <v>1</v>
      </c>
      <c r="BM39" s="246">
        <v>200</v>
      </c>
      <c r="BN39" s="245">
        <f t="shared" si="28"/>
        <v>1.4323276347155295E-2</v>
      </c>
      <c r="BO39" s="802"/>
      <c r="BP39" s="243">
        <v>13</v>
      </c>
      <c r="BQ39" s="244" t="s">
        <v>111</v>
      </c>
      <c r="BR39" s="789"/>
      <c r="BS39" s="789"/>
      <c r="BT39" s="270">
        <v>1</v>
      </c>
      <c r="BU39" s="157">
        <f>BU14</f>
        <v>21018</v>
      </c>
      <c r="BV39" s="271">
        <f t="shared" si="36"/>
        <v>4.7578266247977927E-5</v>
      </c>
      <c r="BW39" s="148">
        <v>1</v>
      </c>
      <c r="BX39" s="246">
        <v>200</v>
      </c>
      <c r="BY39" s="245">
        <f t="shared" si="29"/>
        <v>9.5156532495955862E-3</v>
      </c>
      <c r="BZ39" s="802"/>
      <c r="CA39" s="85">
        <f t="shared" si="30"/>
        <v>30</v>
      </c>
      <c r="CB39" s="85" t="e">
        <f>#REF!-'натнорм тур-краев'!CA39</f>
        <v>#REF!</v>
      </c>
      <c r="CC39" s="85">
        <f t="shared" si="22"/>
        <v>5851.5847860538834</v>
      </c>
      <c r="CD39" s="85" t="e">
        <f>#REF!*#REF!</f>
        <v>#REF!</v>
      </c>
    </row>
    <row r="40" spans="1:82" ht="15" customHeight="1" outlineLevel="2">
      <c r="A40" s="813"/>
      <c r="B40" s="813"/>
      <c r="C40" s="240" t="str">
        <f>'расчет по направ'!B37</f>
        <v>Клей канцелярский</v>
      </c>
      <c r="D40" s="794" t="s">
        <v>179</v>
      </c>
      <c r="E40" s="794"/>
      <c r="F40" s="269">
        <v>1</v>
      </c>
      <c r="G40" s="198">
        <f>G14</f>
        <v>2604</v>
      </c>
      <c r="H40" s="241">
        <f>'расчет по направ'!G37</f>
        <v>9.9049128367670368E-5</v>
      </c>
      <c r="I40" s="193">
        <v>1</v>
      </c>
      <c r="J40" s="242">
        <v>60</v>
      </c>
      <c r="K40" s="250">
        <f t="shared" si="23"/>
        <v>5.9429477020602221E-3</v>
      </c>
      <c r="L40" s="339">
        <v>14</v>
      </c>
      <c r="M40" s="340" t="s">
        <v>94</v>
      </c>
      <c r="N40" s="861"/>
      <c r="O40" s="861"/>
      <c r="P40" s="356">
        <v>1</v>
      </c>
      <c r="Q40" s="341">
        <f>Q14</f>
        <v>2604</v>
      </c>
      <c r="R40" s="342">
        <f t="shared" si="31"/>
        <v>3.8402457757296467E-4</v>
      </c>
      <c r="S40" s="343">
        <v>1</v>
      </c>
      <c r="T40" s="344">
        <v>60</v>
      </c>
      <c r="U40" s="348">
        <f t="shared" si="24"/>
        <v>2.3041474654377881E-2</v>
      </c>
      <c r="V40" s="871"/>
      <c r="W40" s="357"/>
      <c r="X40" s="243">
        <v>14</v>
      </c>
      <c r="Y40" s="244" t="s">
        <v>94</v>
      </c>
      <c r="Z40" s="789"/>
      <c r="AA40" s="789"/>
      <c r="AB40" s="270"/>
      <c r="AC40" s="157">
        <f>AC14</f>
        <v>25668</v>
      </c>
      <c r="AD40" s="271">
        <f t="shared" si="32"/>
        <v>0</v>
      </c>
      <c r="AE40" s="148">
        <v>1</v>
      </c>
      <c r="AF40" s="246">
        <v>60</v>
      </c>
      <c r="AG40" s="245">
        <f t="shared" si="25"/>
        <v>0</v>
      </c>
      <c r="AH40" s="802"/>
      <c r="AI40" s="243">
        <v>14</v>
      </c>
      <c r="AJ40" s="244" t="s">
        <v>94</v>
      </c>
      <c r="AK40" s="789"/>
      <c r="AL40" s="789"/>
      <c r="AM40" s="270"/>
      <c r="AN40" s="157">
        <f>AN14</f>
        <v>24738</v>
      </c>
      <c r="AO40" s="271">
        <f t="shared" si="33"/>
        <v>0</v>
      </c>
      <c r="AP40" s="148">
        <v>1</v>
      </c>
      <c r="AQ40" s="246">
        <v>60</v>
      </c>
      <c r="AR40" s="245">
        <f t="shared" si="26"/>
        <v>0</v>
      </c>
      <c r="AS40" s="802"/>
      <c r="AT40" s="243">
        <v>14</v>
      </c>
      <c r="AU40" s="244" t="s">
        <v>94</v>
      </c>
      <c r="AV40" s="789"/>
      <c r="AW40" s="789"/>
      <c r="AX40" s="270"/>
      <c r="AY40" s="157">
        <f>AY14</f>
        <v>173538</v>
      </c>
      <c r="AZ40" s="271">
        <f t="shared" si="34"/>
        <v>0</v>
      </c>
      <c r="BA40" s="148">
        <v>1</v>
      </c>
      <c r="BB40" s="246">
        <v>60</v>
      </c>
      <c r="BC40" s="245">
        <f t="shared" si="27"/>
        <v>0</v>
      </c>
      <c r="BD40" s="802"/>
      <c r="BE40" s="243">
        <v>14</v>
      </c>
      <c r="BF40" s="244" t="s">
        <v>94</v>
      </c>
      <c r="BG40" s="789"/>
      <c r="BH40" s="789"/>
      <c r="BI40" s="270"/>
      <c r="BJ40" s="157">
        <f>BJ14</f>
        <v>195486</v>
      </c>
      <c r="BK40" s="271">
        <f t="shared" si="35"/>
        <v>0</v>
      </c>
      <c r="BL40" s="148">
        <v>1</v>
      </c>
      <c r="BM40" s="246">
        <v>60</v>
      </c>
      <c r="BN40" s="245">
        <f t="shared" si="28"/>
        <v>0</v>
      </c>
      <c r="BO40" s="802"/>
      <c r="BP40" s="243">
        <v>14</v>
      </c>
      <c r="BQ40" s="244" t="s">
        <v>94</v>
      </c>
      <c r="BR40" s="789"/>
      <c r="BS40" s="789"/>
      <c r="BT40" s="270"/>
      <c r="BU40" s="157">
        <f>BU14</f>
        <v>21018</v>
      </c>
      <c r="BV40" s="271">
        <f t="shared" si="36"/>
        <v>0</v>
      </c>
      <c r="BW40" s="148">
        <v>1</v>
      </c>
      <c r="BX40" s="246">
        <v>60</v>
      </c>
      <c r="BY40" s="245">
        <f t="shared" si="29"/>
        <v>0</v>
      </c>
      <c r="BZ40" s="802"/>
      <c r="CA40" s="85">
        <f t="shared" si="30"/>
        <v>1</v>
      </c>
      <c r="CB40" s="85" t="e">
        <f>#REF!-'натнорм тур-краев'!CA40</f>
        <v>#REF!</v>
      </c>
      <c r="CC40" s="85">
        <f t="shared" si="22"/>
        <v>15.475435816164818</v>
      </c>
      <c r="CD40" s="85" t="e">
        <f>#REF!*#REF!</f>
        <v>#REF!</v>
      </c>
    </row>
    <row r="41" spans="1:82" ht="15" hidden="1" customHeight="1" outlineLevel="2">
      <c r="A41" s="813"/>
      <c r="B41" s="813"/>
      <c r="C41" s="240" t="s">
        <v>114</v>
      </c>
      <c r="D41" s="794"/>
      <c r="E41" s="794"/>
      <c r="F41" s="269"/>
      <c r="G41" s="198">
        <f>G14</f>
        <v>2604</v>
      </c>
      <c r="H41" s="358">
        <f t="shared" ref="H41:H52" si="37">F41/G41</f>
        <v>0</v>
      </c>
      <c r="I41" s="193">
        <v>1</v>
      </c>
      <c r="J41" s="242">
        <v>750</v>
      </c>
      <c r="K41" s="250">
        <f t="shared" si="23"/>
        <v>0</v>
      </c>
      <c r="L41" s="339">
        <v>15</v>
      </c>
      <c r="M41" s="340" t="s">
        <v>114</v>
      </c>
      <c r="N41" s="861"/>
      <c r="O41" s="861"/>
      <c r="P41" s="356"/>
      <c r="Q41" s="341">
        <f>Q14</f>
        <v>2604</v>
      </c>
      <c r="R41" s="342">
        <f t="shared" si="31"/>
        <v>0</v>
      </c>
      <c r="S41" s="343">
        <v>1</v>
      </c>
      <c r="T41" s="344">
        <v>750</v>
      </c>
      <c r="U41" s="348">
        <f t="shared" si="24"/>
        <v>0</v>
      </c>
      <c r="V41" s="871"/>
      <c r="W41" s="357"/>
      <c r="X41" s="243">
        <v>15</v>
      </c>
      <c r="Y41" s="244" t="s">
        <v>114</v>
      </c>
      <c r="Z41" s="789"/>
      <c r="AA41" s="789"/>
      <c r="AB41" s="270"/>
      <c r="AC41" s="157">
        <f>AC14</f>
        <v>25668</v>
      </c>
      <c r="AD41" s="271">
        <f t="shared" si="32"/>
        <v>0</v>
      </c>
      <c r="AE41" s="148">
        <v>1</v>
      </c>
      <c r="AF41" s="246">
        <v>750</v>
      </c>
      <c r="AG41" s="245">
        <f t="shared" si="25"/>
        <v>0</v>
      </c>
      <c r="AH41" s="802"/>
      <c r="AI41" s="243">
        <v>15</v>
      </c>
      <c r="AJ41" s="244" t="s">
        <v>114</v>
      </c>
      <c r="AK41" s="789"/>
      <c r="AL41" s="789"/>
      <c r="AM41" s="270"/>
      <c r="AN41" s="157">
        <f>AN14</f>
        <v>24738</v>
      </c>
      <c r="AO41" s="271">
        <f t="shared" si="33"/>
        <v>0</v>
      </c>
      <c r="AP41" s="148">
        <v>1</v>
      </c>
      <c r="AQ41" s="246">
        <v>750</v>
      </c>
      <c r="AR41" s="245">
        <f t="shared" si="26"/>
        <v>0</v>
      </c>
      <c r="AS41" s="802"/>
      <c r="AT41" s="243">
        <v>15</v>
      </c>
      <c r="AU41" s="244" t="s">
        <v>114</v>
      </c>
      <c r="AV41" s="789"/>
      <c r="AW41" s="789"/>
      <c r="AX41" s="270">
        <v>3</v>
      </c>
      <c r="AY41" s="157">
        <f>AY14</f>
        <v>173538</v>
      </c>
      <c r="AZ41" s="271">
        <f t="shared" si="34"/>
        <v>1.7287280019361755E-5</v>
      </c>
      <c r="BA41" s="148">
        <v>1</v>
      </c>
      <c r="BB41" s="246">
        <v>750</v>
      </c>
      <c r="BC41" s="245">
        <f t="shared" si="27"/>
        <v>1.2965460014521316E-2</v>
      </c>
      <c r="BD41" s="802"/>
      <c r="BE41" s="243">
        <v>15</v>
      </c>
      <c r="BF41" s="244" t="s">
        <v>114</v>
      </c>
      <c r="BG41" s="789"/>
      <c r="BH41" s="789"/>
      <c r="BI41" s="270"/>
      <c r="BJ41" s="157">
        <f>BJ14</f>
        <v>195486</v>
      </c>
      <c r="BK41" s="271">
        <f t="shared" si="35"/>
        <v>0</v>
      </c>
      <c r="BL41" s="148">
        <v>1</v>
      </c>
      <c r="BM41" s="246">
        <v>750</v>
      </c>
      <c r="BN41" s="245">
        <f t="shared" si="28"/>
        <v>0</v>
      </c>
      <c r="BO41" s="802"/>
      <c r="BP41" s="243">
        <v>15</v>
      </c>
      <c r="BQ41" s="244" t="s">
        <v>114</v>
      </c>
      <c r="BR41" s="789"/>
      <c r="BS41" s="789"/>
      <c r="BT41" s="270"/>
      <c r="BU41" s="157">
        <f>BU14</f>
        <v>21018</v>
      </c>
      <c r="BV41" s="271">
        <f t="shared" si="36"/>
        <v>0</v>
      </c>
      <c r="BW41" s="148">
        <v>1</v>
      </c>
      <c r="BX41" s="246">
        <v>750</v>
      </c>
      <c r="BY41" s="245">
        <f t="shared" si="29"/>
        <v>0</v>
      </c>
      <c r="BZ41" s="802"/>
      <c r="CA41" s="85">
        <f t="shared" si="30"/>
        <v>3</v>
      </c>
      <c r="CB41" s="85" t="e">
        <f>#REF!-'натнорм тур-краев'!CA41</f>
        <v>#REF!</v>
      </c>
      <c r="CC41" s="85">
        <f t="shared" si="22"/>
        <v>2250</v>
      </c>
      <c r="CD41" s="85" t="e">
        <f>#REF!*#REF!</f>
        <v>#REF!</v>
      </c>
    </row>
    <row r="42" spans="1:82" ht="15" hidden="1" customHeight="1" outlineLevel="2">
      <c r="A42" s="813"/>
      <c r="B42" s="813"/>
      <c r="C42" s="240" t="s">
        <v>95</v>
      </c>
      <c r="D42" s="794"/>
      <c r="E42" s="794"/>
      <c r="F42" s="359"/>
      <c r="G42" s="198">
        <f>G14</f>
        <v>2604</v>
      </c>
      <c r="H42" s="358">
        <f>F42/G42</f>
        <v>0</v>
      </c>
      <c r="I42" s="193">
        <v>1</v>
      </c>
      <c r="J42" s="242">
        <v>2000</v>
      </c>
      <c r="K42" s="250">
        <f t="shared" si="23"/>
        <v>0</v>
      </c>
      <c r="L42" s="339">
        <v>16</v>
      </c>
      <c r="M42" s="340" t="s">
        <v>95</v>
      </c>
      <c r="N42" s="861"/>
      <c r="O42" s="861"/>
      <c r="P42" s="360"/>
      <c r="Q42" s="341">
        <f>Q14</f>
        <v>2604</v>
      </c>
      <c r="R42" s="342">
        <f>P42/Q42</f>
        <v>0</v>
      </c>
      <c r="S42" s="343">
        <v>1</v>
      </c>
      <c r="T42" s="344">
        <v>2000</v>
      </c>
      <c r="U42" s="348">
        <f t="shared" si="24"/>
        <v>0</v>
      </c>
      <c r="V42" s="871"/>
      <c r="W42" s="357"/>
      <c r="X42" s="243">
        <v>16</v>
      </c>
      <c r="Y42" s="244" t="s">
        <v>95</v>
      </c>
      <c r="Z42" s="789"/>
      <c r="AA42" s="789"/>
      <c r="AB42" s="270">
        <v>1</v>
      </c>
      <c r="AC42" s="157">
        <f>AC14</f>
        <v>25668</v>
      </c>
      <c r="AD42" s="271">
        <f>AB42/AC42</f>
        <v>3.8959015116097865E-5</v>
      </c>
      <c r="AE42" s="148">
        <v>1</v>
      </c>
      <c r="AF42" s="246">
        <v>2000</v>
      </c>
      <c r="AG42" s="245">
        <f t="shared" si="25"/>
        <v>7.7918030232195734E-2</v>
      </c>
      <c r="AH42" s="802"/>
      <c r="AI42" s="243">
        <v>16</v>
      </c>
      <c r="AJ42" s="244" t="s">
        <v>95</v>
      </c>
      <c r="AK42" s="789"/>
      <c r="AL42" s="789"/>
      <c r="AM42" s="270">
        <v>1</v>
      </c>
      <c r="AN42" s="157">
        <f>AN14</f>
        <v>24738</v>
      </c>
      <c r="AO42" s="271">
        <f>AM42/AN42</f>
        <v>4.0423639744522598E-5</v>
      </c>
      <c r="AP42" s="148">
        <v>1</v>
      </c>
      <c r="AQ42" s="246">
        <v>2000</v>
      </c>
      <c r="AR42" s="245">
        <f t="shared" si="26"/>
        <v>8.0847279489045201E-2</v>
      </c>
      <c r="AS42" s="802"/>
      <c r="AT42" s="243">
        <v>16</v>
      </c>
      <c r="AU42" s="244" t="s">
        <v>95</v>
      </c>
      <c r="AV42" s="789"/>
      <c r="AW42" s="789"/>
      <c r="AX42" s="270">
        <v>3.5</v>
      </c>
      <c r="AY42" s="157">
        <f>AY14</f>
        <v>173538</v>
      </c>
      <c r="AZ42" s="271">
        <f>AX42/AY42</f>
        <v>2.0168493355922044E-5</v>
      </c>
      <c r="BA42" s="148">
        <v>1</v>
      </c>
      <c r="BB42" s="246">
        <v>2000</v>
      </c>
      <c r="BC42" s="245">
        <f t="shared" si="27"/>
        <v>4.0336986711844089E-2</v>
      </c>
      <c r="BD42" s="802"/>
      <c r="BE42" s="243">
        <v>16</v>
      </c>
      <c r="BF42" s="244" t="s">
        <v>95</v>
      </c>
      <c r="BG42" s="789"/>
      <c r="BH42" s="789"/>
      <c r="BI42" s="270">
        <v>4</v>
      </c>
      <c r="BJ42" s="157">
        <f>BJ14</f>
        <v>195486</v>
      </c>
      <c r="BK42" s="271">
        <f>BI42/BJ42</f>
        <v>2.0461823353078993E-5</v>
      </c>
      <c r="BL42" s="148">
        <v>1</v>
      </c>
      <c r="BM42" s="246">
        <v>2000</v>
      </c>
      <c r="BN42" s="245">
        <f t="shared" si="28"/>
        <v>4.0923646706157987E-2</v>
      </c>
      <c r="BO42" s="802"/>
      <c r="BP42" s="243">
        <v>16</v>
      </c>
      <c r="BQ42" s="244" t="s">
        <v>95</v>
      </c>
      <c r="BR42" s="789"/>
      <c r="BS42" s="789"/>
      <c r="BT42" s="270">
        <f>ROUND((10)/443052*BU42,1)</f>
        <v>0.5</v>
      </c>
      <c r="BU42" s="157">
        <f>BU14</f>
        <v>21018</v>
      </c>
      <c r="BV42" s="271">
        <f>BT42/BU42</f>
        <v>2.3789133123988963E-5</v>
      </c>
      <c r="BW42" s="148">
        <v>1</v>
      </c>
      <c r="BX42" s="246">
        <v>2000</v>
      </c>
      <c r="BY42" s="245">
        <f t="shared" si="29"/>
        <v>4.7578266247977924E-2</v>
      </c>
      <c r="BZ42" s="802"/>
      <c r="CA42" s="85">
        <f t="shared" si="30"/>
        <v>10</v>
      </c>
      <c r="CB42" s="85" t="e">
        <f>#REF!-'натнорм тур-краев'!CA42</f>
        <v>#REF!</v>
      </c>
      <c r="CC42" s="85">
        <f t="shared" si="22"/>
        <v>20000</v>
      </c>
      <c r="CD42" s="85" t="e">
        <f>#REF!*#REF!</f>
        <v>#REF!</v>
      </c>
    </row>
    <row r="43" spans="1:82" ht="15" hidden="1" customHeight="1" outlineLevel="2">
      <c r="A43" s="813"/>
      <c r="B43" s="813"/>
      <c r="C43" s="240" t="s">
        <v>96</v>
      </c>
      <c r="D43" s="794"/>
      <c r="E43" s="794"/>
      <c r="F43" s="361"/>
      <c r="G43" s="198">
        <f>G14</f>
        <v>2604</v>
      </c>
      <c r="H43" s="358">
        <f t="shared" si="37"/>
        <v>0</v>
      </c>
      <c r="I43" s="193">
        <v>1</v>
      </c>
      <c r="J43" s="242">
        <v>200</v>
      </c>
      <c r="K43" s="250">
        <f t="shared" si="23"/>
        <v>0</v>
      </c>
      <c r="L43" s="339">
        <v>17</v>
      </c>
      <c r="M43" s="340" t="s">
        <v>96</v>
      </c>
      <c r="N43" s="861"/>
      <c r="O43" s="861"/>
      <c r="P43" s="362"/>
      <c r="Q43" s="341">
        <f>Q14</f>
        <v>2604</v>
      </c>
      <c r="R43" s="342">
        <f t="shared" ref="R43:R52" si="38">P43/Q43</f>
        <v>0</v>
      </c>
      <c r="S43" s="343">
        <v>1</v>
      </c>
      <c r="T43" s="344">
        <v>200</v>
      </c>
      <c r="U43" s="348">
        <f t="shared" si="24"/>
        <v>0</v>
      </c>
      <c r="V43" s="871"/>
      <c r="W43" s="357"/>
      <c r="X43" s="243">
        <v>17</v>
      </c>
      <c r="Y43" s="244" t="s">
        <v>96</v>
      </c>
      <c r="Z43" s="789"/>
      <c r="AA43" s="789"/>
      <c r="AB43" s="270">
        <v>1</v>
      </c>
      <c r="AC43" s="157">
        <f>AC14</f>
        <v>25668</v>
      </c>
      <c r="AD43" s="271">
        <f t="shared" ref="AD43:AD52" si="39">AB43/AC43</f>
        <v>3.8959015116097865E-5</v>
      </c>
      <c r="AE43" s="148">
        <v>1</v>
      </c>
      <c r="AF43" s="246">
        <v>200</v>
      </c>
      <c r="AG43" s="245">
        <f t="shared" si="25"/>
        <v>7.7918030232195729E-3</v>
      </c>
      <c r="AH43" s="802"/>
      <c r="AI43" s="243">
        <v>17</v>
      </c>
      <c r="AJ43" s="244" t="s">
        <v>96</v>
      </c>
      <c r="AK43" s="789"/>
      <c r="AL43" s="789"/>
      <c r="AM43" s="270">
        <v>1</v>
      </c>
      <c r="AN43" s="157">
        <f>AN14</f>
        <v>24738</v>
      </c>
      <c r="AO43" s="271">
        <f t="shared" ref="AO43:AO52" si="40">AM43/AN43</f>
        <v>4.0423639744522598E-5</v>
      </c>
      <c r="AP43" s="148">
        <v>1</v>
      </c>
      <c r="AQ43" s="246">
        <v>200</v>
      </c>
      <c r="AR43" s="245">
        <f t="shared" si="26"/>
        <v>8.0847279489045191E-3</v>
      </c>
      <c r="AS43" s="802"/>
      <c r="AT43" s="243">
        <v>17</v>
      </c>
      <c r="AU43" s="244" t="s">
        <v>96</v>
      </c>
      <c r="AV43" s="789"/>
      <c r="AW43" s="789"/>
      <c r="AX43" s="270">
        <f>ROUND((20)/443052*AY43,1)</f>
        <v>7.8</v>
      </c>
      <c r="AY43" s="157">
        <f>AY14</f>
        <v>173538</v>
      </c>
      <c r="AZ43" s="271">
        <f t="shared" ref="AZ43:AZ52" si="41">AX43/AY43</f>
        <v>4.4946928050340555E-5</v>
      </c>
      <c r="BA43" s="148">
        <v>1</v>
      </c>
      <c r="BB43" s="246">
        <v>200</v>
      </c>
      <c r="BC43" s="245">
        <f t="shared" si="27"/>
        <v>8.9893856100681114E-3</v>
      </c>
      <c r="BD43" s="802"/>
      <c r="BE43" s="243">
        <v>17</v>
      </c>
      <c r="BF43" s="244" t="s">
        <v>96</v>
      </c>
      <c r="BG43" s="789"/>
      <c r="BH43" s="789"/>
      <c r="BI43" s="270">
        <v>9.1999999999999993</v>
      </c>
      <c r="BJ43" s="157">
        <f>BJ14</f>
        <v>195486</v>
      </c>
      <c r="BK43" s="271">
        <f t="shared" ref="BK43:BK52" si="42">BI43/BJ43</f>
        <v>4.7062193712081678E-5</v>
      </c>
      <c r="BL43" s="148">
        <v>1</v>
      </c>
      <c r="BM43" s="246">
        <v>200</v>
      </c>
      <c r="BN43" s="245">
        <f t="shared" si="28"/>
        <v>9.4124387424163354E-3</v>
      </c>
      <c r="BO43" s="802"/>
      <c r="BP43" s="243">
        <v>17</v>
      </c>
      <c r="BQ43" s="244" t="s">
        <v>96</v>
      </c>
      <c r="BR43" s="789"/>
      <c r="BS43" s="789"/>
      <c r="BT43" s="270">
        <v>1</v>
      </c>
      <c r="BU43" s="157">
        <f>BU14</f>
        <v>21018</v>
      </c>
      <c r="BV43" s="271">
        <f t="shared" ref="BV43:BV52" si="43">BT43/BU43</f>
        <v>4.7578266247977927E-5</v>
      </c>
      <c r="BW43" s="148">
        <v>1</v>
      </c>
      <c r="BX43" s="246">
        <v>200</v>
      </c>
      <c r="BY43" s="245">
        <f t="shared" si="29"/>
        <v>9.5156532495955862E-3</v>
      </c>
      <c r="BZ43" s="802"/>
      <c r="CA43" s="85">
        <f t="shared" si="30"/>
        <v>20</v>
      </c>
      <c r="CB43" s="85" t="e">
        <f>#REF!-'натнорм тур-краев'!CA43</f>
        <v>#REF!</v>
      </c>
      <c r="CC43" s="85">
        <f t="shared" si="22"/>
        <v>4000</v>
      </c>
      <c r="CD43" s="85" t="e">
        <f>#REF!*#REF!</f>
        <v>#REF!</v>
      </c>
    </row>
    <row r="44" spans="1:82" ht="15" hidden="1" customHeight="1" outlineLevel="2">
      <c r="A44" s="813"/>
      <c r="B44" s="813"/>
      <c r="C44" s="240" t="s">
        <v>112</v>
      </c>
      <c r="D44" s="794"/>
      <c r="E44" s="794"/>
      <c r="F44" s="361"/>
      <c r="G44" s="198">
        <f>G14</f>
        <v>2604</v>
      </c>
      <c r="H44" s="358">
        <f t="shared" si="37"/>
        <v>0</v>
      </c>
      <c r="I44" s="193">
        <v>1</v>
      </c>
      <c r="J44" s="242">
        <v>600</v>
      </c>
      <c r="K44" s="250">
        <f t="shared" si="23"/>
        <v>0</v>
      </c>
      <c r="L44" s="339">
        <v>18</v>
      </c>
      <c r="M44" s="340" t="s">
        <v>112</v>
      </c>
      <c r="N44" s="861"/>
      <c r="O44" s="861"/>
      <c r="P44" s="362"/>
      <c r="Q44" s="341">
        <f>Q14</f>
        <v>2604</v>
      </c>
      <c r="R44" s="342">
        <f t="shared" si="38"/>
        <v>0</v>
      </c>
      <c r="S44" s="343">
        <v>1</v>
      </c>
      <c r="T44" s="344">
        <v>600</v>
      </c>
      <c r="U44" s="348">
        <f t="shared" si="24"/>
        <v>0</v>
      </c>
      <c r="V44" s="871"/>
      <c r="W44" s="357"/>
      <c r="X44" s="243">
        <v>18</v>
      </c>
      <c r="Y44" s="244" t="s">
        <v>112</v>
      </c>
      <c r="Z44" s="789"/>
      <c r="AA44" s="789"/>
      <c r="AB44" s="270">
        <f>ROUND((5)/443052*AC44,1)</f>
        <v>0.3</v>
      </c>
      <c r="AC44" s="157">
        <f>AC14</f>
        <v>25668</v>
      </c>
      <c r="AD44" s="271">
        <f t="shared" si="39"/>
        <v>1.1687704534829358E-5</v>
      </c>
      <c r="AE44" s="148">
        <v>1</v>
      </c>
      <c r="AF44" s="246">
        <v>600</v>
      </c>
      <c r="AG44" s="245">
        <f t="shared" si="25"/>
        <v>7.0126227208976146E-3</v>
      </c>
      <c r="AH44" s="802"/>
      <c r="AI44" s="243">
        <v>18</v>
      </c>
      <c r="AJ44" s="244" t="s">
        <v>112</v>
      </c>
      <c r="AK44" s="789"/>
      <c r="AL44" s="789"/>
      <c r="AM44" s="270">
        <f>ROUND((5)/443052*AN44,1)</f>
        <v>0.3</v>
      </c>
      <c r="AN44" s="157">
        <f>AN14</f>
        <v>24738</v>
      </c>
      <c r="AO44" s="271">
        <f t="shared" si="40"/>
        <v>1.2127091923356779E-5</v>
      </c>
      <c r="AP44" s="148">
        <v>1</v>
      </c>
      <c r="AQ44" s="246">
        <v>600</v>
      </c>
      <c r="AR44" s="245">
        <f t="shared" si="26"/>
        <v>7.2762551540140668E-3</v>
      </c>
      <c r="AS44" s="802"/>
      <c r="AT44" s="243">
        <v>18</v>
      </c>
      <c r="AU44" s="244" t="s">
        <v>112</v>
      </c>
      <c r="AV44" s="789"/>
      <c r="AW44" s="789"/>
      <c r="AX44" s="270">
        <f>ROUND((5)/443052*AY44,1)</f>
        <v>2</v>
      </c>
      <c r="AY44" s="157">
        <f>AY14</f>
        <v>173538</v>
      </c>
      <c r="AZ44" s="271">
        <f t="shared" si="41"/>
        <v>1.1524853346241168E-5</v>
      </c>
      <c r="BA44" s="148">
        <v>1</v>
      </c>
      <c r="BB44" s="246">
        <v>600</v>
      </c>
      <c r="BC44" s="245">
        <f t="shared" si="27"/>
        <v>6.9149120077447012E-3</v>
      </c>
      <c r="BD44" s="802"/>
      <c r="BE44" s="243">
        <v>18</v>
      </c>
      <c r="BF44" s="244" t="s">
        <v>112</v>
      </c>
      <c r="BG44" s="789"/>
      <c r="BH44" s="789"/>
      <c r="BI44" s="270">
        <f>ROUND((5)/443052*BJ44,1)</f>
        <v>2.2000000000000002</v>
      </c>
      <c r="BJ44" s="157">
        <f>BJ14</f>
        <v>195486</v>
      </c>
      <c r="BK44" s="271">
        <f t="shared" si="42"/>
        <v>1.1254002844193447E-5</v>
      </c>
      <c r="BL44" s="148">
        <v>1</v>
      </c>
      <c r="BM44" s="246">
        <v>600</v>
      </c>
      <c r="BN44" s="245">
        <f t="shared" si="28"/>
        <v>6.7524017065160678E-3</v>
      </c>
      <c r="BO44" s="802"/>
      <c r="BP44" s="243">
        <v>18</v>
      </c>
      <c r="BQ44" s="244" t="s">
        <v>112</v>
      </c>
      <c r="BR44" s="789"/>
      <c r="BS44" s="789"/>
      <c r="BT44" s="270">
        <f>ROUND((5)/443052*BU44,1)</f>
        <v>0.2</v>
      </c>
      <c r="BU44" s="157">
        <f>BU14</f>
        <v>21018</v>
      </c>
      <c r="BV44" s="271">
        <f t="shared" si="43"/>
        <v>9.5156532495955856E-6</v>
      </c>
      <c r="BW44" s="148">
        <v>1</v>
      </c>
      <c r="BX44" s="246">
        <v>600</v>
      </c>
      <c r="BY44" s="245">
        <f t="shared" si="29"/>
        <v>5.7093919497573512E-3</v>
      </c>
      <c r="BZ44" s="802"/>
      <c r="CA44" s="85">
        <f t="shared" si="30"/>
        <v>5.0000000000000009</v>
      </c>
      <c r="CB44" s="85" t="e">
        <f>#REF!-'натнорм тур-краев'!CA44</f>
        <v>#REF!</v>
      </c>
      <c r="CC44" s="85">
        <f t="shared" si="22"/>
        <v>3000</v>
      </c>
      <c r="CD44" s="85" t="e">
        <f>#REF!*#REF!</f>
        <v>#REF!</v>
      </c>
    </row>
    <row r="45" spans="1:82" ht="15" hidden="1" customHeight="1" outlineLevel="2">
      <c r="A45" s="813"/>
      <c r="B45" s="813"/>
      <c r="C45" s="240" t="s">
        <v>113</v>
      </c>
      <c r="D45" s="794"/>
      <c r="E45" s="794"/>
      <c r="F45" s="272"/>
      <c r="G45" s="198">
        <f>G14</f>
        <v>2604</v>
      </c>
      <c r="H45" s="358">
        <f t="shared" si="37"/>
        <v>0</v>
      </c>
      <c r="I45" s="193">
        <v>1</v>
      </c>
      <c r="J45" s="242">
        <v>1350</v>
      </c>
      <c r="K45" s="250">
        <f t="shared" si="23"/>
        <v>0</v>
      </c>
      <c r="L45" s="339">
        <v>19</v>
      </c>
      <c r="M45" s="340" t="s">
        <v>113</v>
      </c>
      <c r="N45" s="861"/>
      <c r="O45" s="861"/>
      <c r="P45" s="363"/>
      <c r="Q45" s="341">
        <f>Q14</f>
        <v>2604</v>
      </c>
      <c r="R45" s="342">
        <f t="shared" si="38"/>
        <v>0</v>
      </c>
      <c r="S45" s="343">
        <v>1</v>
      </c>
      <c r="T45" s="344">
        <v>1350</v>
      </c>
      <c r="U45" s="348">
        <f t="shared" si="24"/>
        <v>0</v>
      </c>
      <c r="V45" s="871"/>
      <c r="W45" s="357"/>
      <c r="X45" s="243">
        <v>19</v>
      </c>
      <c r="Y45" s="244" t="s">
        <v>113</v>
      </c>
      <c r="Z45" s="789"/>
      <c r="AA45" s="789"/>
      <c r="AB45" s="270">
        <f>ROUND((2)/443052*AC45,1)</f>
        <v>0.1</v>
      </c>
      <c r="AC45" s="157">
        <f>AC14</f>
        <v>25668</v>
      </c>
      <c r="AD45" s="271">
        <f t="shared" si="39"/>
        <v>3.895901511609787E-6</v>
      </c>
      <c r="AE45" s="148">
        <v>1</v>
      </c>
      <c r="AF45" s="246">
        <v>1350</v>
      </c>
      <c r="AG45" s="245">
        <f t="shared" si="25"/>
        <v>5.2594670406732125E-3</v>
      </c>
      <c r="AH45" s="802"/>
      <c r="AI45" s="243">
        <v>19</v>
      </c>
      <c r="AJ45" s="244" t="s">
        <v>113</v>
      </c>
      <c r="AK45" s="789"/>
      <c r="AL45" s="789"/>
      <c r="AM45" s="270">
        <f>ROUND((2)/443052*AN45,1)</f>
        <v>0.1</v>
      </c>
      <c r="AN45" s="157">
        <f>AN14</f>
        <v>24738</v>
      </c>
      <c r="AO45" s="271">
        <f t="shared" si="40"/>
        <v>4.0423639744522601E-6</v>
      </c>
      <c r="AP45" s="148">
        <v>1</v>
      </c>
      <c r="AQ45" s="246">
        <v>1350</v>
      </c>
      <c r="AR45" s="245">
        <f t="shared" si="26"/>
        <v>5.4571913655105508E-3</v>
      </c>
      <c r="AS45" s="802"/>
      <c r="AT45" s="243">
        <v>19</v>
      </c>
      <c r="AU45" s="244" t="s">
        <v>113</v>
      </c>
      <c r="AV45" s="789"/>
      <c r="AW45" s="789"/>
      <c r="AX45" s="270">
        <f>ROUND((2)/443052*AY45,1)</f>
        <v>0.8</v>
      </c>
      <c r="AY45" s="157">
        <f>AY14</f>
        <v>173538</v>
      </c>
      <c r="AZ45" s="271">
        <f t="shared" si="41"/>
        <v>4.6099413384964675E-6</v>
      </c>
      <c r="BA45" s="148">
        <v>1</v>
      </c>
      <c r="BB45" s="246">
        <v>1350</v>
      </c>
      <c r="BC45" s="245">
        <f t="shared" si="27"/>
        <v>6.2234208069702314E-3</v>
      </c>
      <c r="BD45" s="802"/>
      <c r="BE45" s="243">
        <v>19</v>
      </c>
      <c r="BF45" s="244" t="s">
        <v>113</v>
      </c>
      <c r="BG45" s="789"/>
      <c r="BH45" s="789"/>
      <c r="BI45" s="270">
        <f>ROUND((2)/443052*BJ45,1)</f>
        <v>0.9</v>
      </c>
      <c r="BJ45" s="157">
        <f>BJ14</f>
        <v>195486</v>
      </c>
      <c r="BK45" s="271">
        <f t="shared" si="42"/>
        <v>4.6039102544427731E-6</v>
      </c>
      <c r="BL45" s="148">
        <v>1</v>
      </c>
      <c r="BM45" s="246">
        <v>1350</v>
      </c>
      <c r="BN45" s="245">
        <f t="shared" si="28"/>
        <v>6.2152788434977442E-3</v>
      </c>
      <c r="BO45" s="802"/>
      <c r="BP45" s="243">
        <v>19</v>
      </c>
      <c r="BQ45" s="244" t="s">
        <v>113</v>
      </c>
      <c r="BR45" s="789"/>
      <c r="BS45" s="789"/>
      <c r="BT45" s="270">
        <f>ROUND((2)/443052*BU45,1)</f>
        <v>0.1</v>
      </c>
      <c r="BU45" s="157">
        <f>BU14</f>
        <v>21018</v>
      </c>
      <c r="BV45" s="271">
        <f t="shared" si="43"/>
        <v>4.7578266247977928E-6</v>
      </c>
      <c r="BW45" s="148">
        <v>1</v>
      </c>
      <c r="BX45" s="246">
        <v>1350</v>
      </c>
      <c r="BY45" s="245">
        <f t="shared" si="29"/>
        <v>6.42306594347702E-3</v>
      </c>
      <c r="BZ45" s="802"/>
      <c r="CA45" s="85">
        <f t="shared" si="30"/>
        <v>2</v>
      </c>
      <c r="CB45" s="85" t="e">
        <f>#REF!-'натнорм тур-краев'!CA45</f>
        <v>#REF!</v>
      </c>
      <c r="CC45" s="85">
        <f t="shared" si="22"/>
        <v>2700</v>
      </c>
      <c r="CD45" s="85" t="e">
        <f>#REF!*#REF!</f>
        <v>#REF!</v>
      </c>
    </row>
    <row r="46" spans="1:82" ht="15" hidden="1" customHeight="1" outlineLevel="2">
      <c r="A46" s="813"/>
      <c r="B46" s="813"/>
      <c r="C46" s="240" t="s">
        <v>115</v>
      </c>
      <c r="D46" s="794"/>
      <c r="E46" s="794"/>
      <c r="F46" s="272"/>
      <c r="G46" s="198">
        <f>G14</f>
        <v>2604</v>
      </c>
      <c r="H46" s="358">
        <f t="shared" si="37"/>
        <v>0</v>
      </c>
      <c r="I46" s="193">
        <v>1</v>
      </c>
      <c r="J46" s="242">
        <v>100</v>
      </c>
      <c r="K46" s="250">
        <f t="shared" si="23"/>
        <v>0</v>
      </c>
      <c r="L46" s="339">
        <v>20</v>
      </c>
      <c r="M46" s="340" t="s">
        <v>115</v>
      </c>
      <c r="N46" s="861"/>
      <c r="O46" s="861"/>
      <c r="P46" s="363"/>
      <c r="Q46" s="341">
        <f>Q14</f>
        <v>2604</v>
      </c>
      <c r="R46" s="342">
        <f t="shared" si="38"/>
        <v>0</v>
      </c>
      <c r="S46" s="343">
        <v>1</v>
      </c>
      <c r="T46" s="344">
        <v>100</v>
      </c>
      <c r="U46" s="348">
        <f t="shared" si="24"/>
        <v>0</v>
      </c>
      <c r="V46" s="871"/>
      <c r="W46" s="357"/>
      <c r="X46" s="243">
        <v>20</v>
      </c>
      <c r="Y46" s="244" t="s">
        <v>115</v>
      </c>
      <c r="Z46" s="789"/>
      <c r="AA46" s="789"/>
      <c r="AB46" s="270">
        <f>ROUND((5)/443052*AC46,1)</f>
        <v>0.3</v>
      </c>
      <c r="AC46" s="157">
        <f>AC14</f>
        <v>25668</v>
      </c>
      <c r="AD46" s="271">
        <f t="shared" si="39"/>
        <v>1.1687704534829358E-5</v>
      </c>
      <c r="AE46" s="148">
        <v>1</v>
      </c>
      <c r="AF46" s="246">
        <v>100</v>
      </c>
      <c r="AG46" s="245">
        <f t="shared" si="25"/>
        <v>1.1687704534829358E-3</v>
      </c>
      <c r="AH46" s="802"/>
      <c r="AI46" s="243">
        <v>20</v>
      </c>
      <c r="AJ46" s="244" t="s">
        <v>115</v>
      </c>
      <c r="AK46" s="789"/>
      <c r="AL46" s="789"/>
      <c r="AM46" s="270">
        <f>ROUND((5)/443052*AN46,1)</f>
        <v>0.3</v>
      </c>
      <c r="AN46" s="157">
        <f>AN14</f>
        <v>24738</v>
      </c>
      <c r="AO46" s="271">
        <f t="shared" si="40"/>
        <v>1.2127091923356779E-5</v>
      </c>
      <c r="AP46" s="148">
        <v>1</v>
      </c>
      <c r="AQ46" s="246">
        <v>100</v>
      </c>
      <c r="AR46" s="245">
        <f t="shared" si="26"/>
        <v>1.2127091923356779E-3</v>
      </c>
      <c r="AS46" s="802"/>
      <c r="AT46" s="243">
        <v>20</v>
      </c>
      <c r="AU46" s="244" t="s">
        <v>115</v>
      </c>
      <c r="AV46" s="789"/>
      <c r="AW46" s="789"/>
      <c r="AX46" s="270">
        <f>ROUND((5)/443052*AY46,1)+0.2</f>
        <v>2.2000000000000002</v>
      </c>
      <c r="AY46" s="157">
        <f>AY14</f>
        <v>173538</v>
      </c>
      <c r="AZ46" s="271">
        <f t="shared" si="41"/>
        <v>1.2677338680865287E-5</v>
      </c>
      <c r="BA46" s="148">
        <v>1</v>
      </c>
      <c r="BB46" s="246">
        <v>100</v>
      </c>
      <c r="BC46" s="245">
        <f t="shared" si="27"/>
        <v>1.2677338680865287E-3</v>
      </c>
      <c r="BD46" s="802"/>
      <c r="BE46" s="243">
        <v>20</v>
      </c>
      <c r="BF46" s="244" t="s">
        <v>115</v>
      </c>
      <c r="BG46" s="789"/>
      <c r="BH46" s="789"/>
      <c r="BI46" s="270">
        <f>ROUND((5)/443052*BJ46,1)</f>
        <v>2.2000000000000002</v>
      </c>
      <c r="BJ46" s="157">
        <f>BJ14</f>
        <v>195486</v>
      </c>
      <c r="BK46" s="271">
        <f t="shared" si="42"/>
        <v>1.1254002844193447E-5</v>
      </c>
      <c r="BL46" s="148">
        <v>1</v>
      </c>
      <c r="BM46" s="246">
        <v>100</v>
      </c>
      <c r="BN46" s="245">
        <f t="shared" si="28"/>
        <v>1.1254002844193448E-3</v>
      </c>
      <c r="BO46" s="802"/>
      <c r="BP46" s="243">
        <v>20</v>
      </c>
      <c r="BQ46" s="244" t="s">
        <v>115</v>
      </c>
      <c r="BR46" s="789"/>
      <c r="BS46" s="789"/>
      <c r="BT46" s="270"/>
      <c r="BU46" s="157">
        <f>BU14</f>
        <v>21018</v>
      </c>
      <c r="BV46" s="271">
        <f t="shared" si="43"/>
        <v>0</v>
      </c>
      <c r="BW46" s="148">
        <v>1</v>
      </c>
      <c r="BX46" s="246">
        <v>100</v>
      </c>
      <c r="BY46" s="245">
        <f t="shared" si="29"/>
        <v>0</v>
      </c>
      <c r="BZ46" s="802"/>
      <c r="CA46" s="85">
        <f t="shared" si="30"/>
        <v>5</v>
      </c>
      <c r="CB46" s="85" t="e">
        <f>#REF!-'натнорм тур-краев'!CA46</f>
        <v>#REF!</v>
      </c>
      <c r="CC46" s="85">
        <f t="shared" si="22"/>
        <v>500</v>
      </c>
      <c r="CD46" s="85" t="e">
        <f>#REF!*#REF!</f>
        <v>#REF!</v>
      </c>
    </row>
    <row r="47" spans="1:82" ht="15" hidden="1" customHeight="1" outlineLevel="2">
      <c r="A47" s="813"/>
      <c r="B47" s="813"/>
      <c r="C47" s="240" t="s">
        <v>113</v>
      </c>
      <c r="D47" s="794"/>
      <c r="E47" s="794"/>
      <c r="F47" s="272"/>
      <c r="G47" s="198">
        <f>G14</f>
        <v>2604</v>
      </c>
      <c r="H47" s="358">
        <f t="shared" si="37"/>
        <v>0</v>
      </c>
      <c r="I47" s="193">
        <v>1</v>
      </c>
      <c r="J47" s="242">
        <v>1350</v>
      </c>
      <c r="K47" s="250">
        <f t="shared" si="23"/>
        <v>0</v>
      </c>
      <c r="L47" s="339">
        <v>21</v>
      </c>
      <c r="M47" s="340" t="s">
        <v>113</v>
      </c>
      <c r="N47" s="861"/>
      <c r="O47" s="861"/>
      <c r="P47" s="363"/>
      <c r="Q47" s="341">
        <f>Q14</f>
        <v>2604</v>
      </c>
      <c r="R47" s="342">
        <f t="shared" si="38"/>
        <v>0</v>
      </c>
      <c r="S47" s="343">
        <v>1</v>
      </c>
      <c r="T47" s="344">
        <v>1350</v>
      </c>
      <c r="U47" s="348">
        <f t="shared" si="24"/>
        <v>0</v>
      </c>
      <c r="V47" s="871"/>
      <c r="W47" s="357"/>
      <c r="X47" s="243">
        <v>21</v>
      </c>
      <c r="Y47" s="244" t="s">
        <v>113</v>
      </c>
      <c r="Z47" s="789"/>
      <c r="AA47" s="789"/>
      <c r="AB47" s="270">
        <f>ROUND((2)/443052*AC47,1)</f>
        <v>0.1</v>
      </c>
      <c r="AC47" s="157">
        <f>AC14</f>
        <v>25668</v>
      </c>
      <c r="AD47" s="271">
        <f t="shared" si="39"/>
        <v>3.895901511609787E-6</v>
      </c>
      <c r="AE47" s="148">
        <v>1</v>
      </c>
      <c r="AF47" s="246">
        <v>1350</v>
      </c>
      <c r="AG47" s="245">
        <f t="shared" si="25"/>
        <v>5.2594670406732125E-3</v>
      </c>
      <c r="AH47" s="802"/>
      <c r="AI47" s="243">
        <v>21</v>
      </c>
      <c r="AJ47" s="244" t="s">
        <v>113</v>
      </c>
      <c r="AK47" s="789"/>
      <c r="AL47" s="789"/>
      <c r="AM47" s="270">
        <f>ROUND((2)/443052*AN47,1)</f>
        <v>0.1</v>
      </c>
      <c r="AN47" s="157">
        <f>AN14</f>
        <v>24738</v>
      </c>
      <c r="AO47" s="271">
        <f t="shared" si="40"/>
        <v>4.0423639744522601E-6</v>
      </c>
      <c r="AP47" s="148">
        <v>1</v>
      </c>
      <c r="AQ47" s="246">
        <v>1350</v>
      </c>
      <c r="AR47" s="245">
        <f t="shared" si="26"/>
        <v>5.4571913655105508E-3</v>
      </c>
      <c r="AS47" s="802"/>
      <c r="AT47" s="243">
        <v>21</v>
      </c>
      <c r="AU47" s="244" t="s">
        <v>113</v>
      </c>
      <c r="AV47" s="789"/>
      <c r="AW47" s="789"/>
      <c r="AX47" s="270">
        <f>ROUND((2)/443052*AY47,1)</f>
        <v>0.8</v>
      </c>
      <c r="AY47" s="157">
        <f>AY14</f>
        <v>173538</v>
      </c>
      <c r="AZ47" s="271">
        <f t="shared" si="41"/>
        <v>4.6099413384964675E-6</v>
      </c>
      <c r="BA47" s="148">
        <v>1</v>
      </c>
      <c r="BB47" s="246">
        <v>1350</v>
      </c>
      <c r="BC47" s="245">
        <f t="shared" si="27"/>
        <v>6.2234208069702314E-3</v>
      </c>
      <c r="BD47" s="802"/>
      <c r="BE47" s="243">
        <v>21</v>
      </c>
      <c r="BF47" s="244" t="s">
        <v>113</v>
      </c>
      <c r="BG47" s="789"/>
      <c r="BH47" s="789"/>
      <c r="BI47" s="270">
        <f>ROUND((2)/443052*BJ47,1)</f>
        <v>0.9</v>
      </c>
      <c r="BJ47" s="157">
        <f>BJ14</f>
        <v>195486</v>
      </c>
      <c r="BK47" s="271">
        <f t="shared" si="42"/>
        <v>4.6039102544427731E-6</v>
      </c>
      <c r="BL47" s="148">
        <v>1</v>
      </c>
      <c r="BM47" s="246">
        <v>1350</v>
      </c>
      <c r="BN47" s="245">
        <f t="shared" si="28"/>
        <v>6.2152788434977442E-3</v>
      </c>
      <c r="BO47" s="802"/>
      <c r="BP47" s="243">
        <v>21</v>
      </c>
      <c r="BQ47" s="244" t="s">
        <v>113</v>
      </c>
      <c r="BR47" s="789"/>
      <c r="BS47" s="789"/>
      <c r="BT47" s="270">
        <f>ROUND((2)/443052*BU47,1)</f>
        <v>0.1</v>
      </c>
      <c r="BU47" s="157">
        <f>BU14</f>
        <v>21018</v>
      </c>
      <c r="BV47" s="271">
        <f t="shared" si="43"/>
        <v>4.7578266247977928E-6</v>
      </c>
      <c r="BW47" s="148">
        <v>1</v>
      </c>
      <c r="BX47" s="246">
        <v>1350</v>
      </c>
      <c r="BY47" s="245">
        <f t="shared" si="29"/>
        <v>6.42306594347702E-3</v>
      </c>
      <c r="BZ47" s="802"/>
      <c r="CA47" s="85">
        <f t="shared" si="30"/>
        <v>2</v>
      </c>
      <c r="CB47" s="85" t="e">
        <f>#REF!-'натнорм тур-краев'!CA47</f>
        <v>#REF!</v>
      </c>
      <c r="CC47" s="85">
        <f t="shared" si="22"/>
        <v>2700</v>
      </c>
      <c r="CD47" s="85" t="e">
        <f>#REF!*#REF!</f>
        <v>#REF!</v>
      </c>
    </row>
    <row r="48" spans="1:82" ht="15" hidden="1" customHeight="1" outlineLevel="2">
      <c r="A48" s="813"/>
      <c r="B48" s="813"/>
      <c r="C48" s="240" t="s">
        <v>116</v>
      </c>
      <c r="D48" s="794"/>
      <c r="E48" s="794"/>
      <c r="F48" s="272"/>
      <c r="G48" s="198">
        <f>G14</f>
        <v>2604</v>
      </c>
      <c r="H48" s="358">
        <f t="shared" si="37"/>
        <v>0</v>
      </c>
      <c r="I48" s="193">
        <v>1</v>
      </c>
      <c r="J48" s="242">
        <v>500</v>
      </c>
      <c r="K48" s="250">
        <f t="shared" si="23"/>
        <v>0</v>
      </c>
      <c r="L48" s="339">
        <v>22</v>
      </c>
      <c r="M48" s="340" t="s">
        <v>116</v>
      </c>
      <c r="N48" s="861"/>
      <c r="O48" s="861"/>
      <c r="P48" s="363"/>
      <c r="Q48" s="341">
        <f>Q14</f>
        <v>2604</v>
      </c>
      <c r="R48" s="342">
        <f t="shared" si="38"/>
        <v>0</v>
      </c>
      <c r="S48" s="343">
        <v>1</v>
      </c>
      <c r="T48" s="344">
        <v>500</v>
      </c>
      <c r="U48" s="348">
        <f t="shared" si="24"/>
        <v>0</v>
      </c>
      <c r="V48" s="871"/>
      <c r="W48" s="357"/>
      <c r="X48" s="243">
        <v>22</v>
      </c>
      <c r="Y48" s="244" t="s">
        <v>116</v>
      </c>
      <c r="Z48" s="789"/>
      <c r="AA48" s="789"/>
      <c r="AB48" s="273"/>
      <c r="AC48" s="157">
        <f>AC14</f>
        <v>25668</v>
      </c>
      <c r="AD48" s="271">
        <f t="shared" si="39"/>
        <v>0</v>
      </c>
      <c r="AE48" s="148">
        <v>1</v>
      </c>
      <c r="AF48" s="246">
        <v>500</v>
      </c>
      <c r="AG48" s="245">
        <f t="shared" si="25"/>
        <v>0</v>
      </c>
      <c r="AH48" s="802"/>
      <c r="AI48" s="243">
        <v>22</v>
      </c>
      <c r="AJ48" s="244" t="s">
        <v>116</v>
      </c>
      <c r="AK48" s="789"/>
      <c r="AL48" s="789"/>
      <c r="AM48" s="273"/>
      <c r="AN48" s="157">
        <f>AN14</f>
        <v>24738</v>
      </c>
      <c r="AO48" s="271">
        <f t="shared" si="40"/>
        <v>0</v>
      </c>
      <c r="AP48" s="148">
        <v>1</v>
      </c>
      <c r="AQ48" s="246">
        <v>500</v>
      </c>
      <c r="AR48" s="245">
        <f t="shared" si="26"/>
        <v>0</v>
      </c>
      <c r="AS48" s="802"/>
      <c r="AT48" s="243">
        <v>22</v>
      </c>
      <c r="AU48" s="244" t="s">
        <v>116</v>
      </c>
      <c r="AV48" s="789"/>
      <c r="AW48" s="789"/>
      <c r="AX48" s="273">
        <v>6</v>
      </c>
      <c r="AY48" s="157">
        <f>AY14</f>
        <v>173538</v>
      </c>
      <c r="AZ48" s="271">
        <f t="shared" si="41"/>
        <v>3.457456003872351E-5</v>
      </c>
      <c r="BA48" s="148">
        <v>1</v>
      </c>
      <c r="BB48" s="246">
        <v>500</v>
      </c>
      <c r="BC48" s="245">
        <f t="shared" si="27"/>
        <v>1.7287280019361754E-2</v>
      </c>
      <c r="BD48" s="802"/>
      <c r="BE48" s="243">
        <v>22</v>
      </c>
      <c r="BF48" s="244" t="s">
        <v>116</v>
      </c>
      <c r="BG48" s="789"/>
      <c r="BH48" s="789"/>
      <c r="BI48" s="273"/>
      <c r="BJ48" s="157">
        <f>BJ14</f>
        <v>195486</v>
      </c>
      <c r="BK48" s="271">
        <f t="shared" si="42"/>
        <v>0</v>
      </c>
      <c r="BL48" s="148">
        <v>1</v>
      </c>
      <c r="BM48" s="246">
        <v>500</v>
      </c>
      <c r="BN48" s="245">
        <f t="shared" si="28"/>
        <v>0</v>
      </c>
      <c r="BO48" s="802"/>
      <c r="BP48" s="243">
        <v>22</v>
      </c>
      <c r="BQ48" s="244" t="s">
        <v>116</v>
      </c>
      <c r="BR48" s="789"/>
      <c r="BS48" s="789"/>
      <c r="BT48" s="273"/>
      <c r="BU48" s="157">
        <f>BU14</f>
        <v>21018</v>
      </c>
      <c r="BV48" s="271">
        <f t="shared" si="43"/>
        <v>0</v>
      </c>
      <c r="BW48" s="148">
        <v>1</v>
      </c>
      <c r="BX48" s="246">
        <v>500</v>
      </c>
      <c r="BY48" s="245">
        <f t="shared" si="29"/>
        <v>0</v>
      </c>
      <c r="BZ48" s="802"/>
      <c r="CA48" s="85">
        <f t="shared" si="30"/>
        <v>6</v>
      </c>
      <c r="CB48" s="85" t="e">
        <f>#REF!-'натнорм тур-краев'!CA48</f>
        <v>#REF!</v>
      </c>
      <c r="CC48" s="85">
        <f t="shared" si="22"/>
        <v>3000</v>
      </c>
      <c r="CD48" s="85" t="e">
        <f>#REF!*#REF!</f>
        <v>#REF!</v>
      </c>
    </row>
    <row r="49" spans="1:82" ht="15" hidden="1" customHeight="1" outlineLevel="2">
      <c r="A49" s="813"/>
      <c r="B49" s="813"/>
      <c r="C49" s="240" t="s">
        <v>117</v>
      </c>
      <c r="D49" s="794"/>
      <c r="E49" s="794"/>
      <c r="F49" s="272"/>
      <c r="G49" s="198">
        <f>G14</f>
        <v>2604</v>
      </c>
      <c r="H49" s="358">
        <f t="shared" si="37"/>
        <v>0</v>
      </c>
      <c r="I49" s="193">
        <v>1</v>
      </c>
      <c r="J49" s="242">
        <v>300</v>
      </c>
      <c r="K49" s="250">
        <f t="shared" si="23"/>
        <v>0</v>
      </c>
      <c r="L49" s="339">
        <v>23</v>
      </c>
      <c r="M49" s="340" t="s">
        <v>117</v>
      </c>
      <c r="N49" s="861"/>
      <c r="O49" s="861"/>
      <c r="P49" s="363"/>
      <c r="Q49" s="341">
        <f>Q14</f>
        <v>2604</v>
      </c>
      <c r="R49" s="342">
        <f t="shared" si="38"/>
        <v>0</v>
      </c>
      <c r="S49" s="343">
        <v>1</v>
      </c>
      <c r="T49" s="344">
        <v>300</v>
      </c>
      <c r="U49" s="348">
        <f t="shared" si="24"/>
        <v>0</v>
      </c>
      <c r="V49" s="871"/>
      <c r="W49" s="357"/>
      <c r="X49" s="243">
        <v>23</v>
      </c>
      <c r="Y49" s="244" t="s">
        <v>117</v>
      </c>
      <c r="Z49" s="789"/>
      <c r="AA49" s="789"/>
      <c r="AB49" s="273"/>
      <c r="AC49" s="157">
        <f>AC14</f>
        <v>25668</v>
      </c>
      <c r="AD49" s="271">
        <f t="shared" si="39"/>
        <v>0</v>
      </c>
      <c r="AE49" s="148">
        <v>1</v>
      </c>
      <c r="AF49" s="246">
        <v>300</v>
      </c>
      <c r="AG49" s="245">
        <f t="shared" si="25"/>
        <v>0</v>
      </c>
      <c r="AH49" s="802"/>
      <c r="AI49" s="243">
        <v>23</v>
      </c>
      <c r="AJ49" s="244" t="s">
        <v>117</v>
      </c>
      <c r="AK49" s="789"/>
      <c r="AL49" s="789"/>
      <c r="AM49" s="273"/>
      <c r="AN49" s="157">
        <f>AN14</f>
        <v>24738</v>
      </c>
      <c r="AO49" s="271">
        <f t="shared" si="40"/>
        <v>0</v>
      </c>
      <c r="AP49" s="148">
        <v>1</v>
      </c>
      <c r="AQ49" s="246">
        <v>300</v>
      </c>
      <c r="AR49" s="245">
        <f t="shared" si="26"/>
        <v>0</v>
      </c>
      <c r="AS49" s="802"/>
      <c r="AT49" s="243">
        <v>23</v>
      </c>
      <c r="AU49" s="244" t="s">
        <v>117</v>
      </c>
      <c r="AV49" s="789"/>
      <c r="AW49" s="789"/>
      <c r="AX49" s="273">
        <v>30</v>
      </c>
      <c r="AY49" s="157">
        <f>AY14</f>
        <v>173538</v>
      </c>
      <c r="AZ49" s="271">
        <f t="shared" si="41"/>
        <v>1.7287280019361752E-4</v>
      </c>
      <c r="BA49" s="148">
        <v>1</v>
      </c>
      <c r="BB49" s="246">
        <v>300</v>
      </c>
      <c r="BC49" s="245">
        <f t="shared" si="27"/>
        <v>5.1861840058085258E-2</v>
      </c>
      <c r="BD49" s="802"/>
      <c r="BE49" s="243">
        <v>23</v>
      </c>
      <c r="BF49" s="244" t="s">
        <v>117</v>
      </c>
      <c r="BG49" s="789"/>
      <c r="BH49" s="789"/>
      <c r="BI49" s="273"/>
      <c r="BJ49" s="157">
        <f>BJ14</f>
        <v>195486</v>
      </c>
      <c r="BK49" s="271">
        <f t="shared" si="42"/>
        <v>0</v>
      </c>
      <c r="BL49" s="148">
        <v>1</v>
      </c>
      <c r="BM49" s="246">
        <v>300</v>
      </c>
      <c r="BN49" s="245">
        <f t="shared" si="28"/>
        <v>0</v>
      </c>
      <c r="BO49" s="802"/>
      <c r="BP49" s="243">
        <v>23</v>
      </c>
      <c r="BQ49" s="244" t="s">
        <v>117</v>
      </c>
      <c r="BR49" s="789"/>
      <c r="BS49" s="789"/>
      <c r="BT49" s="273"/>
      <c r="BU49" s="157">
        <f>BU14</f>
        <v>21018</v>
      </c>
      <c r="BV49" s="271">
        <f t="shared" si="43"/>
        <v>0</v>
      </c>
      <c r="BW49" s="148">
        <v>1</v>
      </c>
      <c r="BX49" s="246">
        <v>300</v>
      </c>
      <c r="BY49" s="245">
        <f t="shared" si="29"/>
        <v>0</v>
      </c>
      <c r="BZ49" s="802"/>
      <c r="CA49" s="85">
        <f t="shared" si="30"/>
        <v>30</v>
      </c>
      <c r="CB49" s="85" t="e">
        <f>#REF!-'натнорм тур-краев'!CA49</f>
        <v>#REF!</v>
      </c>
      <c r="CC49" s="85">
        <f t="shared" si="22"/>
        <v>9000</v>
      </c>
      <c r="CD49" s="85" t="e">
        <f>#REF!*#REF!</f>
        <v>#REF!</v>
      </c>
    </row>
    <row r="50" spans="1:82" ht="15" hidden="1" customHeight="1" outlineLevel="2">
      <c r="A50" s="813"/>
      <c r="B50" s="813"/>
      <c r="C50" s="240" t="s">
        <v>118</v>
      </c>
      <c r="D50" s="794"/>
      <c r="E50" s="794"/>
      <c r="F50" s="272"/>
      <c r="G50" s="198">
        <f>G14</f>
        <v>2604</v>
      </c>
      <c r="H50" s="358">
        <f t="shared" si="37"/>
        <v>0</v>
      </c>
      <c r="I50" s="193">
        <v>1</v>
      </c>
      <c r="J50" s="242">
        <v>300</v>
      </c>
      <c r="K50" s="250">
        <f t="shared" si="23"/>
        <v>0</v>
      </c>
      <c r="L50" s="339">
        <v>24</v>
      </c>
      <c r="M50" s="340" t="s">
        <v>118</v>
      </c>
      <c r="N50" s="861"/>
      <c r="O50" s="861"/>
      <c r="P50" s="363"/>
      <c r="Q50" s="341">
        <f>Q14</f>
        <v>2604</v>
      </c>
      <c r="R50" s="342">
        <f t="shared" si="38"/>
        <v>0</v>
      </c>
      <c r="S50" s="343">
        <v>1</v>
      </c>
      <c r="T50" s="344">
        <v>300</v>
      </c>
      <c r="U50" s="348">
        <f t="shared" si="24"/>
        <v>0</v>
      </c>
      <c r="V50" s="871"/>
      <c r="W50" s="357"/>
      <c r="X50" s="243">
        <v>24</v>
      </c>
      <c r="Y50" s="244" t="s">
        <v>118</v>
      </c>
      <c r="Z50" s="789"/>
      <c r="AA50" s="789"/>
      <c r="AB50" s="273"/>
      <c r="AC50" s="157">
        <f>AC14</f>
        <v>25668</v>
      </c>
      <c r="AD50" s="271">
        <f t="shared" si="39"/>
        <v>0</v>
      </c>
      <c r="AE50" s="148">
        <v>1</v>
      </c>
      <c r="AF50" s="246">
        <v>300</v>
      </c>
      <c r="AG50" s="245">
        <f t="shared" si="25"/>
        <v>0</v>
      </c>
      <c r="AH50" s="802"/>
      <c r="AI50" s="243">
        <v>24</v>
      </c>
      <c r="AJ50" s="244" t="s">
        <v>118</v>
      </c>
      <c r="AK50" s="789"/>
      <c r="AL50" s="789"/>
      <c r="AM50" s="273"/>
      <c r="AN50" s="157">
        <f>AN14</f>
        <v>24738</v>
      </c>
      <c r="AO50" s="271">
        <f t="shared" si="40"/>
        <v>0</v>
      </c>
      <c r="AP50" s="148">
        <v>1</v>
      </c>
      <c r="AQ50" s="246">
        <v>300</v>
      </c>
      <c r="AR50" s="245">
        <f t="shared" si="26"/>
        <v>0</v>
      </c>
      <c r="AS50" s="802"/>
      <c r="AT50" s="243">
        <v>24</v>
      </c>
      <c r="AU50" s="244" t="s">
        <v>118</v>
      </c>
      <c r="AV50" s="789"/>
      <c r="AW50" s="789"/>
      <c r="AX50" s="273">
        <v>20</v>
      </c>
      <c r="AY50" s="157">
        <f>AY14</f>
        <v>173538</v>
      </c>
      <c r="AZ50" s="271">
        <f t="shared" si="41"/>
        <v>1.1524853346241169E-4</v>
      </c>
      <c r="BA50" s="148">
        <v>1</v>
      </c>
      <c r="BB50" s="246">
        <v>300</v>
      </c>
      <c r="BC50" s="245">
        <f t="shared" si="27"/>
        <v>3.4574560038723508E-2</v>
      </c>
      <c r="BD50" s="802"/>
      <c r="BE50" s="243">
        <v>24</v>
      </c>
      <c r="BF50" s="244" t="s">
        <v>118</v>
      </c>
      <c r="BG50" s="789"/>
      <c r="BH50" s="789"/>
      <c r="BI50" s="273"/>
      <c r="BJ50" s="157">
        <f>BJ14</f>
        <v>195486</v>
      </c>
      <c r="BK50" s="271">
        <f t="shared" si="42"/>
        <v>0</v>
      </c>
      <c r="BL50" s="148">
        <v>1</v>
      </c>
      <c r="BM50" s="246">
        <v>300</v>
      </c>
      <c r="BN50" s="245">
        <f t="shared" si="28"/>
        <v>0</v>
      </c>
      <c r="BO50" s="802"/>
      <c r="BP50" s="243">
        <v>24</v>
      </c>
      <c r="BQ50" s="244" t="s">
        <v>118</v>
      </c>
      <c r="BR50" s="789"/>
      <c r="BS50" s="789"/>
      <c r="BT50" s="273"/>
      <c r="BU50" s="157">
        <f>BU14</f>
        <v>21018</v>
      </c>
      <c r="BV50" s="271">
        <f t="shared" si="43"/>
        <v>0</v>
      </c>
      <c r="BW50" s="148">
        <v>1</v>
      </c>
      <c r="BX50" s="246">
        <v>300</v>
      </c>
      <c r="BY50" s="245">
        <f t="shared" si="29"/>
        <v>0</v>
      </c>
      <c r="BZ50" s="802"/>
      <c r="CA50" s="85">
        <f t="shared" si="30"/>
        <v>20</v>
      </c>
      <c r="CB50" s="85" t="e">
        <f>#REF!-'натнорм тур-краев'!CA50</f>
        <v>#REF!</v>
      </c>
      <c r="CC50" s="85">
        <f t="shared" si="22"/>
        <v>6000</v>
      </c>
      <c r="CD50" s="85" t="e">
        <f>#REF!*#REF!</f>
        <v>#REF!</v>
      </c>
    </row>
    <row r="51" spans="1:82" ht="15" hidden="1" customHeight="1" outlineLevel="2">
      <c r="A51" s="813"/>
      <c r="B51" s="813"/>
      <c r="C51" s="240" t="s">
        <v>119</v>
      </c>
      <c r="D51" s="794"/>
      <c r="E51" s="794"/>
      <c r="F51" s="272"/>
      <c r="G51" s="198">
        <f>G14</f>
        <v>2604</v>
      </c>
      <c r="H51" s="358">
        <f t="shared" si="37"/>
        <v>0</v>
      </c>
      <c r="I51" s="193">
        <v>1</v>
      </c>
      <c r="J51" s="242">
        <v>155</v>
      </c>
      <c r="K51" s="250">
        <f t="shared" si="23"/>
        <v>0</v>
      </c>
      <c r="L51" s="339">
        <v>25</v>
      </c>
      <c r="M51" s="340" t="s">
        <v>119</v>
      </c>
      <c r="N51" s="861"/>
      <c r="O51" s="861"/>
      <c r="P51" s="363"/>
      <c r="Q51" s="341">
        <f>Q14</f>
        <v>2604</v>
      </c>
      <c r="R51" s="342">
        <f t="shared" si="38"/>
        <v>0</v>
      </c>
      <c r="S51" s="343">
        <v>1</v>
      </c>
      <c r="T51" s="344">
        <v>155</v>
      </c>
      <c r="U51" s="348">
        <f t="shared" si="24"/>
        <v>0</v>
      </c>
      <c r="V51" s="871"/>
      <c r="W51" s="357"/>
      <c r="X51" s="243">
        <v>25</v>
      </c>
      <c r="Y51" s="244" t="s">
        <v>119</v>
      </c>
      <c r="Z51" s="789"/>
      <c r="AA51" s="789"/>
      <c r="AB51" s="273"/>
      <c r="AC51" s="157">
        <f>AC14</f>
        <v>25668</v>
      </c>
      <c r="AD51" s="271">
        <f t="shared" si="39"/>
        <v>0</v>
      </c>
      <c r="AE51" s="148">
        <v>1</v>
      </c>
      <c r="AF51" s="246">
        <v>155</v>
      </c>
      <c r="AG51" s="245">
        <f t="shared" si="25"/>
        <v>0</v>
      </c>
      <c r="AH51" s="802"/>
      <c r="AI51" s="243">
        <v>25</v>
      </c>
      <c r="AJ51" s="244" t="s">
        <v>119</v>
      </c>
      <c r="AK51" s="789"/>
      <c r="AL51" s="789"/>
      <c r="AM51" s="273"/>
      <c r="AN51" s="157">
        <f>AN14</f>
        <v>24738</v>
      </c>
      <c r="AO51" s="271">
        <f t="shared" si="40"/>
        <v>0</v>
      </c>
      <c r="AP51" s="148">
        <v>1</v>
      </c>
      <c r="AQ51" s="246">
        <v>155</v>
      </c>
      <c r="AR51" s="245">
        <f t="shared" si="26"/>
        <v>0</v>
      </c>
      <c r="AS51" s="802"/>
      <c r="AT51" s="243">
        <v>25</v>
      </c>
      <c r="AU51" s="244" t="s">
        <v>119</v>
      </c>
      <c r="AV51" s="789"/>
      <c r="AW51" s="789"/>
      <c r="AX51" s="273"/>
      <c r="AY51" s="157">
        <f>AY14</f>
        <v>173538</v>
      </c>
      <c r="AZ51" s="271">
        <f t="shared" si="41"/>
        <v>0</v>
      </c>
      <c r="BA51" s="148">
        <v>1</v>
      </c>
      <c r="BB51" s="246">
        <v>155</v>
      </c>
      <c r="BC51" s="245">
        <f t="shared" si="27"/>
        <v>0</v>
      </c>
      <c r="BD51" s="802"/>
      <c r="BE51" s="243">
        <v>25</v>
      </c>
      <c r="BF51" s="244" t="s">
        <v>119</v>
      </c>
      <c r="BG51" s="789"/>
      <c r="BH51" s="789"/>
      <c r="BI51" s="273"/>
      <c r="BJ51" s="157">
        <f>BJ14</f>
        <v>195486</v>
      </c>
      <c r="BK51" s="271">
        <f t="shared" si="42"/>
        <v>0</v>
      </c>
      <c r="BL51" s="148">
        <v>1</v>
      </c>
      <c r="BM51" s="246">
        <v>155</v>
      </c>
      <c r="BN51" s="245">
        <f t="shared" si="28"/>
        <v>0</v>
      </c>
      <c r="BO51" s="802"/>
      <c r="BP51" s="243">
        <v>25</v>
      </c>
      <c r="BQ51" s="244" t="s">
        <v>119</v>
      </c>
      <c r="BR51" s="789"/>
      <c r="BS51" s="789"/>
      <c r="BT51" s="273">
        <v>100</v>
      </c>
      <c r="BU51" s="157">
        <f>BU14</f>
        <v>21018</v>
      </c>
      <c r="BV51" s="271">
        <f t="shared" si="43"/>
        <v>4.7578266247977922E-3</v>
      </c>
      <c r="BW51" s="148">
        <v>1</v>
      </c>
      <c r="BX51" s="246">
        <v>155</v>
      </c>
      <c r="BY51" s="245">
        <f t="shared" si="29"/>
        <v>0.73746312684365778</v>
      </c>
      <c r="BZ51" s="802"/>
      <c r="CA51" s="85">
        <f t="shared" si="30"/>
        <v>100</v>
      </c>
      <c r="CB51" s="85" t="e">
        <f>#REF!-'натнорм тур-краев'!CA51</f>
        <v>#REF!</v>
      </c>
      <c r="CC51" s="85">
        <f t="shared" si="22"/>
        <v>15500</v>
      </c>
      <c r="CD51" s="85" t="e">
        <f>#REF!*#REF!</f>
        <v>#REF!</v>
      </c>
    </row>
    <row r="52" spans="1:82" ht="15" hidden="1" customHeight="1" outlineLevel="2">
      <c r="A52" s="813"/>
      <c r="B52" s="813"/>
      <c r="C52" s="240" t="s">
        <v>120</v>
      </c>
      <c r="D52" s="794"/>
      <c r="E52" s="794"/>
      <c r="F52" s="272"/>
      <c r="G52" s="198">
        <f>G14</f>
        <v>2604</v>
      </c>
      <c r="H52" s="358">
        <f t="shared" si="37"/>
        <v>0</v>
      </c>
      <c r="I52" s="193">
        <v>1</v>
      </c>
      <c r="J52" s="242">
        <v>131</v>
      </c>
      <c r="K52" s="250">
        <f t="shared" si="23"/>
        <v>0</v>
      </c>
      <c r="L52" s="339">
        <v>26</v>
      </c>
      <c r="M52" s="340" t="s">
        <v>120</v>
      </c>
      <c r="N52" s="861"/>
      <c r="O52" s="861"/>
      <c r="P52" s="363"/>
      <c r="Q52" s="341">
        <f>Q14</f>
        <v>2604</v>
      </c>
      <c r="R52" s="342">
        <f t="shared" si="38"/>
        <v>0</v>
      </c>
      <c r="S52" s="343">
        <v>1</v>
      </c>
      <c r="T52" s="344">
        <v>131</v>
      </c>
      <c r="U52" s="348">
        <f t="shared" si="24"/>
        <v>0</v>
      </c>
      <c r="V52" s="871"/>
      <c r="W52" s="357"/>
      <c r="X52" s="243">
        <v>26</v>
      </c>
      <c r="Y52" s="244" t="s">
        <v>120</v>
      </c>
      <c r="Z52" s="789"/>
      <c r="AA52" s="789"/>
      <c r="AB52" s="273"/>
      <c r="AC52" s="157">
        <f>AC14</f>
        <v>25668</v>
      </c>
      <c r="AD52" s="271">
        <f t="shared" si="39"/>
        <v>0</v>
      </c>
      <c r="AE52" s="148">
        <v>1</v>
      </c>
      <c r="AF52" s="246">
        <v>131</v>
      </c>
      <c r="AG52" s="245">
        <f t="shared" si="25"/>
        <v>0</v>
      </c>
      <c r="AH52" s="802"/>
      <c r="AI52" s="243">
        <v>26</v>
      </c>
      <c r="AJ52" s="244" t="s">
        <v>120</v>
      </c>
      <c r="AK52" s="789"/>
      <c r="AL52" s="789"/>
      <c r="AM52" s="273">
        <v>1</v>
      </c>
      <c r="AN52" s="157">
        <f>AN14</f>
        <v>24738</v>
      </c>
      <c r="AO52" s="271">
        <f t="shared" si="40"/>
        <v>4.0423639744522598E-5</v>
      </c>
      <c r="AP52" s="148">
        <v>1</v>
      </c>
      <c r="AQ52" s="246">
        <v>131</v>
      </c>
      <c r="AR52" s="245">
        <f t="shared" si="26"/>
        <v>5.29549680653246E-3</v>
      </c>
      <c r="AS52" s="802"/>
      <c r="AT52" s="243">
        <v>26</v>
      </c>
      <c r="AU52" s="244" t="s">
        <v>120</v>
      </c>
      <c r="AV52" s="789"/>
      <c r="AW52" s="789"/>
      <c r="AX52" s="273">
        <v>1</v>
      </c>
      <c r="AY52" s="157">
        <f>AY14</f>
        <v>173538</v>
      </c>
      <c r="AZ52" s="271">
        <f t="shared" si="41"/>
        <v>5.7624266731205842E-6</v>
      </c>
      <c r="BA52" s="148">
        <v>1</v>
      </c>
      <c r="BB52" s="246">
        <v>131</v>
      </c>
      <c r="BC52" s="245">
        <f t="shared" si="27"/>
        <v>7.5487789417879648E-4</v>
      </c>
      <c r="BD52" s="802"/>
      <c r="BE52" s="243">
        <v>26</v>
      </c>
      <c r="BF52" s="244" t="s">
        <v>120</v>
      </c>
      <c r="BG52" s="789"/>
      <c r="BH52" s="789"/>
      <c r="BI52" s="273">
        <v>8</v>
      </c>
      <c r="BJ52" s="157">
        <f>BJ14</f>
        <v>195486</v>
      </c>
      <c r="BK52" s="271">
        <f t="shared" si="42"/>
        <v>4.0923646706157987E-5</v>
      </c>
      <c r="BL52" s="148">
        <v>1</v>
      </c>
      <c r="BM52" s="246">
        <v>131</v>
      </c>
      <c r="BN52" s="245">
        <f t="shared" si="28"/>
        <v>5.3609977185066961E-3</v>
      </c>
      <c r="BO52" s="802"/>
      <c r="BP52" s="243">
        <v>26</v>
      </c>
      <c r="BQ52" s="244" t="s">
        <v>120</v>
      </c>
      <c r="BR52" s="789"/>
      <c r="BS52" s="789"/>
      <c r="BT52" s="273"/>
      <c r="BU52" s="157">
        <f>BU14</f>
        <v>21018</v>
      </c>
      <c r="BV52" s="271">
        <f t="shared" si="43"/>
        <v>0</v>
      </c>
      <c r="BW52" s="148">
        <v>1</v>
      </c>
      <c r="BX52" s="246">
        <v>131</v>
      </c>
      <c r="BY52" s="245">
        <f t="shared" si="29"/>
        <v>0</v>
      </c>
      <c r="BZ52" s="802"/>
      <c r="CA52" s="85">
        <f t="shared" si="30"/>
        <v>10</v>
      </c>
      <c r="CB52" s="85" t="e">
        <f>#REF!-'натнорм тур-краев'!CA52</f>
        <v>#REF!</v>
      </c>
      <c r="CC52" s="85">
        <f t="shared" si="22"/>
        <v>1310</v>
      </c>
      <c r="CD52" s="85" t="e">
        <f>#REF!*#REF!</f>
        <v>#REF!</v>
      </c>
    </row>
    <row r="53" spans="1:82" ht="15" hidden="1" customHeight="1" outlineLevel="2">
      <c r="A53" s="813"/>
      <c r="B53" s="813"/>
      <c r="C53" s="804"/>
      <c r="D53" s="804"/>
      <c r="E53" s="804"/>
      <c r="F53" s="804"/>
      <c r="G53" s="804"/>
      <c r="H53" s="804"/>
      <c r="I53" s="804"/>
      <c r="J53" s="804"/>
      <c r="K53" s="257">
        <f>SUM(K27:K52)</f>
        <v>0.14817749603803484</v>
      </c>
      <c r="L53" s="865" t="s">
        <v>43</v>
      </c>
      <c r="M53" s="865"/>
      <c r="N53" s="865"/>
      <c r="O53" s="865"/>
      <c r="P53" s="865"/>
      <c r="Q53" s="865"/>
      <c r="R53" s="865"/>
      <c r="S53" s="865"/>
      <c r="T53" s="865"/>
      <c r="U53" s="351">
        <f>SUM(U27:U52)</f>
        <v>0.51689708141321045</v>
      </c>
      <c r="V53" s="871"/>
      <c r="W53" s="357"/>
      <c r="X53" s="805" t="s">
        <v>43</v>
      </c>
      <c r="Y53" s="805"/>
      <c r="Z53" s="805"/>
      <c r="AA53" s="805"/>
      <c r="AB53" s="805"/>
      <c r="AC53" s="805"/>
      <c r="AD53" s="805"/>
      <c r="AE53" s="805"/>
      <c r="AF53" s="805"/>
      <c r="AG53" s="258">
        <f>SUM(AG27:AG52)</f>
        <v>0.31073710456599662</v>
      </c>
      <c r="AH53" s="802"/>
      <c r="AI53" s="805" t="s">
        <v>43</v>
      </c>
      <c r="AJ53" s="805"/>
      <c r="AK53" s="805"/>
      <c r="AL53" s="805"/>
      <c r="AM53" s="805"/>
      <c r="AN53" s="805"/>
      <c r="AO53" s="805"/>
      <c r="AP53" s="805"/>
      <c r="AQ53" s="805"/>
      <c r="AR53" s="258">
        <f>SUM(AR27:AR52)</f>
        <v>0.32900800388066948</v>
      </c>
      <c r="AS53" s="802"/>
      <c r="AT53" s="805" t="s">
        <v>43</v>
      </c>
      <c r="AU53" s="805"/>
      <c r="AV53" s="805"/>
      <c r="AW53" s="805"/>
      <c r="AX53" s="805"/>
      <c r="AY53" s="805"/>
      <c r="AZ53" s="805"/>
      <c r="BA53" s="805"/>
      <c r="BB53" s="805"/>
      <c r="BC53" s="258">
        <f>SUM(BC27:BC52)</f>
        <v>0.44441563231107878</v>
      </c>
      <c r="BD53" s="802"/>
      <c r="BE53" s="805" t="s">
        <v>43</v>
      </c>
      <c r="BF53" s="805"/>
      <c r="BG53" s="805"/>
      <c r="BH53" s="805"/>
      <c r="BI53" s="805"/>
      <c r="BJ53" s="805"/>
      <c r="BK53" s="805"/>
      <c r="BL53" s="805"/>
      <c r="BM53" s="805"/>
      <c r="BN53" s="258">
        <f>SUM(BN27:BN52)</f>
        <v>0.27567191512435674</v>
      </c>
      <c r="BO53" s="802"/>
      <c r="BP53" s="805" t="s">
        <v>43</v>
      </c>
      <c r="BQ53" s="805"/>
      <c r="BR53" s="805"/>
      <c r="BS53" s="805"/>
      <c r="BT53" s="805"/>
      <c r="BU53" s="805"/>
      <c r="BV53" s="805"/>
      <c r="BW53" s="805"/>
      <c r="BX53" s="805"/>
      <c r="BY53" s="258">
        <f>SUM(BY27:BY52)</f>
        <v>1.0374916738034066</v>
      </c>
      <c r="BZ53" s="802"/>
      <c r="CA53" s="85">
        <f t="shared" si="30"/>
        <v>0</v>
      </c>
      <c r="CB53" s="85" t="e">
        <f>#REF!-'натнорм тур-краев'!CA53</f>
        <v>#REF!</v>
      </c>
      <c r="CC53" s="85">
        <f t="shared" si="22"/>
        <v>0</v>
      </c>
      <c r="CD53" s="85" t="e">
        <f>#REF!*#REF!</f>
        <v>#REF!</v>
      </c>
    </row>
    <row r="54" spans="1:82" s="44" customFormat="1" ht="15" hidden="1" customHeight="1" outlineLevel="2">
      <c r="A54" s="813"/>
      <c r="B54" s="813"/>
      <c r="C54" s="310"/>
      <c r="D54" s="310"/>
      <c r="E54" s="310"/>
      <c r="F54" s="310"/>
      <c r="G54" s="311"/>
      <c r="H54" s="310"/>
      <c r="I54" s="310"/>
      <c r="J54" s="310"/>
      <c r="K54" s="262"/>
      <c r="L54" s="364"/>
      <c r="M54" s="364"/>
      <c r="N54" s="364"/>
      <c r="O54" s="364"/>
      <c r="P54" s="364"/>
      <c r="Q54" s="364"/>
      <c r="R54" s="364"/>
      <c r="S54" s="364"/>
      <c r="T54" s="364"/>
      <c r="U54" s="351"/>
      <c r="V54" s="365"/>
      <c r="W54" s="357"/>
      <c r="X54" s="310"/>
      <c r="Y54" s="310"/>
      <c r="Z54" s="310"/>
      <c r="AA54" s="310"/>
      <c r="AB54" s="310"/>
      <c r="AC54" s="311"/>
      <c r="AD54" s="310"/>
      <c r="AE54" s="310"/>
      <c r="AF54" s="310"/>
      <c r="AG54" s="262"/>
      <c r="AH54" s="312"/>
      <c r="AI54" s="310"/>
      <c r="AJ54" s="310"/>
      <c r="AK54" s="310"/>
      <c r="AL54" s="310"/>
      <c r="AM54" s="310"/>
      <c r="AN54" s="311"/>
      <c r="AO54" s="310"/>
      <c r="AP54" s="310"/>
      <c r="AQ54" s="310"/>
      <c r="AR54" s="262"/>
      <c r="AS54" s="312"/>
      <c r="AT54" s="310"/>
      <c r="AU54" s="310"/>
      <c r="AV54" s="310"/>
      <c r="AW54" s="310"/>
      <c r="AX54" s="310"/>
      <c r="AY54" s="311"/>
      <c r="AZ54" s="310"/>
      <c r="BA54" s="310"/>
      <c r="BB54" s="310"/>
      <c r="BC54" s="262"/>
      <c r="BD54" s="312"/>
      <c r="BE54" s="310"/>
      <c r="BF54" s="310"/>
      <c r="BG54" s="310"/>
      <c r="BH54" s="310"/>
      <c r="BI54" s="310"/>
      <c r="BJ54" s="311"/>
      <c r="BK54" s="310"/>
      <c r="BL54" s="310"/>
      <c r="BM54" s="310"/>
      <c r="BN54" s="262"/>
      <c r="BO54" s="312"/>
      <c r="BP54" s="310"/>
      <c r="BQ54" s="310"/>
      <c r="BR54" s="310"/>
      <c r="BS54" s="310"/>
      <c r="BT54" s="310"/>
      <c r="BU54" s="311"/>
      <c r="BV54" s="310"/>
      <c r="BW54" s="310"/>
      <c r="BX54" s="310"/>
      <c r="BY54" s="262"/>
      <c r="BZ54" s="312"/>
      <c r="CA54" s="85">
        <f t="shared" si="30"/>
        <v>0</v>
      </c>
      <c r="CB54" s="85" t="e">
        <f>#REF!-'натнорм тур-краев'!CA54</f>
        <v>#REF!</v>
      </c>
      <c r="CC54" s="85">
        <f>K54*G54+AC54*AF54+AR54*AN54+BC54*AY54+BN54*BJ54+BY54*BU54</f>
        <v>0</v>
      </c>
      <c r="CD54" s="67"/>
    </row>
    <row r="55" spans="1:82" s="37" customFormat="1" ht="68.25" hidden="1" customHeight="1">
      <c r="A55" s="813"/>
      <c r="B55" s="813"/>
      <c r="C55" s="266" t="s">
        <v>3</v>
      </c>
      <c r="D55" s="799"/>
      <c r="E55" s="799"/>
      <c r="F55" s="266" t="s">
        <v>64</v>
      </c>
      <c r="G55" s="266" t="s">
        <v>2</v>
      </c>
      <c r="H55" s="268" t="s">
        <v>59</v>
      </c>
      <c r="I55" s="268" t="s">
        <v>62</v>
      </c>
      <c r="J55" s="268" t="s">
        <v>76</v>
      </c>
      <c r="K55" s="268" t="s">
        <v>5</v>
      </c>
      <c r="L55" s="354" t="s">
        <v>1</v>
      </c>
      <c r="M55" s="354" t="s">
        <v>3</v>
      </c>
      <c r="N55" s="863"/>
      <c r="O55" s="863"/>
      <c r="P55" s="354" t="s">
        <v>64</v>
      </c>
      <c r="Q55" s="354" t="s">
        <v>2</v>
      </c>
      <c r="R55" s="336" t="s">
        <v>59</v>
      </c>
      <c r="S55" s="336" t="s">
        <v>62</v>
      </c>
      <c r="T55" s="336" t="s">
        <v>76</v>
      </c>
      <c r="U55" s="336" t="s">
        <v>5</v>
      </c>
      <c r="V55" s="336" t="s">
        <v>0</v>
      </c>
      <c r="W55" s="337"/>
      <c r="X55" s="266" t="s">
        <v>1</v>
      </c>
      <c r="Y55" s="266" t="s">
        <v>3</v>
      </c>
      <c r="Z55" s="799"/>
      <c r="AA55" s="799"/>
      <c r="AB55" s="266" t="s">
        <v>64</v>
      </c>
      <c r="AC55" s="266" t="s">
        <v>2</v>
      </c>
      <c r="AD55" s="268" t="s">
        <v>59</v>
      </c>
      <c r="AE55" s="268" t="s">
        <v>62</v>
      </c>
      <c r="AF55" s="268" t="s">
        <v>76</v>
      </c>
      <c r="AG55" s="268" t="s">
        <v>5</v>
      </c>
      <c r="AH55" s="268" t="s">
        <v>0</v>
      </c>
      <c r="AI55" s="266" t="s">
        <v>1</v>
      </c>
      <c r="AJ55" s="266" t="s">
        <v>3</v>
      </c>
      <c r="AK55" s="799"/>
      <c r="AL55" s="799"/>
      <c r="AM55" s="266" t="s">
        <v>64</v>
      </c>
      <c r="AN55" s="266" t="s">
        <v>2</v>
      </c>
      <c r="AO55" s="268" t="s">
        <v>59</v>
      </c>
      <c r="AP55" s="268" t="s">
        <v>62</v>
      </c>
      <c r="AQ55" s="268" t="s">
        <v>76</v>
      </c>
      <c r="AR55" s="268" t="s">
        <v>5</v>
      </c>
      <c r="AS55" s="268" t="s">
        <v>0</v>
      </c>
      <c r="AT55" s="266" t="s">
        <v>1</v>
      </c>
      <c r="AU55" s="266" t="s">
        <v>3</v>
      </c>
      <c r="AV55" s="799"/>
      <c r="AW55" s="799"/>
      <c r="AX55" s="266" t="s">
        <v>64</v>
      </c>
      <c r="AY55" s="266" t="s">
        <v>2</v>
      </c>
      <c r="AZ55" s="268" t="s">
        <v>59</v>
      </c>
      <c r="BA55" s="268" t="s">
        <v>62</v>
      </c>
      <c r="BB55" s="268" t="s">
        <v>76</v>
      </c>
      <c r="BC55" s="268" t="s">
        <v>5</v>
      </c>
      <c r="BD55" s="268" t="s">
        <v>0</v>
      </c>
      <c r="BE55" s="266" t="s">
        <v>1</v>
      </c>
      <c r="BF55" s="266" t="s">
        <v>3</v>
      </c>
      <c r="BG55" s="799"/>
      <c r="BH55" s="799"/>
      <c r="BI55" s="266" t="s">
        <v>64</v>
      </c>
      <c r="BJ55" s="266" t="s">
        <v>2</v>
      </c>
      <c r="BK55" s="268" t="s">
        <v>59</v>
      </c>
      <c r="BL55" s="268" t="s">
        <v>62</v>
      </c>
      <c r="BM55" s="268" t="s">
        <v>76</v>
      </c>
      <c r="BN55" s="268" t="s">
        <v>5</v>
      </c>
      <c r="BO55" s="268" t="s">
        <v>0</v>
      </c>
      <c r="BP55" s="266" t="s">
        <v>1</v>
      </c>
      <c r="BQ55" s="266" t="s">
        <v>3</v>
      </c>
      <c r="BR55" s="799"/>
      <c r="BS55" s="799"/>
      <c r="BT55" s="266" t="s">
        <v>64</v>
      </c>
      <c r="BU55" s="266" t="s">
        <v>2</v>
      </c>
      <c r="BV55" s="268" t="s">
        <v>59</v>
      </c>
      <c r="BW55" s="268" t="s">
        <v>62</v>
      </c>
      <c r="BX55" s="268" t="s">
        <v>76</v>
      </c>
      <c r="BY55" s="268" t="s">
        <v>5</v>
      </c>
      <c r="BZ55" s="268" t="s">
        <v>0</v>
      </c>
      <c r="CA55" s="85"/>
      <c r="CB55" s="85"/>
      <c r="CC55" s="85"/>
      <c r="CD55" s="65"/>
    </row>
    <row r="56" spans="1:82" ht="15" hidden="1" customHeight="1">
      <c r="A56" s="813"/>
      <c r="B56" s="813"/>
      <c r="C56" s="268">
        <v>2</v>
      </c>
      <c r="D56" s="797"/>
      <c r="E56" s="797"/>
      <c r="F56" s="268">
        <v>3</v>
      </c>
      <c r="G56" s="268">
        <v>4</v>
      </c>
      <c r="H56" s="268" t="s">
        <v>81</v>
      </c>
      <c r="I56" s="268">
        <v>6</v>
      </c>
      <c r="J56" s="268">
        <v>7</v>
      </c>
      <c r="K56" s="268" t="s">
        <v>61</v>
      </c>
      <c r="L56" s="336">
        <v>1</v>
      </c>
      <c r="M56" s="336">
        <v>2</v>
      </c>
      <c r="N56" s="858"/>
      <c r="O56" s="858"/>
      <c r="P56" s="336">
        <v>3</v>
      </c>
      <c r="Q56" s="336">
        <v>4</v>
      </c>
      <c r="R56" s="336" t="s">
        <v>81</v>
      </c>
      <c r="S56" s="336">
        <v>6</v>
      </c>
      <c r="T56" s="336">
        <v>7</v>
      </c>
      <c r="U56" s="336" t="s">
        <v>61</v>
      </c>
      <c r="V56" s="336">
        <v>9</v>
      </c>
      <c r="W56" s="337"/>
      <c r="X56" s="268">
        <v>1</v>
      </c>
      <c r="Y56" s="268">
        <v>2</v>
      </c>
      <c r="Z56" s="797"/>
      <c r="AA56" s="797"/>
      <c r="AB56" s="268">
        <v>3</v>
      </c>
      <c r="AC56" s="268">
        <v>4</v>
      </c>
      <c r="AD56" s="268" t="s">
        <v>81</v>
      </c>
      <c r="AE56" s="268">
        <v>6</v>
      </c>
      <c r="AF56" s="268">
        <v>7</v>
      </c>
      <c r="AG56" s="268" t="s">
        <v>61</v>
      </c>
      <c r="AH56" s="268">
        <v>9</v>
      </c>
      <c r="AI56" s="268">
        <v>1</v>
      </c>
      <c r="AJ56" s="268">
        <v>2</v>
      </c>
      <c r="AK56" s="797"/>
      <c r="AL56" s="797"/>
      <c r="AM56" s="268">
        <v>3</v>
      </c>
      <c r="AN56" s="268">
        <v>4</v>
      </c>
      <c r="AO56" s="268" t="s">
        <v>81</v>
      </c>
      <c r="AP56" s="268">
        <v>6</v>
      </c>
      <c r="AQ56" s="268">
        <v>7</v>
      </c>
      <c r="AR56" s="268" t="s">
        <v>61</v>
      </c>
      <c r="AS56" s="268">
        <v>9</v>
      </c>
      <c r="AT56" s="268">
        <v>1</v>
      </c>
      <c r="AU56" s="268">
        <v>2</v>
      </c>
      <c r="AV56" s="797"/>
      <c r="AW56" s="797"/>
      <c r="AX56" s="268">
        <v>3</v>
      </c>
      <c r="AY56" s="268">
        <v>4</v>
      </c>
      <c r="AZ56" s="268" t="s">
        <v>81</v>
      </c>
      <c r="BA56" s="268">
        <v>6</v>
      </c>
      <c r="BB56" s="268">
        <v>7</v>
      </c>
      <c r="BC56" s="268" t="s">
        <v>61</v>
      </c>
      <c r="BD56" s="268">
        <v>9</v>
      </c>
      <c r="BE56" s="268">
        <v>1</v>
      </c>
      <c r="BF56" s="268">
        <v>2</v>
      </c>
      <c r="BG56" s="797"/>
      <c r="BH56" s="797"/>
      <c r="BI56" s="268">
        <v>3</v>
      </c>
      <c r="BJ56" s="268">
        <v>4</v>
      </c>
      <c r="BK56" s="268" t="s">
        <v>81</v>
      </c>
      <c r="BL56" s="268">
        <v>6</v>
      </c>
      <c r="BM56" s="268">
        <v>7</v>
      </c>
      <c r="BN56" s="268" t="s">
        <v>61</v>
      </c>
      <c r="BO56" s="268">
        <v>9</v>
      </c>
      <c r="BP56" s="268">
        <v>1</v>
      </c>
      <c r="BQ56" s="268">
        <v>2</v>
      </c>
      <c r="BR56" s="797"/>
      <c r="BS56" s="797"/>
      <c r="BT56" s="268">
        <v>3</v>
      </c>
      <c r="BU56" s="268">
        <v>4</v>
      </c>
      <c r="BV56" s="268" t="s">
        <v>81</v>
      </c>
      <c r="BW56" s="268">
        <v>6</v>
      </c>
      <c r="BX56" s="268">
        <v>7</v>
      </c>
      <c r="BY56" s="268" t="s">
        <v>61</v>
      </c>
      <c r="BZ56" s="268">
        <v>9</v>
      </c>
      <c r="CA56" s="85"/>
      <c r="CB56" s="85"/>
      <c r="CC56" s="85"/>
      <c r="CD56" s="65"/>
    </row>
    <row r="57" spans="1:82" ht="40.5" customHeight="1">
      <c r="A57" s="813"/>
      <c r="B57" s="813"/>
      <c r="C57" s="866" t="s">
        <v>8</v>
      </c>
      <c r="D57" s="867"/>
      <c r="E57" s="867"/>
      <c r="F57" s="867"/>
      <c r="G57" s="867"/>
      <c r="H57" s="867"/>
      <c r="I57" s="867"/>
      <c r="J57" s="867"/>
      <c r="K57" s="868"/>
      <c r="L57" s="859" t="s">
        <v>8</v>
      </c>
      <c r="M57" s="859"/>
      <c r="N57" s="859"/>
      <c r="O57" s="859"/>
      <c r="P57" s="859"/>
      <c r="Q57" s="859"/>
      <c r="R57" s="859"/>
      <c r="S57" s="859"/>
      <c r="T57" s="859"/>
      <c r="U57" s="859"/>
      <c r="V57" s="859"/>
      <c r="W57" s="355"/>
      <c r="X57" s="791" t="s">
        <v>8</v>
      </c>
      <c r="Y57" s="791"/>
      <c r="Z57" s="791"/>
      <c r="AA57" s="791"/>
      <c r="AB57" s="791"/>
      <c r="AC57" s="791"/>
      <c r="AD57" s="791"/>
      <c r="AE57" s="791"/>
      <c r="AF57" s="791"/>
      <c r="AG57" s="791"/>
      <c r="AH57" s="791"/>
      <c r="AI57" s="791" t="s">
        <v>8</v>
      </c>
      <c r="AJ57" s="791"/>
      <c r="AK57" s="791"/>
      <c r="AL57" s="791"/>
      <c r="AM57" s="791"/>
      <c r="AN57" s="791"/>
      <c r="AO57" s="791"/>
      <c r="AP57" s="791"/>
      <c r="AQ57" s="791"/>
      <c r="AR57" s="791"/>
      <c r="AS57" s="791"/>
      <c r="AT57" s="791" t="s">
        <v>8</v>
      </c>
      <c r="AU57" s="791"/>
      <c r="AV57" s="791"/>
      <c r="AW57" s="791"/>
      <c r="AX57" s="791"/>
      <c r="AY57" s="791"/>
      <c r="AZ57" s="791"/>
      <c r="BA57" s="791"/>
      <c r="BB57" s="791"/>
      <c r="BC57" s="791"/>
      <c r="BD57" s="791"/>
      <c r="BE57" s="791" t="s">
        <v>8</v>
      </c>
      <c r="BF57" s="791"/>
      <c r="BG57" s="791"/>
      <c r="BH57" s="791"/>
      <c r="BI57" s="791"/>
      <c r="BJ57" s="791"/>
      <c r="BK57" s="791"/>
      <c r="BL57" s="791"/>
      <c r="BM57" s="791"/>
      <c r="BN57" s="791"/>
      <c r="BO57" s="791"/>
      <c r="BP57" s="791" t="s">
        <v>8</v>
      </c>
      <c r="BQ57" s="791"/>
      <c r="BR57" s="791"/>
      <c r="BS57" s="791"/>
      <c r="BT57" s="791"/>
      <c r="BU57" s="791"/>
      <c r="BV57" s="791"/>
      <c r="BW57" s="791"/>
      <c r="BX57" s="791"/>
      <c r="BY57" s="791"/>
      <c r="BZ57" s="791"/>
      <c r="CA57" s="85"/>
      <c r="CB57" s="85"/>
      <c r="CC57" s="85">
        <f>K57*G57+AC57*AF57+AR57*AN57+BC57*AY57+BN57*BJ57+BY57*BU57</f>
        <v>0</v>
      </c>
      <c r="CD57" s="66"/>
    </row>
    <row r="58" spans="1:82" ht="15" customHeight="1" outlineLevel="2">
      <c r="A58" s="813"/>
      <c r="B58" s="813"/>
      <c r="C58" s="313" t="str">
        <f>'расчет по направ'!B55</f>
        <v>медосмотр (пед работники)</v>
      </c>
      <c r="D58" s="813" t="s">
        <v>181</v>
      </c>
      <c r="E58" s="813"/>
      <c r="F58" s="314">
        <f>ROUND(36/443052*G58,1)</f>
        <v>0.2</v>
      </c>
      <c r="G58" s="157">
        <f>G14</f>
        <v>2604</v>
      </c>
      <c r="H58" s="366">
        <f>'расчет по направ'!G55</f>
        <v>8.2212079430735825E-5</v>
      </c>
      <c r="I58" s="148">
        <v>1</v>
      </c>
      <c r="J58" s="246">
        <v>3000</v>
      </c>
      <c r="K58" s="247">
        <f t="shared" ref="K58:K74" si="44">IFERROR(H58*J58/I58,0)</f>
        <v>0.24663623829220746</v>
      </c>
      <c r="L58" s="339">
        <v>1</v>
      </c>
      <c r="M58" s="367" t="s">
        <v>121</v>
      </c>
      <c r="N58" s="869"/>
      <c r="O58" s="869"/>
      <c r="P58" s="368">
        <f>ROUND(36/443052*Q58,1)</f>
        <v>0.2</v>
      </c>
      <c r="Q58" s="341">
        <f>Q14</f>
        <v>2604</v>
      </c>
      <c r="R58" s="342">
        <f t="shared" ref="R58:R74" si="45">P58/Q58</f>
        <v>7.6804915514592934E-5</v>
      </c>
      <c r="S58" s="343">
        <v>1</v>
      </c>
      <c r="T58" s="344">
        <v>3000</v>
      </c>
      <c r="U58" s="344">
        <f t="shared" ref="U58:U74" si="46">IFERROR(R58*T58/S58,0)</f>
        <v>0.2304147465437788</v>
      </c>
      <c r="V58" s="871" t="s">
        <v>63</v>
      </c>
      <c r="W58" s="357"/>
      <c r="X58" s="243">
        <v>1</v>
      </c>
      <c r="Y58" s="313" t="s">
        <v>121</v>
      </c>
      <c r="Z58" s="813"/>
      <c r="AA58" s="813"/>
      <c r="AB58" s="314">
        <f>ROUND(36/443052*AC58,1)</f>
        <v>2.1</v>
      </c>
      <c r="AC58" s="157">
        <f>AC14</f>
        <v>25668</v>
      </c>
      <c r="AD58" s="315">
        <f t="shared" ref="AD58:AD74" si="47">AB58/AC58</f>
        <v>8.1813931743805521E-5</v>
      </c>
      <c r="AE58" s="148">
        <v>1</v>
      </c>
      <c r="AF58" s="246">
        <v>3000</v>
      </c>
      <c r="AG58" s="247">
        <f t="shared" ref="AG58:AG74" si="48">IFERROR(AD58*AF58/AE58,0)</f>
        <v>0.24544179523141657</v>
      </c>
      <c r="AH58" s="844" t="s">
        <v>63</v>
      </c>
      <c r="AI58" s="243">
        <v>1</v>
      </c>
      <c r="AJ58" s="313" t="s">
        <v>121</v>
      </c>
      <c r="AK58" s="813"/>
      <c r="AL58" s="813"/>
      <c r="AM58" s="314">
        <f>ROUND(36/443052*AN58,1)</f>
        <v>2</v>
      </c>
      <c r="AN58" s="157">
        <f>AN14</f>
        <v>24738</v>
      </c>
      <c r="AO58" s="315">
        <f t="shared" ref="AO58:AO74" si="49">AM58/AN58</f>
        <v>8.0847279489045196E-5</v>
      </c>
      <c r="AP58" s="148">
        <v>1</v>
      </c>
      <c r="AQ58" s="246">
        <v>3000</v>
      </c>
      <c r="AR58" s="247">
        <f t="shared" ref="AR58:AR74" si="50">IFERROR(AO58*AQ58/AP58,0)</f>
        <v>0.24254183846713559</v>
      </c>
      <c r="AS58" s="844" t="s">
        <v>63</v>
      </c>
      <c r="AT58" s="243">
        <v>1</v>
      </c>
      <c r="AU58" s="313" t="s">
        <v>121</v>
      </c>
      <c r="AV58" s="813"/>
      <c r="AW58" s="813"/>
      <c r="AX58" s="314">
        <f>ROUND(36/443052*AY58,1)</f>
        <v>14.1</v>
      </c>
      <c r="AY58" s="157">
        <f>AY14</f>
        <v>173538</v>
      </c>
      <c r="AZ58" s="315">
        <f t="shared" ref="AZ58:AZ74" si="51">AX58/AY58</f>
        <v>8.1250216091000247E-5</v>
      </c>
      <c r="BA58" s="148">
        <v>1</v>
      </c>
      <c r="BB58" s="246">
        <v>3000</v>
      </c>
      <c r="BC58" s="247">
        <f t="shared" ref="BC58:BC74" si="52">IFERROR(AZ58*BB58/BA58,0)</f>
        <v>0.24375064827300075</v>
      </c>
      <c r="BD58" s="844" t="s">
        <v>63</v>
      </c>
      <c r="BE58" s="243">
        <v>1</v>
      </c>
      <c r="BF58" s="313" t="s">
        <v>121</v>
      </c>
      <c r="BG58" s="813"/>
      <c r="BH58" s="813"/>
      <c r="BI58" s="314">
        <f>ROUND(36/443052*BJ58,1)</f>
        <v>15.9</v>
      </c>
      <c r="BJ58" s="157">
        <f>BJ14</f>
        <v>195486</v>
      </c>
      <c r="BK58" s="315">
        <f t="shared" ref="BK58:BK74" si="53">BI58/BJ58</f>
        <v>8.1335747828489E-5</v>
      </c>
      <c r="BL58" s="148">
        <v>1</v>
      </c>
      <c r="BM58" s="246">
        <v>3000</v>
      </c>
      <c r="BN58" s="247">
        <f t="shared" ref="BN58:BN74" si="54">IFERROR(BK58*BM58/BL58,0)</f>
        <v>0.24400724348546701</v>
      </c>
      <c r="BO58" s="844" t="s">
        <v>63</v>
      </c>
      <c r="BP58" s="243">
        <v>1</v>
      </c>
      <c r="BQ58" s="313" t="s">
        <v>121</v>
      </c>
      <c r="BR58" s="813"/>
      <c r="BS58" s="813"/>
      <c r="BT58" s="314">
        <f>ROUND(36/443052*BU58,1)</f>
        <v>1.7</v>
      </c>
      <c r="BU58" s="157">
        <f>BU14</f>
        <v>21018</v>
      </c>
      <c r="BV58" s="315">
        <f t="shared" ref="BV58:BV74" si="55">BT58/BU58</f>
        <v>8.0883052621562467E-5</v>
      </c>
      <c r="BW58" s="148">
        <v>1</v>
      </c>
      <c r="BX58" s="246">
        <v>3000</v>
      </c>
      <c r="BY58" s="247">
        <f t="shared" ref="BY58:BY74" si="56">IFERROR(BV58*BX58/BW58,0)</f>
        <v>0.24264915786468741</v>
      </c>
      <c r="BZ58" s="844" t="s">
        <v>63</v>
      </c>
      <c r="CA58" s="85">
        <f t="shared" ref="CA58:CA76" si="57">F58+AB58+AM58+AX58+BI58+BT58</f>
        <v>36</v>
      </c>
      <c r="CB58" s="85" t="e">
        <f>#REF!-'натнорм тур-краев'!CA58</f>
        <v>#REF!</v>
      </c>
      <c r="CC58" s="85">
        <f t="shared" ref="CC58:CC75" si="58">K58*G58+AC58*AG58+AR58*AN58+BC58*AY58+BN58*BJ58+BY58*BU58</f>
        <v>108042.24076451291</v>
      </c>
      <c r="CD58" s="88" t="e">
        <f>#REF!*#REF!</f>
        <v>#REF!</v>
      </c>
    </row>
    <row r="59" spans="1:82" ht="18" customHeight="1" outlineLevel="2">
      <c r="A59" s="813"/>
      <c r="B59" s="813"/>
      <c r="C59" s="313" t="str">
        <f>'расчет по направ'!B56</f>
        <v>Интернет</v>
      </c>
      <c r="D59" s="838" t="s">
        <v>188</v>
      </c>
      <c r="E59" s="838"/>
      <c r="F59" s="314">
        <f>ROUND(20/443052*G59,1)</f>
        <v>0.1</v>
      </c>
      <c r="G59" s="157">
        <f t="shared" ref="G59:G60" si="59">G15</f>
        <v>2604</v>
      </c>
      <c r="H59" s="366">
        <f>'расчет по направ'!G56</f>
        <v>7.9239302694136291E-6</v>
      </c>
      <c r="I59" s="148">
        <v>1</v>
      </c>
      <c r="J59" s="246">
        <v>1000</v>
      </c>
      <c r="K59" s="247">
        <f t="shared" si="44"/>
        <v>7.9239302694136295E-3</v>
      </c>
      <c r="L59" s="339">
        <v>2</v>
      </c>
      <c r="M59" s="367" t="s">
        <v>122</v>
      </c>
      <c r="N59" s="869"/>
      <c r="O59" s="869"/>
      <c r="P59" s="368">
        <f>ROUND(20/443052*Q59,1)</f>
        <v>0.1</v>
      </c>
      <c r="Q59" s="341">
        <f t="shared" ref="Q59:Q60" si="60">Q15</f>
        <v>2604</v>
      </c>
      <c r="R59" s="342">
        <f t="shared" si="45"/>
        <v>3.8402457757296467E-5</v>
      </c>
      <c r="S59" s="343">
        <v>1</v>
      </c>
      <c r="T59" s="344">
        <v>1000</v>
      </c>
      <c r="U59" s="344">
        <f t="shared" si="46"/>
        <v>3.840245775729647E-2</v>
      </c>
      <c r="V59" s="871"/>
      <c r="W59" s="357"/>
      <c r="X59" s="243">
        <v>2</v>
      </c>
      <c r="Y59" s="313" t="s">
        <v>122</v>
      </c>
      <c r="Z59" s="813"/>
      <c r="AA59" s="813"/>
      <c r="AB59" s="314">
        <f>ROUND(20/443052*AC59,1)</f>
        <v>1.2</v>
      </c>
      <c r="AC59" s="157">
        <f t="shared" ref="AC59:AC60" si="61">AC15</f>
        <v>25668</v>
      </c>
      <c r="AD59" s="315">
        <f t="shared" si="47"/>
        <v>4.6750818139317434E-5</v>
      </c>
      <c r="AE59" s="148">
        <v>1</v>
      </c>
      <c r="AF59" s="246">
        <v>1000</v>
      </c>
      <c r="AG59" s="247">
        <f t="shared" si="48"/>
        <v>4.6750818139317432E-2</v>
      </c>
      <c r="AH59" s="844"/>
      <c r="AI59" s="243">
        <v>2</v>
      </c>
      <c r="AJ59" s="313" t="s">
        <v>122</v>
      </c>
      <c r="AK59" s="813"/>
      <c r="AL59" s="813"/>
      <c r="AM59" s="314">
        <f>ROUND(20/443052*AN59,1)</f>
        <v>1.1000000000000001</v>
      </c>
      <c r="AN59" s="157">
        <f t="shared" ref="AN59:AN60" si="62">AN15</f>
        <v>24738</v>
      </c>
      <c r="AO59" s="315">
        <f t="shared" si="49"/>
        <v>4.446600371897486E-5</v>
      </c>
      <c r="AP59" s="148">
        <v>1</v>
      </c>
      <c r="AQ59" s="246">
        <v>1000</v>
      </c>
      <c r="AR59" s="247">
        <f t="shared" si="50"/>
        <v>4.4466003718974863E-2</v>
      </c>
      <c r="AS59" s="844"/>
      <c r="AT59" s="243">
        <v>2</v>
      </c>
      <c r="AU59" s="313" t="s">
        <v>122</v>
      </c>
      <c r="AV59" s="813"/>
      <c r="AW59" s="813"/>
      <c r="AX59" s="314">
        <f>ROUND(20/443052*AY59,1)</f>
        <v>7.8</v>
      </c>
      <c r="AY59" s="157">
        <f t="shared" ref="AY59:AY60" si="63">AY15</f>
        <v>173538</v>
      </c>
      <c r="AZ59" s="315">
        <f t="shared" si="51"/>
        <v>4.4946928050340555E-5</v>
      </c>
      <c r="BA59" s="148">
        <v>1</v>
      </c>
      <c r="BB59" s="246">
        <v>1000</v>
      </c>
      <c r="BC59" s="247">
        <f t="shared" si="52"/>
        <v>4.4946928050340555E-2</v>
      </c>
      <c r="BD59" s="844"/>
      <c r="BE59" s="243">
        <v>2</v>
      </c>
      <c r="BF59" s="313" t="s">
        <v>122</v>
      </c>
      <c r="BG59" s="813"/>
      <c r="BH59" s="813"/>
      <c r="BI59" s="314">
        <f>ROUND(20/443052*BJ59,1)</f>
        <v>8.8000000000000007</v>
      </c>
      <c r="BJ59" s="157">
        <f t="shared" ref="BJ59:BJ60" si="64">BJ15</f>
        <v>195486</v>
      </c>
      <c r="BK59" s="315">
        <f t="shared" si="53"/>
        <v>4.5016011376773788E-5</v>
      </c>
      <c r="BL59" s="148">
        <v>1</v>
      </c>
      <c r="BM59" s="246">
        <v>1000</v>
      </c>
      <c r="BN59" s="247">
        <f t="shared" si="54"/>
        <v>4.5016011376773787E-2</v>
      </c>
      <c r="BO59" s="844"/>
      <c r="BP59" s="243">
        <v>2</v>
      </c>
      <c r="BQ59" s="313" t="s">
        <v>122</v>
      </c>
      <c r="BR59" s="813"/>
      <c r="BS59" s="813"/>
      <c r="BT59" s="314">
        <f>ROUND(20/443052*BU59,1)+0.1</f>
        <v>1</v>
      </c>
      <c r="BU59" s="157">
        <f t="shared" ref="BU59:BU60" si="65">BU15</f>
        <v>21018</v>
      </c>
      <c r="BV59" s="315">
        <f t="shared" si="55"/>
        <v>4.7578266247977927E-5</v>
      </c>
      <c r="BW59" s="148">
        <v>1</v>
      </c>
      <c r="BX59" s="246">
        <v>1000</v>
      </c>
      <c r="BY59" s="247">
        <f t="shared" si="56"/>
        <v>4.7578266247977924E-2</v>
      </c>
      <c r="BZ59" s="844"/>
      <c r="CA59" s="85">
        <f t="shared" si="57"/>
        <v>20</v>
      </c>
      <c r="CB59" s="85" t="e">
        <f>#REF!-'натнорм тур-краев'!CA59</f>
        <v>#REF!</v>
      </c>
      <c r="CC59" s="85">
        <f t="shared" si="58"/>
        <v>19920.633914421553</v>
      </c>
      <c r="CD59" s="88" t="e">
        <f>#REF!*#REF!</f>
        <v>#REF!</v>
      </c>
    </row>
    <row r="60" spans="1:82" ht="15" hidden="1" customHeight="1" outlineLevel="2">
      <c r="A60" s="813"/>
      <c r="B60" s="813"/>
      <c r="C60" s="313" t="str">
        <f>'расчет по направ'!B57</f>
        <v>Командировочные расходы педработников</v>
      </c>
      <c r="D60" s="813"/>
      <c r="E60" s="813"/>
      <c r="F60" s="314">
        <f>ROUND(1/443052*G60,1)</f>
        <v>0</v>
      </c>
      <c r="G60" s="157">
        <f t="shared" si="59"/>
        <v>2604</v>
      </c>
      <c r="H60" s="366">
        <f>'расчет по направ'!G57</f>
        <v>8.22107765451664E-5</v>
      </c>
      <c r="I60" s="148">
        <v>1</v>
      </c>
      <c r="J60" s="246">
        <v>144000</v>
      </c>
      <c r="K60" s="247">
        <f t="shared" si="44"/>
        <v>11.838351822503961</v>
      </c>
      <c r="L60" s="339">
        <v>3</v>
      </c>
      <c r="M60" s="367" t="s">
        <v>124</v>
      </c>
      <c r="N60" s="869"/>
      <c r="O60" s="869"/>
      <c r="P60" s="368">
        <f>ROUND(1/443052*Q60,1)</f>
        <v>0</v>
      </c>
      <c r="Q60" s="341">
        <f t="shared" si="60"/>
        <v>2604</v>
      </c>
      <c r="R60" s="342">
        <f t="shared" si="45"/>
        <v>0</v>
      </c>
      <c r="S60" s="343">
        <v>1</v>
      </c>
      <c r="T60" s="344">
        <v>144000</v>
      </c>
      <c r="U60" s="344">
        <f t="shared" si="46"/>
        <v>0</v>
      </c>
      <c r="V60" s="871"/>
      <c r="W60" s="357"/>
      <c r="X60" s="243">
        <v>3</v>
      </c>
      <c r="Y60" s="313" t="s">
        <v>124</v>
      </c>
      <c r="Z60" s="813"/>
      <c r="AA60" s="813"/>
      <c r="AB60" s="314">
        <f>ROUND(1/443052*AC60,1)</f>
        <v>0.1</v>
      </c>
      <c r="AC60" s="157">
        <f t="shared" si="61"/>
        <v>25668</v>
      </c>
      <c r="AD60" s="315">
        <f t="shared" si="47"/>
        <v>3.895901511609787E-6</v>
      </c>
      <c r="AE60" s="148">
        <v>1</v>
      </c>
      <c r="AF60" s="246">
        <v>144000</v>
      </c>
      <c r="AG60" s="247">
        <f t="shared" si="48"/>
        <v>0.56100981767180935</v>
      </c>
      <c r="AH60" s="844"/>
      <c r="AI60" s="243">
        <v>3</v>
      </c>
      <c r="AJ60" s="313" t="s">
        <v>124</v>
      </c>
      <c r="AK60" s="813"/>
      <c r="AL60" s="813"/>
      <c r="AM60" s="314">
        <f>ROUND(1/443052*AN60,1)</f>
        <v>0.1</v>
      </c>
      <c r="AN60" s="157">
        <f t="shared" si="62"/>
        <v>24738</v>
      </c>
      <c r="AO60" s="315">
        <f t="shared" si="49"/>
        <v>4.0423639744522601E-6</v>
      </c>
      <c r="AP60" s="148">
        <v>1</v>
      </c>
      <c r="AQ60" s="246">
        <v>144000</v>
      </c>
      <c r="AR60" s="247">
        <f t="shared" si="50"/>
        <v>0.58210041232112542</v>
      </c>
      <c r="AS60" s="844"/>
      <c r="AT60" s="243">
        <v>3</v>
      </c>
      <c r="AU60" s="313" t="s">
        <v>124</v>
      </c>
      <c r="AV60" s="813"/>
      <c r="AW60" s="813"/>
      <c r="AX60" s="314">
        <f>ROUND(1/443052*AY60,1)</f>
        <v>0.4</v>
      </c>
      <c r="AY60" s="157">
        <f t="shared" si="63"/>
        <v>173538</v>
      </c>
      <c r="AZ60" s="315">
        <f t="shared" si="51"/>
        <v>2.3049706692482338E-6</v>
      </c>
      <c r="BA60" s="148">
        <v>1</v>
      </c>
      <c r="BB60" s="246">
        <v>144000</v>
      </c>
      <c r="BC60" s="247">
        <f t="shared" si="52"/>
        <v>0.33191577637174569</v>
      </c>
      <c r="BD60" s="844"/>
      <c r="BE60" s="243">
        <v>3</v>
      </c>
      <c r="BF60" s="313" t="s">
        <v>124</v>
      </c>
      <c r="BG60" s="813"/>
      <c r="BH60" s="813"/>
      <c r="BI60" s="314">
        <f>ROUND(1/443052*BJ60,1)</f>
        <v>0.4</v>
      </c>
      <c r="BJ60" s="157">
        <f t="shared" si="64"/>
        <v>195486</v>
      </c>
      <c r="BK60" s="315">
        <f t="shared" si="53"/>
        <v>2.0461823353078994E-6</v>
      </c>
      <c r="BL60" s="148">
        <v>1</v>
      </c>
      <c r="BM60" s="246">
        <v>144000</v>
      </c>
      <c r="BN60" s="247">
        <f t="shared" si="54"/>
        <v>0.2946502562843375</v>
      </c>
      <c r="BO60" s="844"/>
      <c r="BP60" s="243">
        <v>3</v>
      </c>
      <c r="BQ60" s="313" t="s">
        <v>124</v>
      </c>
      <c r="BR60" s="813"/>
      <c r="BS60" s="813"/>
      <c r="BT60" s="314">
        <f>ROUND(1/443052*BU60,1)</f>
        <v>0</v>
      </c>
      <c r="BU60" s="157">
        <f t="shared" si="65"/>
        <v>21018</v>
      </c>
      <c r="BV60" s="315">
        <f t="shared" si="55"/>
        <v>0</v>
      </c>
      <c r="BW60" s="148">
        <v>1</v>
      </c>
      <c r="BX60" s="246">
        <v>144000</v>
      </c>
      <c r="BY60" s="247">
        <f t="shared" si="56"/>
        <v>0</v>
      </c>
      <c r="BZ60" s="844"/>
      <c r="CA60" s="85">
        <f t="shared" si="57"/>
        <v>1</v>
      </c>
      <c r="CB60" s="85" t="e">
        <f>#REF!-'натнорм тур-краев'!CA60</f>
        <v>#REF!</v>
      </c>
      <c r="CC60" s="85">
        <f t="shared" si="58"/>
        <v>174827.06814580032</v>
      </c>
      <c r="CD60" s="88" t="e">
        <f>#REF!*#REF!</f>
        <v>#REF!</v>
      </c>
    </row>
    <row r="61" spans="1:82" ht="30" customHeight="1" outlineLevel="2">
      <c r="A61" s="813"/>
      <c r="B61" s="813"/>
      <c r="C61" s="313" t="str">
        <f>'расчет по направ'!B58</f>
        <v>Питание участников мероприятий (олимпиады, конкурсы, дошкольные группы)</v>
      </c>
      <c r="D61" s="813" t="s">
        <v>181</v>
      </c>
      <c r="E61" s="813"/>
      <c r="F61" s="314">
        <f>ROUND(20/443052*G61,1)</f>
        <v>0.1</v>
      </c>
      <c r="G61" s="157">
        <f>G14</f>
        <v>2604</v>
      </c>
      <c r="H61" s="366">
        <f>'расчет по направ'!G58</f>
        <v>3.0972662440570523E-3</v>
      </c>
      <c r="I61" s="148">
        <v>1</v>
      </c>
      <c r="J61" s="246">
        <f>5*450+2500*2+4*1825</f>
        <v>14550</v>
      </c>
      <c r="K61" s="247">
        <f t="shared" si="44"/>
        <v>45.065223851030112</v>
      </c>
      <c r="L61" s="339">
        <v>4</v>
      </c>
      <c r="M61" s="367" t="s">
        <v>123</v>
      </c>
      <c r="N61" s="869"/>
      <c r="O61" s="869"/>
      <c r="P61" s="368">
        <f>ROUND(20/443052*Q61,1)</f>
        <v>0.1</v>
      </c>
      <c r="Q61" s="341">
        <f>Q14</f>
        <v>2604</v>
      </c>
      <c r="R61" s="342">
        <f t="shared" si="45"/>
        <v>3.8402457757296467E-5</v>
      </c>
      <c r="S61" s="343">
        <v>1</v>
      </c>
      <c r="T61" s="344">
        <f>5*450+2500*2+4*1825</f>
        <v>14550</v>
      </c>
      <c r="U61" s="344">
        <f t="shared" si="46"/>
        <v>0.55875576036866359</v>
      </c>
      <c r="V61" s="871"/>
      <c r="W61" s="357"/>
      <c r="X61" s="243">
        <v>4</v>
      </c>
      <c r="Y61" s="313" t="s">
        <v>123</v>
      </c>
      <c r="Z61" s="813"/>
      <c r="AA61" s="813"/>
      <c r="AB61" s="314">
        <f>ROUND(20/443052*AC61,1)</f>
        <v>1.2</v>
      </c>
      <c r="AC61" s="157">
        <f>AC14</f>
        <v>25668</v>
      </c>
      <c r="AD61" s="315">
        <f t="shared" si="47"/>
        <v>4.6750818139317434E-5</v>
      </c>
      <c r="AE61" s="148">
        <v>1</v>
      </c>
      <c r="AF61" s="246">
        <f>5*450+2500*2+4*1825</f>
        <v>14550</v>
      </c>
      <c r="AG61" s="247">
        <f t="shared" si="48"/>
        <v>0.68022440392706862</v>
      </c>
      <c r="AH61" s="844"/>
      <c r="AI61" s="243">
        <v>4</v>
      </c>
      <c r="AJ61" s="313" t="s">
        <v>123</v>
      </c>
      <c r="AK61" s="813"/>
      <c r="AL61" s="813"/>
      <c r="AM61" s="314">
        <f>ROUND(20/443052*AN61,1)</f>
        <v>1.1000000000000001</v>
      </c>
      <c r="AN61" s="157">
        <f>AN14</f>
        <v>24738</v>
      </c>
      <c r="AO61" s="315">
        <f t="shared" si="49"/>
        <v>4.446600371897486E-5</v>
      </c>
      <c r="AP61" s="148">
        <v>1</v>
      </c>
      <c r="AQ61" s="246">
        <f>5*450+2500*2+4*1825</f>
        <v>14550</v>
      </c>
      <c r="AR61" s="247">
        <f t="shared" si="50"/>
        <v>0.64698035411108423</v>
      </c>
      <c r="AS61" s="844"/>
      <c r="AT61" s="243">
        <v>4</v>
      </c>
      <c r="AU61" s="313" t="s">
        <v>123</v>
      </c>
      <c r="AV61" s="813"/>
      <c r="AW61" s="813"/>
      <c r="AX61" s="314">
        <f>ROUND(20/443052*AY61,1)</f>
        <v>7.8</v>
      </c>
      <c r="AY61" s="157">
        <f>AY14</f>
        <v>173538</v>
      </c>
      <c r="AZ61" s="315">
        <f t="shared" si="51"/>
        <v>4.4946928050340555E-5</v>
      </c>
      <c r="BA61" s="148">
        <v>1</v>
      </c>
      <c r="BB61" s="246">
        <f>5*450+2500*2+4*1825</f>
        <v>14550</v>
      </c>
      <c r="BC61" s="247">
        <f t="shared" si="52"/>
        <v>0.65397780313245513</v>
      </c>
      <c r="BD61" s="844"/>
      <c r="BE61" s="243">
        <v>4</v>
      </c>
      <c r="BF61" s="313" t="s">
        <v>123</v>
      </c>
      <c r="BG61" s="813"/>
      <c r="BH61" s="813"/>
      <c r="BI61" s="314">
        <f>ROUND(20/443052*BJ61,1)</f>
        <v>8.8000000000000007</v>
      </c>
      <c r="BJ61" s="157">
        <f>BJ14</f>
        <v>195486</v>
      </c>
      <c r="BK61" s="315">
        <f t="shared" si="53"/>
        <v>4.5016011376773788E-5</v>
      </c>
      <c r="BL61" s="148">
        <v>1</v>
      </c>
      <c r="BM61" s="246">
        <f>5*450+2500*2+4*1825</f>
        <v>14550</v>
      </c>
      <c r="BN61" s="247">
        <f t="shared" si="54"/>
        <v>0.65498296553205859</v>
      </c>
      <c r="BO61" s="844"/>
      <c r="BP61" s="243">
        <v>4</v>
      </c>
      <c r="BQ61" s="313" t="s">
        <v>123</v>
      </c>
      <c r="BR61" s="813"/>
      <c r="BS61" s="813"/>
      <c r="BT61" s="314">
        <f>ROUND(20/443052*BU61,1)+0.1</f>
        <v>1</v>
      </c>
      <c r="BU61" s="157">
        <f>BU14</f>
        <v>21018</v>
      </c>
      <c r="BV61" s="315">
        <f t="shared" si="55"/>
        <v>4.7578266247977927E-5</v>
      </c>
      <c r="BW61" s="148">
        <v>1</v>
      </c>
      <c r="BX61" s="246">
        <f>5*450+2500*2+4*1825</f>
        <v>14550</v>
      </c>
      <c r="BY61" s="247">
        <f t="shared" si="56"/>
        <v>0.69226377390807881</v>
      </c>
      <c r="BZ61" s="844"/>
      <c r="CA61" s="85">
        <f t="shared" si="57"/>
        <v>20</v>
      </c>
      <c r="CB61" s="85" t="e">
        <f>#REF!-'натнорм тур-краев'!CA61</f>
        <v>#REF!</v>
      </c>
      <c r="CC61" s="85">
        <f t="shared" si="58"/>
        <v>406894.84290808241</v>
      </c>
      <c r="CD61" s="88" t="e">
        <f>#REF!*#REF!</f>
        <v>#REF!</v>
      </c>
    </row>
    <row r="62" spans="1:82" ht="45" customHeight="1" outlineLevel="2">
      <c r="A62" s="813"/>
      <c r="B62" s="813"/>
      <c r="C62" s="313" t="str">
        <f>'расчет по направ'!B59</f>
        <v>Участие воспитанников в различных мероприятиях за пределами района (проезд, проживание, питание)</v>
      </c>
      <c r="D62" s="813" t="s">
        <v>181</v>
      </c>
      <c r="E62" s="813"/>
      <c r="F62" s="314">
        <f>ROUND(2382/443052*G62,0)</f>
        <v>14</v>
      </c>
      <c r="G62" s="157">
        <f>G17</f>
        <v>2604</v>
      </c>
      <c r="H62" s="366">
        <f>'расчет по направ'!G59</f>
        <v>2.0701267828843105E-4</v>
      </c>
      <c r="I62" s="148">
        <v>1</v>
      </c>
      <c r="J62" s="246">
        <v>100</v>
      </c>
      <c r="K62" s="247">
        <f t="shared" si="44"/>
        <v>2.0701267828843104E-2</v>
      </c>
      <c r="L62" s="339">
        <v>5</v>
      </c>
      <c r="M62" s="367" t="s">
        <v>126</v>
      </c>
      <c r="N62" s="869"/>
      <c r="O62" s="869"/>
      <c r="P62" s="368">
        <f>ROUND(2382/443052*Q62,0)</f>
        <v>14</v>
      </c>
      <c r="Q62" s="341">
        <f>Q17</f>
        <v>2604</v>
      </c>
      <c r="R62" s="342">
        <f t="shared" si="45"/>
        <v>5.3763440860215058E-3</v>
      </c>
      <c r="S62" s="343">
        <v>1</v>
      </c>
      <c r="T62" s="344">
        <v>100</v>
      </c>
      <c r="U62" s="344">
        <f t="shared" si="46"/>
        <v>0.53763440860215062</v>
      </c>
      <c r="V62" s="871"/>
      <c r="W62" s="357"/>
      <c r="X62" s="243">
        <v>5</v>
      </c>
      <c r="Y62" s="313" t="s">
        <v>126</v>
      </c>
      <c r="Z62" s="813"/>
      <c r="AA62" s="813"/>
      <c r="AB62" s="314">
        <f>ROUND(2382/443052*AC62,0)</f>
        <v>138</v>
      </c>
      <c r="AC62" s="157">
        <f>AC17</f>
        <v>25668</v>
      </c>
      <c r="AD62" s="315">
        <f t="shared" si="47"/>
        <v>5.3763440860215058E-3</v>
      </c>
      <c r="AE62" s="148">
        <v>1</v>
      </c>
      <c r="AF62" s="246">
        <v>100</v>
      </c>
      <c r="AG62" s="247">
        <f t="shared" si="48"/>
        <v>0.53763440860215062</v>
      </c>
      <c r="AH62" s="844"/>
      <c r="AI62" s="243">
        <v>5</v>
      </c>
      <c r="AJ62" s="313" t="s">
        <v>126</v>
      </c>
      <c r="AK62" s="813"/>
      <c r="AL62" s="813"/>
      <c r="AM62" s="314">
        <f>ROUND(2382/443052*AN62,0)</f>
        <v>133</v>
      </c>
      <c r="AN62" s="157">
        <f>AN17</f>
        <v>24738</v>
      </c>
      <c r="AO62" s="315">
        <f t="shared" si="49"/>
        <v>5.3763440860215058E-3</v>
      </c>
      <c r="AP62" s="148">
        <v>1</v>
      </c>
      <c r="AQ62" s="246">
        <v>100</v>
      </c>
      <c r="AR62" s="247">
        <f t="shared" si="50"/>
        <v>0.53763440860215062</v>
      </c>
      <c r="AS62" s="844"/>
      <c r="AT62" s="243">
        <v>5</v>
      </c>
      <c r="AU62" s="313" t="s">
        <v>126</v>
      </c>
      <c r="AV62" s="813"/>
      <c r="AW62" s="813"/>
      <c r="AX62" s="314">
        <f>ROUND(2382/443052*AY62,0)</f>
        <v>933</v>
      </c>
      <c r="AY62" s="157">
        <f>AY17</f>
        <v>173538</v>
      </c>
      <c r="AZ62" s="315">
        <f t="shared" si="51"/>
        <v>5.3763440860215058E-3</v>
      </c>
      <c r="BA62" s="148">
        <v>1</v>
      </c>
      <c r="BB62" s="246">
        <v>100</v>
      </c>
      <c r="BC62" s="247">
        <f t="shared" si="52"/>
        <v>0.53763440860215062</v>
      </c>
      <c r="BD62" s="844"/>
      <c r="BE62" s="243">
        <v>5</v>
      </c>
      <c r="BF62" s="313" t="s">
        <v>126</v>
      </c>
      <c r="BG62" s="813"/>
      <c r="BH62" s="813"/>
      <c r="BI62" s="314">
        <f>ROUND(2382/443052*BJ62,1)</f>
        <v>1051</v>
      </c>
      <c r="BJ62" s="157">
        <f>BJ17</f>
        <v>195486</v>
      </c>
      <c r="BK62" s="315">
        <f t="shared" si="53"/>
        <v>5.3763440860215058E-3</v>
      </c>
      <c r="BL62" s="148">
        <v>1</v>
      </c>
      <c r="BM62" s="246">
        <v>100</v>
      </c>
      <c r="BN62" s="247">
        <f t="shared" si="54"/>
        <v>0.53763440860215062</v>
      </c>
      <c r="BO62" s="844"/>
      <c r="BP62" s="243">
        <v>5</v>
      </c>
      <c r="BQ62" s="313" t="s">
        <v>126</v>
      </c>
      <c r="BR62" s="813"/>
      <c r="BS62" s="813"/>
      <c r="BT62" s="314">
        <f>ROUND(2382/443052*BU62,0)</f>
        <v>113</v>
      </c>
      <c r="BU62" s="157">
        <f>BU17</f>
        <v>21018</v>
      </c>
      <c r="BV62" s="315">
        <f t="shared" si="55"/>
        <v>5.3763440860215058E-3</v>
      </c>
      <c r="BW62" s="148">
        <v>1</v>
      </c>
      <c r="BX62" s="246">
        <v>100</v>
      </c>
      <c r="BY62" s="247">
        <f t="shared" si="56"/>
        <v>0.53763440860215062</v>
      </c>
      <c r="BZ62" s="844"/>
      <c r="CA62" s="85">
        <f t="shared" si="57"/>
        <v>2382</v>
      </c>
      <c r="CB62" s="85" t="e">
        <f>#REF!-'натнорм тур-краев'!CA62</f>
        <v>#REF!</v>
      </c>
      <c r="CC62" s="85">
        <f t="shared" si="58"/>
        <v>236853.90610142634</v>
      </c>
      <c r="CD62" s="88" t="e">
        <f>#REF!*#REF!</f>
        <v>#REF!</v>
      </c>
    </row>
    <row r="63" spans="1:82" ht="33" customHeight="1" outlineLevel="2">
      <c r="A63" s="813"/>
      <c r="B63" s="813"/>
      <c r="C63" s="313" t="str">
        <f>'расчет по направ'!B60</f>
        <v>Награждение участников мероприятий</v>
      </c>
      <c r="D63" s="813" t="s">
        <v>181</v>
      </c>
      <c r="E63" s="813"/>
      <c r="F63" s="314">
        <v>1</v>
      </c>
      <c r="G63" s="157">
        <f>G14</f>
        <v>2604</v>
      </c>
      <c r="H63" s="366">
        <f>'расчет по направ'!G60</f>
        <v>1.6838351822503965E-5</v>
      </c>
      <c r="I63" s="148">
        <v>1</v>
      </c>
      <c r="J63" s="246">
        <f>2500*2+100*5+1000*4</f>
        <v>9500</v>
      </c>
      <c r="K63" s="247">
        <f t="shared" si="44"/>
        <v>0.15996434231378767</v>
      </c>
      <c r="L63" s="339">
        <v>6</v>
      </c>
      <c r="M63" s="367" t="s">
        <v>125</v>
      </c>
      <c r="N63" s="869"/>
      <c r="O63" s="869"/>
      <c r="P63" s="368">
        <v>1</v>
      </c>
      <c r="Q63" s="341">
        <f>Q14</f>
        <v>2604</v>
      </c>
      <c r="R63" s="342">
        <f t="shared" si="45"/>
        <v>3.8402457757296467E-4</v>
      </c>
      <c r="S63" s="343">
        <v>1</v>
      </c>
      <c r="T63" s="344">
        <f>2500*2+100*5+1000*4</f>
        <v>9500</v>
      </c>
      <c r="U63" s="344">
        <f t="shared" si="46"/>
        <v>3.6482334869431643</v>
      </c>
      <c r="V63" s="871"/>
      <c r="W63" s="357"/>
      <c r="X63" s="243">
        <v>6</v>
      </c>
      <c r="Y63" s="313" t="s">
        <v>125</v>
      </c>
      <c r="Z63" s="813"/>
      <c r="AA63" s="813"/>
      <c r="AB63" s="314">
        <f>ROUND(80/443052*AC63,0)</f>
        <v>5</v>
      </c>
      <c r="AC63" s="157">
        <f>AC14</f>
        <v>25668</v>
      </c>
      <c r="AD63" s="315">
        <f t="shared" si="47"/>
        <v>1.9479507558048932E-4</v>
      </c>
      <c r="AE63" s="148">
        <v>1</v>
      </c>
      <c r="AF63" s="246">
        <f>2500*2+100*5+1000*4</f>
        <v>9500</v>
      </c>
      <c r="AG63" s="247">
        <f t="shared" si="48"/>
        <v>1.8505532180146484</v>
      </c>
      <c r="AH63" s="844"/>
      <c r="AI63" s="243">
        <v>6</v>
      </c>
      <c r="AJ63" s="313" t="s">
        <v>125</v>
      </c>
      <c r="AK63" s="813"/>
      <c r="AL63" s="813"/>
      <c r="AM63" s="314">
        <f>ROUND(80/443052*AN63,0)</f>
        <v>4</v>
      </c>
      <c r="AN63" s="157">
        <f>AN14</f>
        <v>24738</v>
      </c>
      <c r="AO63" s="315">
        <f t="shared" si="49"/>
        <v>1.6169455897809039E-4</v>
      </c>
      <c r="AP63" s="148">
        <v>1</v>
      </c>
      <c r="AQ63" s="246">
        <f>2500*2+100*5+1000*4</f>
        <v>9500</v>
      </c>
      <c r="AR63" s="247">
        <f t="shared" si="50"/>
        <v>1.5360983102918586</v>
      </c>
      <c r="AS63" s="844"/>
      <c r="AT63" s="243">
        <v>6</v>
      </c>
      <c r="AU63" s="313" t="s">
        <v>125</v>
      </c>
      <c r="AV63" s="813"/>
      <c r="AW63" s="813"/>
      <c r="AX63" s="314">
        <f>ROUND(80/443052*AY63,0)</f>
        <v>31</v>
      </c>
      <c r="AY63" s="157">
        <f>AY14</f>
        <v>173538</v>
      </c>
      <c r="AZ63" s="315">
        <f t="shared" si="51"/>
        <v>1.7863522686673811E-4</v>
      </c>
      <c r="BA63" s="148">
        <v>1</v>
      </c>
      <c r="BB63" s="246">
        <f>2500*2+100*5+1000*4</f>
        <v>9500</v>
      </c>
      <c r="BC63" s="247">
        <f t="shared" si="52"/>
        <v>1.6970346552340121</v>
      </c>
      <c r="BD63" s="844"/>
      <c r="BE63" s="243">
        <v>6</v>
      </c>
      <c r="BF63" s="313" t="s">
        <v>125</v>
      </c>
      <c r="BG63" s="813"/>
      <c r="BH63" s="813"/>
      <c r="BI63" s="314">
        <f>ROUND(80/443052*BJ63,0)</f>
        <v>35</v>
      </c>
      <c r="BJ63" s="157">
        <f>BJ14</f>
        <v>195486</v>
      </c>
      <c r="BK63" s="315">
        <f t="shared" si="53"/>
        <v>1.7904095433944118E-4</v>
      </c>
      <c r="BL63" s="148">
        <v>1</v>
      </c>
      <c r="BM63" s="246">
        <f>2500*2+100*5+1000*4</f>
        <v>9500</v>
      </c>
      <c r="BN63" s="247">
        <f t="shared" si="54"/>
        <v>1.7008890662246912</v>
      </c>
      <c r="BO63" s="844"/>
      <c r="BP63" s="243">
        <v>6</v>
      </c>
      <c r="BQ63" s="313" t="s">
        <v>125</v>
      </c>
      <c r="BR63" s="813"/>
      <c r="BS63" s="813"/>
      <c r="BT63" s="314">
        <f>ROUND(80/443052*BU63,0)</f>
        <v>4</v>
      </c>
      <c r="BU63" s="157">
        <f>BU14</f>
        <v>21018</v>
      </c>
      <c r="BV63" s="315">
        <f t="shared" si="55"/>
        <v>1.9031306499191171E-4</v>
      </c>
      <c r="BW63" s="148">
        <v>1</v>
      </c>
      <c r="BX63" s="246">
        <f>2500*2+100*5+1000*4</f>
        <v>9500</v>
      </c>
      <c r="BY63" s="247">
        <f t="shared" si="56"/>
        <v>1.8079741174231612</v>
      </c>
      <c r="BZ63" s="844"/>
      <c r="CA63" s="85">
        <f t="shared" si="57"/>
        <v>80</v>
      </c>
      <c r="CB63" s="85" t="e">
        <f>#REF!-'натнорм тур-краев'!CA63</f>
        <v>#REF!</v>
      </c>
      <c r="CC63" s="85">
        <f t="shared" si="58"/>
        <v>750916.54714738508</v>
      </c>
      <c r="CD63" s="88" t="e">
        <f>#REF!*#REF!</f>
        <v>#REF!</v>
      </c>
    </row>
    <row r="64" spans="1:82" ht="30" hidden="1" customHeight="1" outlineLevel="2">
      <c r="A64" s="813"/>
      <c r="B64" s="813"/>
      <c r="C64" s="313">
        <f>'расчет по направ'!B61</f>
        <v>0</v>
      </c>
      <c r="D64" s="813" t="s">
        <v>181</v>
      </c>
      <c r="E64" s="813"/>
      <c r="F64" s="314">
        <f>ROUND(602/443052*G64,0)</f>
        <v>4</v>
      </c>
      <c r="G64" s="157">
        <f>G14</f>
        <v>2604</v>
      </c>
      <c r="H64" s="366"/>
      <c r="I64" s="148">
        <v>1</v>
      </c>
      <c r="J64" s="246">
        <v>200</v>
      </c>
      <c r="K64" s="247">
        <f t="shared" si="44"/>
        <v>0</v>
      </c>
      <c r="L64" s="339">
        <v>7</v>
      </c>
      <c r="M64" s="367" t="s">
        <v>127</v>
      </c>
      <c r="N64" s="869"/>
      <c r="O64" s="869"/>
      <c r="P64" s="368">
        <f>ROUND(602/443052*Q64,0)</f>
        <v>4</v>
      </c>
      <c r="Q64" s="341">
        <f>Q14</f>
        <v>2604</v>
      </c>
      <c r="R64" s="342">
        <f t="shared" si="45"/>
        <v>1.5360983102918587E-3</v>
      </c>
      <c r="S64" s="343">
        <v>1</v>
      </c>
      <c r="T64" s="344">
        <v>200</v>
      </c>
      <c r="U64" s="344">
        <f t="shared" si="46"/>
        <v>0.30721966205837176</v>
      </c>
      <c r="V64" s="871"/>
      <c r="W64" s="357"/>
      <c r="X64" s="243">
        <v>7</v>
      </c>
      <c r="Y64" s="313" t="s">
        <v>127</v>
      </c>
      <c r="Z64" s="813"/>
      <c r="AA64" s="813"/>
      <c r="AB64" s="314">
        <f>ROUND(602/443052*AC64,0)</f>
        <v>35</v>
      </c>
      <c r="AC64" s="157">
        <f>AC14</f>
        <v>25668</v>
      </c>
      <c r="AD64" s="315">
        <f t="shared" si="47"/>
        <v>1.3635655290634252E-3</v>
      </c>
      <c r="AE64" s="148">
        <v>1</v>
      </c>
      <c r="AF64" s="246">
        <v>200</v>
      </c>
      <c r="AG64" s="247">
        <f t="shared" si="48"/>
        <v>0.27271310581268504</v>
      </c>
      <c r="AH64" s="844"/>
      <c r="AI64" s="243">
        <v>7</v>
      </c>
      <c r="AJ64" s="313" t="s">
        <v>127</v>
      </c>
      <c r="AK64" s="813"/>
      <c r="AL64" s="813"/>
      <c r="AM64" s="314">
        <f>ROUND(602/443052*AN64,0)</f>
        <v>34</v>
      </c>
      <c r="AN64" s="157">
        <f>AN14</f>
        <v>24738</v>
      </c>
      <c r="AO64" s="315">
        <f t="shared" si="49"/>
        <v>1.3744037513137683E-3</v>
      </c>
      <c r="AP64" s="148">
        <v>1</v>
      </c>
      <c r="AQ64" s="246">
        <v>200</v>
      </c>
      <c r="AR64" s="247">
        <f t="shared" si="50"/>
        <v>0.27488075026275366</v>
      </c>
      <c r="AS64" s="844"/>
      <c r="AT64" s="243">
        <v>7</v>
      </c>
      <c r="AU64" s="313" t="s">
        <v>127</v>
      </c>
      <c r="AV64" s="813"/>
      <c r="AW64" s="813"/>
      <c r="AX64" s="314">
        <f>ROUND(602/443052*AY64,0)</f>
        <v>236</v>
      </c>
      <c r="AY64" s="157">
        <f>AY14</f>
        <v>173538</v>
      </c>
      <c r="AZ64" s="315">
        <f t="shared" si="51"/>
        <v>1.3599326948564579E-3</v>
      </c>
      <c r="BA64" s="148">
        <v>1</v>
      </c>
      <c r="BB64" s="246">
        <v>200</v>
      </c>
      <c r="BC64" s="247">
        <f t="shared" si="52"/>
        <v>0.27198653897129155</v>
      </c>
      <c r="BD64" s="844"/>
      <c r="BE64" s="243">
        <v>7</v>
      </c>
      <c r="BF64" s="313" t="s">
        <v>127</v>
      </c>
      <c r="BG64" s="813"/>
      <c r="BH64" s="813"/>
      <c r="BI64" s="314">
        <f>ROUND(602/443052*BJ64,0)</f>
        <v>266</v>
      </c>
      <c r="BJ64" s="157">
        <f>BJ14</f>
        <v>195486</v>
      </c>
      <c r="BK64" s="315">
        <f t="shared" si="53"/>
        <v>1.3607112529797529E-3</v>
      </c>
      <c r="BL64" s="148">
        <v>1</v>
      </c>
      <c r="BM64" s="246">
        <v>200</v>
      </c>
      <c r="BN64" s="247">
        <f t="shared" si="54"/>
        <v>0.2721422505959506</v>
      </c>
      <c r="BO64" s="844"/>
      <c r="BP64" s="243">
        <v>7</v>
      </c>
      <c r="BQ64" s="313" t="s">
        <v>127</v>
      </c>
      <c r="BR64" s="813"/>
      <c r="BS64" s="813"/>
      <c r="BT64" s="314">
        <f>ROUND(602/443052*BU64,0)-2</f>
        <v>27</v>
      </c>
      <c r="BU64" s="157">
        <f>BU14</f>
        <v>21018</v>
      </c>
      <c r="BV64" s="315">
        <f t="shared" si="55"/>
        <v>1.2846131886954039E-3</v>
      </c>
      <c r="BW64" s="148">
        <v>1</v>
      </c>
      <c r="BX64" s="246">
        <v>200</v>
      </c>
      <c r="BY64" s="247">
        <f t="shared" si="56"/>
        <v>0.25692263773908081</v>
      </c>
      <c r="BZ64" s="844"/>
      <c r="CA64" s="85">
        <f t="shared" si="57"/>
        <v>602</v>
      </c>
      <c r="CB64" s="85" t="e">
        <f>#REF!-'натнорм тур-краев'!CA64</f>
        <v>#REF!</v>
      </c>
      <c r="CC64" s="85">
        <f t="shared" si="58"/>
        <v>119600</v>
      </c>
      <c r="CD64" s="88" t="e">
        <f>#REF!*#REF!</f>
        <v>#REF!</v>
      </c>
    </row>
    <row r="65" spans="1:82" ht="15" hidden="1" customHeight="1" outlineLevel="2">
      <c r="A65" s="813"/>
      <c r="B65" s="813"/>
      <c r="C65" s="313"/>
      <c r="D65" s="313"/>
      <c r="E65" s="255"/>
      <c r="F65" s="314">
        <v>0.4</v>
      </c>
      <c r="G65" s="157">
        <f>G14</f>
        <v>2604</v>
      </c>
      <c r="H65" s="255">
        <f t="shared" ref="H65:H74" si="66">F65/G65</f>
        <v>1.5360983102918587E-4</v>
      </c>
      <c r="I65" s="148">
        <v>1</v>
      </c>
      <c r="J65" s="246">
        <v>7000</v>
      </c>
      <c r="K65" s="247">
        <f t="shared" si="44"/>
        <v>1.075268817204301</v>
      </c>
      <c r="L65" s="339">
        <v>8</v>
      </c>
      <c r="M65" s="367"/>
      <c r="N65" s="367"/>
      <c r="O65" s="343"/>
      <c r="P65" s="368">
        <v>0.4</v>
      </c>
      <c r="Q65" s="341">
        <f>Q14</f>
        <v>2604</v>
      </c>
      <c r="R65" s="343">
        <f t="shared" si="45"/>
        <v>1.5360983102918587E-4</v>
      </c>
      <c r="S65" s="343">
        <v>1</v>
      </c>
      <c r="T65" s="344">
        <v>7000</v>
      </c>
      <c r="U65" s="344">
        <f t="shared" si="46"/>
        <v>1.075268817204301</v>
      </c>
      <c r="V65" s="871"/>
      <c r="W65" s="357"/>
      <c r="X65" s="243">
        <v>8</v>
      </c>
      <c r="Y65" s="313"/>
      <c r="Z65" s="313"/>
      <c r="AA65" s="255"/>
      <c r="AB65" s="314">
        <v>0.4</v>
      </c>
      <c r="AC65" s="157">
        <f>AC14</f>
        <v>25668</v>
      </c>
      <c r="AD65" s="255">
        <f t="shared" si="47"/>
        <v>1.5583606046439148E-5</v>
      </c>
      <c r="AE65" s="148">
        <v>1</v>
      </c>
      <c r="AF65" s="246">
        <v>7000</v>
      </c>
      <c r="AG65" s="247">
        <f t="shared" si="48"/>
        <v>0.10908524232507404</v>
      </c>
      <c r="AH65" s="844"/>
      <c r="AI65" s="243">
        <v>8</v>
      </c>
      <c r="AJ65" s="313"/>
      <c r="AK65" s="313"/>
      <c r="AL65" s="255"/>
      <c r="AM65" s="314">
        <v>0.4</v>
      </c>
      <c r="AN65" s="157">
        <f>AN14</f>
        <v>24738</v>
      </c>
      <c r="AO65" s="255">
        <f t="shared" si="49"/>
        <v>1.616945589780904E-5</v>
      </c>
      <c r="AP65" s="148">
        <v>1</v>
      </c>
      <c r="AQ65" s="246">
        <v>7000</v>
      </c>
      <c r="AR65" s="247">
        <f t="shared" si="50"/>
        <v>0.11318619128466328</v>
      </c>
      <c r="AS65" s="844"/>
      <c r="AT65" s="243">
        <v>8</v>
      </c>
      <c r="AU65" s="313"/>
      <c r="AV65" s="313"/>
      <c r="AW65" s="255"/>
      <c r="AX65" s="314">
        <v>0.4</v>
      </c>
      <c r="AY65" s="157">
        <f>AY14</f>
        <v>173538</v>
      </c>
      <c r="AZ65" s="255">
        <f t="shared" si="51"/>
        <v>2.3049706692482338E-6</v>
      </c>
      <c r="BA65" s="148">
        <v>1</v>
      </c>
      <c r="BB65" s="246">
        <v>7000</v>
      </c>
      <c r="BC65" s="247">
        <f t="shared" si="52"/>
        <v>1.6134794684737636E-2</v>
      </c>
      <c r="BD65" s="844"/>
      <c r="BE65" s="243">
        <v>8</v>
      </c>
      <c r="BF65" s="313"/>
      <c r="BG65" s="313"/>
      <c r="BH65" s="255"/>
      <c r="BI65" s="314">
        <v>0.4</v>
      </c>
      <c r="BJ65" s="157">
        <f>BJ14</f>
        <v>195486</v>
      </c>
      <c r="BK65" s="255">
        <f t="shared" si="53"/>
        <v>2.0461823353078994E-6</v>
      </c>
      <c r="BL65" s="148">
        <v>1</v>
      </c>
      <c r="BM65" s="246">
        <v>7000</v>
      </c>
      <c r="BN65" s="247">
        <f t="shared" si="54"/>
        <v>1.4323276347155295E-2</v>
      </c>
      <c r="BO65" s="844"/>
      <c r="BP65" s="243">
        <v>8</v>
      </c>
      <c r="BQ65" s="313"/>
      <c r="BR65" s="313"/>
      <c r="BS65" s="255"/>
      <c r="BT65" s="314">
        <v>0.4</v>
      </c>
      <c r="BU65" s="157">
        <f>BU14</f>
        <v>21018</v>
      </c>
      <c r="BV65" s="255">
        <f t="shared" si="55"/>
        <v>1.9031306499191171E-5</v>
      </c>
      <c r="BW65" s="148">
        <v>1</v>
      </c>
      <c r="BX65" s="246">
        <v>7000</v>
      </c>
      <c r="BY65" s="247">
        <f t="shared" si="56"/>
        <v>0.13321914549433819</v>
      </c>
      <c r="BZ65" s="844"/>
      <c r="CA65" s="85">
        <f t="shared" si="57"/>
        <v>2.4</v>
      </c>
      <c r="CB65" s="85" t="e">
        <f>#REF!-'натнорм тур-краев'!CA65</f>
        <v>#REF!</v>
      </c>
      <c r="CC65" s="85">
        <f t="shared" si="58"/>
        <v>16800</v>
      </c>
      <c r="CD65" s="88" t="e">
        <f>#REF!*#REF!</f>
        <v>#REF!</v>
      </c>
    </row>
    <row r="66" spans="1:82" ht="15" hidden="1" customHeight="1" outlineLevel="2">
      <c r="A66" s="813"/>
      <c r="B66" s="813"/>
      <c r="C66" s="313"/>
      <c r="D66" s="313"/>
      <c r="E66" s="255"/>
      <c r="F66" s="314">
        <v>0.4</v>
      </c>
      <c r="G66" s="157">
        <f t="shared" ref="G66:G73" si="67">G14</f>
        <v>2604</v>
      </c>
      <c r="H66" s="255">
        <f t="shared" si="66"/>
        <v>1.5360983102918587E-4</v>
      </c>
      <c r="I66" s="148">
        <v>1</v>
      </c>
      <c r="J66" s="246">
        <v>7000</v>
      </c>
      <c r="K66" s="247">
        <f t="shared" si="44"/>
        <v>1.075268817204301</v>
      </c>
      <c r="L66" s="339">
        <v>9</v>
      </c>
      <c r="M66" s="367"/>
      <c r="N66" s="367"/>
      <c r="O66" s="343"/>
      <c r="P66" s="368">
        <v>0.4</v>
      </c>
      <c r="Q66" s="341">
        <f t="shared" ref="Q66:Q73" si="68">Q14</f>
        <v>2604</v>
      </c>
      <c r="R66" s="343">
        <f t="shared" si="45"/>
        <v>1.5360983102918587E-4</v>
      </c>
      <c r="S66" s="343">
        <v>1</v>
      </c>
      <c r="T66" s="344">
        <v>7000</v>
      </c>
      <c r="U66" s="344">
        <f t="shared" si="46"/>
        <v>1.075268817204301</v>
      </c>
      <c r="V66" s="871"/>
      <c r="W66" s="357"/>
      <c r="X66" s="243">
        <v>9</v>
      </c>
      <c r="Y66" s="313"/>
      <c r="Z66" s="313"/>
      <c r="AA66" s="255"/>
      <c r="AB66" s="314">
        <v>0.4</v>
      </c>
      <c r="AC66" s="157">
        <f t="shared" ref="AC66:AC73" si="69">AC14</f>
        <v>25668</v>
      </c>
      <c r="AD66" s="255">
        <f t="shared" si="47"/>
        <v>1.5583606046439148E-5</v>
      </c>
      <c r="AE66" s="148">
        <v>1</v>
      </c>
      <c r="AF66" s="246">
        <v>7000</v>
      </c>
      <c r="AG66" s="247">
        <f t="shared" si="48"/>
        <v>0.10908524232507404</v>
      </c>
      <c r="AH66" s="844"/>
      <c r="AI66" s="243">
        <v>9</v>
      </c>
      <c r="AJ66" s="313"/>
      <c r="AK66" s="313"/>
      <c r="AL66" s="255"/>
      <c r="AM66" s="314">
        <v>0.4</v>
      </c>
      <c r="AN66" s="157">
        <f t="shared" ref="AN66:AN73" si="70">AN14</f>
        <v>24738</v>
      </c>
      <c r="AO66" s="255">
        <f t="shared" si="49"/>
        <v>1.616945589780904E-5</v>
      </c>
      <c r="AP66" s="148">
        <v>1</v>
      </c>
      <c r="AQ66" s="246">
        <v>7000</v>
      </c>
      <c r="AR66" s="247">
        <f t="shared" si="50"/>
        <v>0.11318619128466328</v>
      </c>
      <c r="AS66" s="844"/>
      <c r="AT66" s="243">
        <v>9</v>
      </c>
      <c r="AU66" s="313"/>
      <c r="AV66" s="313"/>
      <c r="AW66" s="255"/>
      <c r="AX66" s="314">
        <v>0.4</v>
      </c>
      <c r="AY66" s="157">
        <f t="shared" ref="AY66:AY73" si="71">AY14</f>
        <v>173538</v>
      </c>
      <c r="AZ66" s="255">
        <f t="shared" si="51"/>
        <v>2.3049706692482338E-6</v>
      </c>
      <c r="BA66" s="148">
        <v>1</v>
      </c>
      <c r="BB66" s="246">
        <v>7000</v>
      </c>
      <c r="BC66" s="247">
        <f t="shared" si="52"/>
        <v>1.6134794684737636E-2</v>
      </c>
      <c r="BD66" s="844"/>
      <c r="BE66" s="243">
        <v>9</v>
      </c>
      <c r="BF66" s="313"/>
      <c r="BG66" s="313"/>
      <c r="BH66" s="255"/>
      <c r="BI66" s="314">
        <v>0.4</v>
      </c>
      <c r="BJ66" s="157">
        <f t="shared" ref="BJ66:BJ73" si="72">BJ14</f>
        <v>195486</v>
      </c>
      <c r="BK66" s="255">
        <f t="shared" si="53"/>
        <v>2.0461823353078994E-6</v>
      </c>
      <c r="BL66" s="148">
        <v>1</v>
      </c>
      <c r="BM66" s="246">
        <v>7000</v>
      </c>
      <c r="BN66" s="247">
        <f t="shared" si="54"/>
        <v>1.4323276347155295E-2</v>
      </c>
      <c r="BO66" s="844"/>
      <c r="BP66" s="243">
        <v>9</v>
      </c>
      <c r="BQ66" s="313"/>
      <c r="BR66" s="313"/>
      <c r="BS66" s="255"/>
      <c r="BT66" s="314">
        <v>0.4</v>
      </c>
      <c r="BU66" s="157">
        <f t="shared" ref="BU66:BU73" si="73">BU14</f>
        <v>21018</v>
      </c>
      <c r="BV66" s="255">
        <f t="shared" si="55"/>
        <v>1.9031306499191171E-5</v>
      </c>
      <c r="BW66" s="148">
        <v>1</v>
      </c>
      <c r="BX66" s="246">
        <v>7000</v>
      </c>
      <c r="BY66" s="247">
        <f t="shared" si="56"/>
        <v>0.13321914549433819</v>
      </c>
      <c r="BZ66" s="844"/>
      <c r="CA66" s="85">
        <f t="shared" si="57"/>
        <v>2.4</v>
      </c>
      <c r="CB66" s="85" t="e">
        <f>#REF!-'натнорм тур-краев'!CA66</f>
        <v>#REF!</v>
      </c>
      <c r="CC66" s="85">
        <f t="shared" si="58"/>
        <v>16800</v>
      </c>
      <c r="CD66" s="88" t="e">
        <f>#REF!*#REF!</f>
        <v>#REF!</v>
      </c>
    </row>
    <row r="67" spans="1:82" ht="15" hidden="1" customHeight="1" outlineLevel="2">
      <c r="A67" s="813"/>
      <c r="B67" s="813"/>
      <c r="C67" s="313"/>
      <c r="D67" s="313"/>
      <c r="E67" s="255"/>
      <c r="F67" s="314">
        <v>0.4</v>
      </c>
      <c r="G67" s="157">
        <f t="shared" si="67"/>
        <v>2604</v>
      </c>
      <c r="H67" s="255">
        <f t="shared" si="66"/>
        <v>1.5360983102918587E-4</v>
      </c>
      <c r="I67" s="148">
        <v>1</v>
      </c>
      <c r="J67" s="246">
        <v>7000</v>
      </c>
      <c r="K67" s="247">
        <f t="shared" si="44"/>
        <v>1.075268817204301</v>
      </c>
      <c r="L67" s="339">
        <v>10</v>
      </c>
      <c r="M67" s="367"/>
      <c r="N67" s="367"/>
      <c r="O67" s="343"/>
      <c r="P67" s="368">
        <v>0.4</v>
      </c>
      <c r="Q67" s="341">
        <f t="shared" si="68"/>
        <v>2604</v>
      </c>
      <c r="R67" s="343">
        <f t="shared" si="45"/>
        <v>1.5360983102918587E-4</v>
      </c>
      <c r="S67" s="343">
        <v>1</v>
      </c>
      <c r="T67" s="344">
        <v>7000</v>
      </c>
      <c r="U67" s="344">
        <f t="shared" si="46"/>
        <v>1.075268817204301</v>
      </c>
      <c r="V67" s="871"/>
      <c r="W67" s="357"/>
      <c r="X67" s="243">
        <v>10</v>
      </c>
      <c r="Y67" s="313"/>
      <c r="Z67" s="313"/>
      <c r="AA67" s="255"/>
      <c r="AB67" s="314">
        <v>0.4</v>
      </c>
      <c r="AC67" s="157">
        <f t="shared" si="69"/>
        <v>25668</v>
      </c>
      <c r="AD67" s="255">
        <f t="shared" si="47"/>
        <v>1.5583606046439148E-5</v>
      </c>
      <c r="AE67" s="148">
        <v>1</v>
      </c>
      <c r="AF67" s="246">
        <v>7000</v>
      </c>
      <c r="AG67" s="247">
        <f t="shared" si="48"/>
        <v>0.10908524232507404</v>
      </c>
      <c r="AH67" s="844"/>
      <c r="AI67" s="243">
        <v>10</v>
      </c>
      <c r="AJ67" s="313"/>
      <c r="AK67" s="313"/>
      <c r="AL67" s="255"/>
      <c r="AM67" s="314">
        <v>0.4</v>
      </c>
      <c r="AN67" s="157">
        <f t="shared" si="70"/>
        <v>24738</v>
      </c>
      <c r="AO67" s="255">
        <f t="shared" si="49"/>
        <v>1.616945589780904E-5</v>
      </c>
      <c r="AP67" s="148">
        <v>1</v>
      </c>
      <c r="AQ67" s="246">
        <v>7000</v>
      </c>
      <c r="AR67" s="247">
        <f t="shared" si="50"/>
        <v>0.11318619128466328</v>
      </c>
      <c r="AS67" s="844"/>
      <c r="AT67" s="243">
        <v>10</v>
      </c>
      <c r="AU67" s="313"/>
      <c r="AV67" s="313"/>
      <c r="AW67" s="255"/>
      <c r="AX67" s="314">
        <v>0.4</v>
      </c>
      <c r="AY67" s="157">
        <f t="shared" si="71"/>
        <v>173538</v>
      </c>
      <c r="AZ67" s="255">
        <f t="shared" si="51"/>
        <v>2.3049706692482338E-6</v>
      </c>
      <c r="BA67" s="148">
        <v>1</v>
      </c>
      <c r="BB67" s="246">
        <v>7000</v>
      </c>
      <c r="BC67" s="247">
        <f t="shared" si="52"/>
        <v>1.6134794684737636E-2</v>
      </c>
      <c r="BD67" s="844"/>
      <c r="BE67" s="243">
        <v>10</v>
      </c>
      <c r="BF67" s="313"/>
      <c r="BG67" s="313"/>
      <c r="BH67" s="255"/>
      <c r="BI67" s="314">
        <v>0.4</v>
      </c>
      <c r="BJ67" s="157">
        <f t="shared" si="72"/>
        <v>195486</v>
      </c>
      <c r="BK67" s="255">
        <f t="shared" si="53"/>
        <v>2.0461823353078994E-6</v>
      </c>
      <c r="BL67" s="148">
        <v>1</v>
      </c>
      <c r="BM67" s="246">
        <v>7000</v>
      </c>
      <c r="BN67" s="247">
        <f t="shared" si="54"/>
        <v>1.4323276347155295E-2</v>
      </c>
      <c r="BO67" s="844"/>
      <c r="BP67" s="243">
        <v>10</v>
      </c>
      <c r="BQ67" s="313"/>
      <c r="BR67" s="313"/>
      <c r="BS67" s="255"/>
      <c r="BT67" s="314">
        <v>0.4</v>
      </c>
      <c r="BU67" s="157">
        <f t="shared" si="73"/>
        <v>21018</v>
      </c>
      <c r="BV67" s="255">
        <f t="shared" si="55"/>
        <v>1.9031306499191171E-5</v>
      </c>
      <c r="BW67" s="148">
        <v>1</v>
      </c>
      <c r="BX67" s="246">
        <v>7000</v>
      </c>
      <c r="BY67" s="247">
        <f t="shared" si="56"/>
        <v>0.13321914549433819</v>
      </c>
      <c r="BZ67" s="844"/>
      <c r="CA67" s="85">
        <f t="shared" si="57"/>
        <v>2.4</v>
      </c>
      <c r="CB67" s="85" t="e">
        <f>#REF!-'натнорм тур-краев'!CA67</f>
        <v>#REF!</v>
      </c>
      <c r="CC67" s="85">
        <f t="shared" si="58"/>
        <v>16800</v>
      </c>
      <c r="CD67" s="88" t="e">
        <f>#REF!*#REF!</f>
        <v>#REF!</v>
      </c>
    </row>
    <row r="68" spans="1:82" ht="15" hidden="1" customHeight="1" outlineLevel="2">
      <c r="A68" s="813"/>
      <c r="B68" s="813"/>
      <c r="C68" s="313"/>
      <c r="D68" s="313"/>
      <c r="E68" s="255"/>
      <c r="F68" s="314">
        <v>0.4</v>
      </c>
      <c r="G68" s="157">
        <f t="shared" si="67"/>
        <v>2604</v>
      </c>
      <c r="H68" s="255">
        <f t="shared" si="66"/>
        <v>1.5360983102918587E-4</v>
      </c>
      <c r="I68" s="148">
        <v>1</v>
      </c>
      <c r="J68" s="246">
        <v>7000</v>
      </c>
      <c r="K68" s="247">
        <f t="shared" si="44"/>
        <v>1.075268817204301</v>
      </c>
      <c r="L68" s="339">
        <v>11</v>
      </c>
      <c r="M68" s="367"/>
      <c r="N68" s="367"/>
      <c r="O68" s="343"/>
      <c r="P68" s="368">
        <v>0.4</v>
      </c>
      <c r="Q68" s="341">
        <f t="shared" si="68"/>
        <v>2604</v>
      </c>
      <c r="R68" s="343">
        <f t="shared" si="45"/>
        <v>1.5360983102918587E-4</v>
      </c>
      <c r="S68" s="343">
        <v>1</v>
      </c>
      <c r="T68" s="344">
        <v>7000</v>
      </c>
      <c r="U68" s="344">
        <f t="shared" si="46"/>
        <v>1.075268817204301</v>
      </c>
      <c r="V68" s="871"/>
      <c r="W68" s="357"/>
      <c r="X68" s="243">
        <v>11</v>
      </c>
      <c r="Y68" s="313"/>
      <c r="Z68" s="313"/>
      <c r="AA68" s="255"/>
      <c r="AB68" s="314">
        <v>0.4</v>
      </c>
      <c r="AC68" s="157">
        <f t="shared" si="69"/>
        <v>25668</v>
      </c>
      <c r="AD68" s="255">
        <f t="shared" si="47"/>
        <v>1.5583606046439148E-5</v>
      </c>
      <c r="AE68" s="148">
        <v>1</v>
      </c>
      <c r="AF68" s="246">
        <v>7000</v>
      </c>
      <c r="AG68" s="247">
        <f t="shared" si="48"/>
        <v>0.10908524232507404</v>
      </c>
      <c r="AH68" s="844"/>
      <c r="AI68" s="243">
        <v>11</v>
      </c>
      <c r="AJ68" s="313"/>
      <c r="AK68" s="313"/>
      <c r="AL68" s="255"/>
      <c r="AM68" s="314">
        <v>0.4</v>
      </c>
      <c r="AN68" s="157">
        <f t="shared" si="70"/>
        <v>24738</v>
      </c>
      <c r="AO68" s="255">
        <f t="shared" si="49"/>
        <v>1.616945589780904E-5</v>
      </c>
      <c r="AP68" s="148">
        <v>1</v>
      </c>
      <c r="AQ68" s="246">
        <v>7000</v>
      </c>
      <c r="AR68" s="247">
        <f t="shared" si="50"/>
        <v>0.11318619128466328</v>
      </c>
      <c r="AS68" s="844"/>
      <c r="AT68" s="243">
        <v>11</v>
      </c>
      <c r="AU68" s="313"/>
      <c r="AV68" s="313"/>
      <c r="AW68" s="255"/>
      <c r="AX68" s="314">
        <v>0.4</v>
      </c>
      <c r="AY68" s="157">
        <f t="shared" si="71"/>
        <v>173538</v>
      </c>
      <c r="AZ68" s="255">
        <f t="shared" si="51"/>
        <v>2.3049706692482338E-6</v>
      </c>
      <c r="BA68" s="148">
        <v>1</v>
      </c>
      <c r="BB68" s="246">
        <v>7000</v>
      </c>
      <c r="BC68" s="247">
        <f t="shared" si="52"/>
        <v>1.6134794684737636E-2</v>
      </c>
      <c r="BD68" s="844"/>
      <c r="BE68" s="243">
        <v>11</v>
      </c>
      <c r="BF68" s="313"/>
      <c r="BG68" s="313"/>
      <c r="BH68" s="255"/>
      <c r="BI68" s="314">
        <v>0.4</v>
      </c>
      <c r="BJ68" s="157">
        <f t="shared" si="72"/>
        <v>195486</v>
      </c>
      <c r="BK68" s="255">
        <f t="shared" si="53"/>
        <v>2.0461823353078994E-6</v>
      </c>
      <c r="BL68" s="148">
        <v>1</v>
      </c>
      <c r="BM68" s="246">
        <v>7000</v>
      </c>
      <c r="BN68" s="247">
        <f t="shared" si="54"/>
        <v>1.4323276347155295E-2</v>
      </c>
      <c r="BO68" s="844"/>
      <c r="BP68" s="243">
        <v>11</v>
      </c>
      <c r="BQ68" s="313"/>
      <c r="BR68" s="313"/>
      <c r="BS68" s="255"/>
      <c r="BT68" s="314">
        <v>0.4</v>
      </c>
      <c r="BU68" s="157">
        <f t="shared" si="73"/>
        <v>21018</v>
      </c>
      <c r="BV68" s="255">
        <f t="shared" si="55"/>
        <v>1.9031306499191171E-5</v>
      </c>
      <c r="BW68" s="148">
        <v>1</v>
      </c>
      <c r="BX68" s="246">
        <v>7000</v>
      </c>
      <c r="BY68" s="247">
        <f t="shared" si="56"/>
        <v>0.13321914549433819</v>
      </c>
      <c r="BZ68" s="844"/>
      <c r="CA68" s="85">
        <f t="shared" si="57"/>
        <v>2.4</v>
      </c>
      <c r="CB68" s="85" t="e">
        <f>#REF!-'натнорм тур-краев'!CA68</f>
        <v>#REF!</v>
      </c>
      <c r="CC68" s="85">
        <f t="shared" si="58"/>
        <v>16800</v>
      </c>
      <c r="CD68" s="88" t="e">
        <f>#REF!*#REF!</f>
        <v>#REF!</v>
      </c>
    </row>
    <row r="69" spans="1:82" ht="15" hidden="1" customHeight="1" outlineLevel="2">
      <c r="A69" s="813"/>
      <c r="B69" s="813"/>
      <c r="C69" s="313"/>
      <c r="D69" s="313"/>
      <c r="E69" s="255"/>
      <c r="F69" s="314">
        <v>0.4</v>
      </c>
      <c r="G69" s="157">
        <f t="shared" si="67"/>
        <v>2604</v>
      </c>
      <c r="H69" s="255">
        <f t="shared" si="66"/>
        <v>1.5360983102918587E-4</v>
      </c>
      <c r="I69" s="148">
        <v>1</v>
      </c>
      <c r="J69" s="246">
        <v>7000</v>
      </c>
      <c r="K69" s="247">
        <f t="shared" si="44"/>
        <v>1.075268817204301</v>
      </c>
      <c r="L69" s="339">
        <v>11</v>
      </c>
      <c r="M69" s="367"/>
      <c r="N69" s="367"/>
      <c r="O69" s="343"/>
      <c r="P69" s="368">
        <v>0.4</v>
      </c>
      <c r="Q69" s="341">
        <f t="shared" si="68"/>
        <v>2604</v>
      </c>
      <c r="R69" s="343">
        <f t="shared" si="45"/>
        <v>1.5360983102918587E-4</v>
      </c>
      <c r="S69" s="343">
        <v>1</v>
      </c>
      <c r="T69" s="344">
        <v>7000</v>
      </c>
      <c r="U69" s="344">
        <f t="shared" si="46"/>
        <v>1.075268817204301</v>
      </c>
      <c r="V69" s="871"/>
      <c r="W69" s="357"/>
      <c r="X69" s="243">
        <v>11</v>
      </c>
      <c r="Y69" s="313"/>
      <c r="Z69" s="313"/>
      <c r="AA69" s="255"/>
      <c r="AB69" s="314">
        <v>0.4</v>
      </c>
      <c r="AC69" s="157">
        <f t="shared" si="69"/>
        <v>25668</v>
      </c>
      <c r="AD69" s="255">
        <f t="shared" si="47"/>
        <v>1.5583606046439148E-5</v>
      </c>
      <c r="AE69" s="148">
        <v>1</v>
      </c>
      <c r="AF69" s="246">
        <v>7000</v>
      </c>
      <c r="AG69" s="247">
        <f t="shared" si="48"/>
        <v>0.10908524232507404</v>
      </c>
      <c r="AH69" s="844"/>
      <c r="AI69" s="243">
        <v>11</v>
      </c>
      <c r="AJ69" s="313"/>
      <c r="AK69" s="313"/>
      <c r="AL69" s="255"/>
      <c r="AM69" s="314">
        <v>0.4</v>
      </c>
      <c r="AN69" s="157">
        <f t="shared" si="70"/>
        <v>24738</v>
      </c>
      <c r="AO69" s="255">
        <f t="shared" si="49"/>
        <v>1.616945589780904E-5</v>
      </c>
      <c r="AP69" s="148">
        <v>1</v>
      </c>
      <c r="AQ69" s="246">
        <v>7000</v>
      </c>
      <c r="AR69" s="247">
        <f t="shared" si="50"/>
        <v>0.11318619128466328</v>
      </c>
      <c r="AS69" s="844"/>
      <c r="AT69" s="243">
        <v>11</v>
      </c>
      <c r="AU69" s="313"/>
      <c r="AV69" s="313"/>
      <c r="AW69" s="255"/>
      <c r="AX69" s="314">
        <v>0.4</v>
      </c>
      <c r="AY69" s="157">
        <f t="shared" si="71"/>
        <v>173538</v>
      </c>
      <c r="AZ69" s="255">
        <f t="shared" si="51"/>
        <v>2.3049706692482338E-6</v>
      </c>
      <c r="BA69" s="148">
        <v>1</v>
      </c>
      <c r="BB69" s="246">
        <v>7000</v>
      </c>
      <c r="BC69" s="247">
        <f t="shared" si="52"/>
        <v>1.6134794684737636E-2</v>
      </c>
      <c r="BD69" s="844"/>
      <c r="BE69" s="243">
        <v>11</v>
      </c>
      <c r="BF69" s="313"/>
      <c r="BG69" s="313"/>
      <c r="BH69" s="255"/>
      <c r="BI69" s="314">
        <v>0.4</v>
      </c>
      <c r="BJ69" s="157">
        <f t="shared" si="72"/>
        <v>195486</v>
      </c>
      <c r="BK69" s="255">
        <f t="shared" si="53"/>
        <v>2.0461823353078994E-6</v>
      </c>
      <c r="BL69" s="148">
        <v>1</v>
      </c>
      <c r="BM69" s="246">
        <v>7000</v>
      </c>
      <c r="BN69" s="247">
        <f t="shared" si="54"/>
        <v>1.4323276347155295E-2</v>
      </c>
      <c r="BO69" s="844"/>
      <c r="BP69" s="243">
        <v>11</v>
      </c>
      <c r="BQ69" s="313"/>
      <c r="BR69" s="313"/>
      <c r="BS69" s="255"/>
      <c r="BT69" s="314">
        <v>0.4</v>
      </c>
      <c r="BU69" s="157">
        <f t="shared" si="73"/>
        <v>21018</v>
      </c>
      <c r="BV69" s="255">
        <f t="shared" si="55"/>
        <v>1.9031306499191171E-5</v>
      </c>
      <c r="BW69" s="148">
        <v>1</v>
      </c>
      <c r="BX69" s="246">
        <v>7000</v>
      </c>
      <c r="BY69" s="247">
        <f t="shared" si="56"/>
        <v>0.13321914549433819</v>
      </c>
      <c r="BZ69" s="844"/>
      <c r="CA69" s="85">
        <f t="shared" si="57"/>
        <v>2.4</v>
      </c>
      <c r="CB69" s="85" t="e">
        <f>#REF!-'натнорм тур-краев'!CA69</f>
        <v>#REF!</v>
      </c>
      <c r="CC69" s="85">
        <f t="shared" si="58"/>
        <v>16800</v>
      </c>
      <c r="CD69" s="88" t="e">
        <f>#REF!*#REF!</f>
        <v>#REF!</v>
      </c>
    </row>
    <row r="70" spans="1:82" ht="15" hidden="1" customHeight="1" outlineLevel="2">
      <c r="A70" s="813"/>
      <c r="B70" s="813"/>
      <c r="C70" s="255" t="s">
        <v>23</v>
      </c>
      <c r="D70" s="255"/>
      <c r="E70" s="255"/>
      <c r="F70" s="314">
        <v>0.4</v>
      </c>
      <c r="G70" s="157">
        <f t="shared" si="67"/>
        <v>2604</v>
      </c>
      <c r="H70" s="255">
        <f t="shared" si="66"/>
        <v>1.5360983102918587E-4</v>
      </c>
      <c r="I70" s="148">
        <v>1</v>
      </c>
      <c r="J70" s="246">
        <v>7000</v>
      </c>
      <c r="K70" s="247">
        <f t="shared" si="44"/>
        <v>1.075268817204301</v>
      </c>
      <c r="L70" s="339">
        <v>12</v>
      </c>
      <c r="M70" s="343" t="s">
        <v>23</v>
      </c>
      <c r="N70" s="343"/>
      <c r="O70" s="343"/>
      <c r="P70" s="368">
        <v>0.4</v>
      </c>
      <c r="Q70" s="341">
        <f t="shared" si="68"/>
        <v>2604</v>
      </c>
      <c r="R70" s="343">
        <f t="shared" si="45"/>
        <v>1.5360983102918587E-4</v>
      </c>
      <c r="S70" s="343">
        <v>1</v>
      </c>
      <c r="T70" s="344">
        <v>7000</v>
      </c>
      <c r="U70" s="344">
        <f t="shared" si="46"/>
        <v>1.075268817204301</v>
      </c>
      <c r="V70" s="871"/>
      <c r="W70" s="357"/>
      <c r="X70" s="243">
        <v>12</v>
      </c>
      <c r="Y70" s="255" t="s">
        <v>23</v>
      </c>
      <c r="Z70" s="255"/>
      <c r="AA70" s="255"/>
      <c r="AB70" s="314">
        <v>0.4</v>
      </c>
      <c r="AC70" s="157">
        <f t="shared" si="69"/>
        <v>25668</v>
      </c>
      <c r="AD70" s="255">
        <f t="shared" si="47"/>
        <v>1.5583606046439148E-5</v>
      </c>
      <c r="AE70" s="148">
        <v>1</v>
      </c>
      <c r="AF70" s="246">
        <v>7000</v>
      </c>
      <c r="AG70" s="247">
        <f t="shared" si="48"/>
        <v>0.10908524232507404</v>
      </c>
      <c r="AH70" s="844"/>
      <c r="AI70" s="243">
        <v>12</v>
      </c>
      <c r="AJ70" s="255" t="s">
        <v>23</v>
      </c>
      <c r="AK70" s="255"/>
      <c r="AL70" s="255"/>
      <c r="AM70" s="314">
        <v>0.4</v>
      </c>
      <c r="AN70" s="157">
        <f t="shared" si="70"/>
        <v>24738</v>
      </c>
      <c r="AO70" s="255">
        <f t="shared" si="49"/>
        <v>1.616945589780904E-5</v>
      </c>
      <c r="AP70" s="148">
        <v>1</v>
      </c>
      <c r="AQ70" s="246">
        <v>7000</v>
      </c>
      <c r="AR70" s="247">
        <f t="shared" si="50"/>
        <v>0.11318619128466328</v>
      </c>
      <c r="AS70" s="844"/>
      <c r="AT70" s="243">
        <v>12</v>
      </c>
      <c r="AU70" s="255" t="s">
        <v>23</v>
      </c>
      <c r="AV70" s="255"/>
      <c r="AW70" s="255"/>
      <c r="AX70" s="314">
        <v>0.4</v>
      </c>
      <c r="AY70" s="157">
        <f t="shared" si="71"/>
        <v>173538</v>
      </c>
      <c r="AZ70" s="255">
        <f t="shared" si="51"/>
        <v>2.3049706692482338E-6</v>
      </c>
      <c r="BA70" s="148">
        <v>1</v>
      </c>
      <c r="BB70" s="246">
        <v>7000</v>
      </c>
      <c r="BC70" s="247">
        <f t="shared" si="52"/>
        <v>1.6134794684737636E-2</v>
      </c>
      <c r="BD70" s="844"/>
      <c r="BE70" s="243">
        <v>12</v>
      </c>
      <c r="BF70" s="255" t="s">
        <v>23</v>
      </c>
      <c r="BG70" s="255"/>
      <c r="BH70" s="255"/>
      <c r="BI70" s="314">
        <v>0.4</v>
      </c>
      <c r="BJ70" s="157">
        <f t="shared" si="72"/>
        <v>195486</v>
      </c>
      <c r="BK70" s="255">
        <f t="shared" si="53"/>
        <v>2.0461823353078994E-6</v>
      </c>
      <c r="BL70" s="148">
        <v>1</v>
      </c>
      <c r="BM70" s="246">
        <v>7000</v>
      </c>
      <c r="BN70" s="247">
        <f t="shared" si="54"/>
        <v>1.4323276347155295E-2</v>
      </c>
      <c r="BO70" s="844"/>
      <c r="BP70" s="243">
        <v>12</v>
      </c>
      <c r="BQ70" s="255" t="s">
        <v>23</v>
      </c>
      <c r="BR70" s="255"/>
      <c r="BS70" s="255"/>
      <c r="BT70" s="314">
        <v>0.4</v>
      </c>
      <c r="BU70" s="157">
        <f t="shared" si="73"/>
        <v>21018</v>
      </c>
      <c r="BV70" s="255">
        <f t="shared" si="55"/>
        <v>1.9031306499191171E-5</v>
      </c>
      <c r="BW70" s="148">
        <v>1</v>
      </c>
      <c r="BX70" s="246">
        <v>7000</v>
      </c>
      <c r="BY70" s="247">
        <f t="shared" si="56"/>
        <v>0.13321914549433819</v>
      </c>
      <c r="BZ70" s="844"/>
      <c r="CA70" s="85">
        <f t="shared" si="57"/>
        <v>2.4</v>
      </c>
      <c r="CB70" s="85" t="e">
        <f>#REF!-'натнорм тур-краев'!CA70</f>
        <v>#REF!</v>
      </c>
      <c r="CC70" s="85">
        <f t="shared" si="58"/>
        <v>16800</v>
      </c>
      <c r="CD70" s="88" t="e">
        <f>#REF!*#REF!</f>
        <v>#REF!</v>
      </c>
    </row>
    <row r="71" spans="1:82" ht="15" hidden="1" customHeight="1" outlineLevel="2">
      <c r="A71" s="813"/>
      <c r="B71" s="813"/>
      <c r="C71" s="255" t="s">
        <v>23</v>
      </c>
      <c r="D71" s="255"/>
      <c r="E71" s="255"/>
      <c r="F71" s="314">
        <v>0.4</v>
      </c>
      <c r="G71" s="157">
        <f t="shared" si="67"/>
        <v>0</v>
      </c>
      <c r="H71" s="255" t="e">
        <f t="shared" si="66"/>
        <v>#DIV/0!</v>
      </c>
      <c r="I71" s="148">
        <v>1</v>
      </c>
      <c r="J71" s="246">
        <v>7000</v>
      </c>
      <c r="K71" s="247">
        <f t="shared" si="44"/>
        <v>0</v>
      </c>
      <c r="L71" s="339">
        <v>13</v>
      </c>
      <c r="M71" s="343" t="s">
        <v>23</v>
      </c>
      <c r="N71" s="343"/>
      <c r="O71" s="343"/>
      <c r="P71" s="368">
        <v>0.4</v>
      </c>
      <c r="Q71" s="341">
        <f t="shared" si="68"/>
        <v>0</v>
      </c>
      <c r="R71" s="343" t="e">
        <f t="shared" si="45"/>
        <v>#DIV/0!</v>
      </c>
      <c r="S71" s="343">
        <v>1</v>
      </c>
      <c r="T71" s="344">
        <v>7000</v>
      </c>
      <c r="U71" s="344">
        <f t="shared" si="46"/>
        <v>0</v>
      </c>
      <c r="V71" s="871"/>
      <c r="W71" s="357"/>
      <c r="X71" s="243">
        <v>13</v>
      </c>
      <c r="Y71" s="255" t="s">
        <v>23</v>
      </c>
      <c r="Z71" s="255"/>
      <c r="AA71" s="255"/>
      <c r="AB71" s="314">
        <v>0.4</v>
      </c>
      <c r="AC71" s="157">
        <f t="shared" si="69"/>
        <v>0</v>
      </c>
      <c r="AD71" s="255" t="e">
        <f t="shared" si="47"/>
        <v>#DIV/0!</v>
      </c>
      <c r="AE71" s="148">
        <v>1</v>
      </c>
      <c r="AF71" s="246">
        <v>7000</v>
      </c>
      <c r="AG71" s="247">
        <f t="shared" si="48"/>
        <v>0</v>
      </c>
      <c r="AH71" s="844"/>
      <c r="AI71" s="243">
        <v>13</v>
      </c>
      <c r="AJ71" s="255" t="s">
        <v>23</v>
      </c>
      <c r="AK71" s="255"/>
      <c r="AL71" s="255"/>
      <c r="AM71" s="314">
        <v>0.4</v>
      </c>
      <c r="AN71" s="157">
        <f t="shared" si="70"/>
        <v>0</v>
      </c>
      <c r="AO71" s="255" t="e">
        <f t="shared" si="49"/>
        <v>#DIV/0!</v>
      </c>
      <c r="AP71" s="148">
        <v>1</v>
      </c>
      <c r="AQ71" s="246">
        <v>7000</v>
      </c>
      <c r="AR71" s="247">
        <f t="shared" si="50"/>
        <v>0</v>
      </c>
      <c r="AS71" s="844"/>
      <c r="AT71" s="243">
        <v>13</v>
      </c>
      <c r="AU71" s="255" t="s">
        <v>23</v>
      </c>
      <c r="AV71" s="255"/>
      <c r="AW71" s="255"/>
      <c r="AX71" s="314">
        <v>0.4</v>
      </c>
      <c r="AY71" s="157">
        <f t="shared" si="71"/>
        <v>0</v>
      </c>
      <c r="AZ71" s="255" t="e">
        <f t="shared" si="51"/>
        <v>#DIV/0!</v>
      </c>
      <c r="BA71" s="148">
        <v>1</v>
      </c>
      <c r="BB71" s="246">
        <v>7000</v>
      </c>
      <c r="BC71" s="247">
        <f t="shared" si="52"/>
        <v>0</v>
      </c>
      <c r="BD71" s="844"/>
      <c r="BE71" s="243">
        <v>13</v>
      </c>
      <c r="BF71" s="255" t="s">
        <v>23</v>
      </c>
      <c r="BG71" s="255"/>
      <c r="BH71" s="255"/>
      <c r="BI71" s="314">
        <v>0.4</v>
      </c>
      <c r="BJ71" s="157">
        <f t="shared" si="72"/>
        <v>0</v>
      </c>
      <c r="BK71" s="255" t="e">
        <f t="shared" si="53"/>
        <v>#DIV/0!</v>
      </c>
      <c r="BL71" s="148">
        <v>1</v>
      </c>
      <c r="BM71" s="246">
        <v>7000</v>
      </c>
      <c r="BN71" s="247">
        <f t="shared" si="54"/>
        <v>0</v>
      </c>
      <c r="BO71" s="844"/>
      <c r="BP71" s="243">
        <v>13</v>
      </c>
      <c r="BQ71" s="255" t="s">
        <v>23</v>
      </c>
      <c r="BR71" s="255"/>
      <c r="BS71" s="255"/>
      <c r="BT71" s="314">
        <v>0.4</v>
      </c>
      <c r="BU71" s="157">
        <f t="shared" si="73"/>
        <v>0</v>
      </c>
      <c r="BV71" s="255" t="e">
        <f t="shared" si="55"/>
        <v>#DIV/0!</v>
      </c>
      <c r="BW71" s="148">
        <v>1</v>
      </c>
      <c r="BX71" s="246">
        <v>7000</v>
      </c>
      <c r="BY71" s="247">
        <f t="shared" si="56"/>
        <v>0</v>
      </c>
      <c r="BZ71" s="844"/>
      <c r="CA71" s="85">
        <f t="shared" si="57"/>
        <v>2.4</v>
      </c>
      <c r="CB71" s="85" t="e">
        <f>#REF!-'натнорм тур-краев'!CA71</f>
        <v>#REF!</v>
      </c>
      <c r="CC71" s="85">
        <f t="shared" si="58"/>
        <v>0</v>
      </c>
      <c r="CD71" s="88" t="e">
        <f>#REF!*#REF!</f>
        <v>#REF!</v>
      </c>
    </row>
    <row r="72" spans="1:82" ht="15" hidden="1" customHeight="1" outlineLevel="2">
      <c r="A72" s="813"/>
      <c r="B72" s="813"/>
      <c r="C72" s="255" t="s">
        <v>23</v>
      </c>
      <c r="D72" s="255"/>
      <c r="E72" s="255"/>
      <c r="F72" s="314">
        <v>0.4</v>
      </c>
      <c r="G72" s="157">
        <f t="shared" si="67"/>
        <v>0</v>
      </c>
      <c r="H72" s="255" t="e">
        <f t="shared" si="66"/>
        <v>#DIV/0!</v>
      </c>
      <c r="I72" s="148">
        <v>1</v>
      </c>
      <c r="J72" s="246">
        <v>7000</v>
      </c>
      <c r="K72" s="247">
        <f t="shared" si="44"/>
        <v>0</v>
      </c>
      <c r="L72" s="339">
        <v>1</v>
      </c>
      <c r="M72" s="343" t="s">
        <v>23</v>
      </c>
      <c r="N72" s="343"/>
      <c r="O72" s="343"/>
      <c r="P72" s="368">
        <v>0.4</v>
      </c>
      <c r="Q72" s="341">
        <f t="shared" si="68"/>
        <v>0</v>
      </c>
      <c r="R72" s="343" t="e">
        <f t="shared" si="45"/>
        <v>#DIV/0!</v>
      </c>
      <c r="S72" s="343">
        <v>1</v>
      </c>
      <c r="T72" s="344">
        <v>7000</v>
      </c>
      <c r="U72" s="344">
        <f t="shared" si="46"/>
        <v>0</v>
      </c>
      <c r="V72" s="871"/>
      <c r="W72" s="357"/>
      <c r="X72" s="243">
        <v>1</v>
      </c>
      <c r="Y72" s="255" t="s">
        <v>23</v>
      </c>
      <c r="Z72" s="255"/>
      <c r="AA72" s="255"/>
      <c r="AB72" s="314">
        <v>0.4</v>
      </c>
      <c r="AC72" s="157">
        <f t="shared" si="69"/>
        <v>0</v>
      </c>
      <c r="AD72" s="255" t="e">
        <f t="shared" si="47"/>
        <v>#DIV/0!</v>
      </c>
      <c r="AE72" s="148">
        <v>1</v>
      </c>
      <c r="AF72" s="246">
        <v>7000</v>
      </c>
      <c r="AG72" s="247">
        <f t="shared" si="48"/>
        <v>0</v>
      </c>
      <c r="AH72" s="844"/>
      <c r="AI72" s="243">
        <v>1</v>
      </c>
      <c r="AJ72" s="255" t="s">
        <v>23</v>
      </c>
      <c r="AK72" s="255"/>
      <c r="AL72" s="255"/>
      <c r="AM72" s="314">
        <v>0.4</v>
      </c>
      <c r="AN72" s="157">
        <f t="shared" si="70"/>
        <v>0</v>
      </c>
      <c r="AO72" s="255" t="e">
        <f t="shared" si="49"/>
        <v>#DIV/0!</v>
      </c>
      <c r="AP72" s="148">
        <v>1</v>
      </c>
      <c r="AQ72" s="246">
        <v>7000</v>
      </c>
      <c r="AR72" s="247">
        <f t="shared" si="50"/>
        <v>0</v>
      </c>
      <c r="AS72" s="844"/>
      <c r="AT72" s="243">
        <v>1</v>
      </c>
      <c r="AU72" s="255" t="s">
        <v>23</v>
      </c>
      <c r="AV72" s="255"/>
      <c r="AW72" s="255"/>
      <c r="AX72" s="314">
        <v>0.4</v>
      </c>
      <c r="AY72" s="157">
        <f t="shared" si="71"/>
        <v>0</v>
      </c>
      <c r="AZ72" s="255" t="e">
        <f t="shared" si="51"/>
        <v>#DIV/0!</v>
      </c>
      <c r="BA72" s="148">
        <v>1</v>
      </c>
      <c r="BB72" s="246">
        <v>7000</v>
      </c>
      <c r="BC72" s="247">
        <f t="shared" si="52"/>
        <v>0</v>
      </c>
      <c r="BD72" s="844"/>
      <c r="BE72" s="243">
        <v>1</v>
      </c>
      <c r="BF72" s="255" t="s">
        <v>23</v>
      </c>
      <c r="BG72" s="255"/>
      <c r="BH72" s="255"/>
      <c r="BI72" s="314">
        <v>0.4</v>
      </c>
      <c r="BJ72" s="157">
        <f t="shared" si="72"/>
        <v>0</v>
      </c>
      <c r="BK72" s="255" t="e">
        <f t="shared" si="53"/>
        <v>#DIV/0!</v>
      </c>
      <c r="BL72" s="148">
        <v>1</v>
      </c>
      <c r="BM72" s="246">
        <v>7000</v>
      </c>
      <c r="BN72" s="247">
        <f t="shared" si="54"/>
        <v>0</v>
      </c>
      <c r="BO72" s="844"/>
      <c r="BP72" s="243">
        <v>1</v>
      </c>
      <c r="BQ72" s="255" t="s">
        <v>23</v>
      </c>
      <c r="BR72" s="255"/>
      <c r="BS72" s="255"/>
      <c r="BT72" s="314">
        <v>0.4</v>
      </c>
      <c r="BU72" s="157">
        <f t="shared" si="73"/>
        <v>0</v>
      </c>
      <c r="BV72" s="255" t="e">
        <f t="shared" si="55"/>
        <v>#DIV/0!</v>
      </c>
      <c r="BW72" s="148">
        <v>1</v>
      </c>
      <c r="BX72" s="246">
        <v>7000</v>
      </c>
      <c r="BY72" s="247">
        <f t="shared" si="56"/>
        <v>0</v>
      </c>
      <c r="BZ72" s="844"/>
      <c r="CA72" s="85">
        <f t="shared" si="57"/>
        <v>2.4</v>
      </c>
      <c r="CB72" s="85" t="e">
        <f>#REF!-'натнорм тур-краев'!CA72</f>
        <v>#REF!</v>
      </c>
      <c r="CC72" s="85">
        <f t="shared" si="58"/>
        <v>0</v>
      </c>
      <c r="CD72" s="88" t="e">
        <f>#REF!*#REF!</f>
        <v>#REF!</v>
      </c>
    </row>
    <row r="73" spans="1:82" ht="15" hidden="1" customHeight="1" outlineLevel="2">
      <c r="A73" s="813"/>
      <c r="B73" s="813"/>
      <c r="C73" s="255" t="s">
        <v>23</v>
      </c>
      <c r="D73" s="255"/>
      <c r="E73" s="255"/>
      <c r="F73" s="314">
        <v>0.4</v>
      </c>
      <c r="G73" s="157">
        <f t="shared" si="67"/>
        <v>0</v>
      </c>
      <c r="H73" s="255" t="e">
        <f t="shared" si="66"/>
        <v>#DIV/0!</v>
      </c>
      <c r="I73" s="148">
        <v>1</v>
      </c>
      <c r="J73" s="246">
        <v>7000</v>
      </c>
      <c r="K73" s="247">
        <f t="shared" si="44"/>
        <v>0</v>
      </c>
      <c r="L73" s="339">
        <v>1</v>
      </c>
      <c r="M73" s="343" t="s">
        <v>23</v>
      </c>
      <c r="N73" s="343"/>
      <c r="O73" s="343"/>
      <c r="P73" s="368">
        <v>0.4</v>
      </c>
      <c r="Q73" s="341">
        <f t="shared" si="68"/>
        <v>0</v>
      </c>
      <c r="R73" s="343" t="e">
        <f t="shared" si="45"/>
        <v>#DIV/0!</v>
      </c>
      <c r="S73" s="343">
        <v>1</v>
      </c>
      <c r="T73" s="344">
        <v>7000</v>
      </c>
      <c r="U73" s="344">
        <f t="shared" si="46"/>
        <v>0</v>
      </c>
      <c r="V73" s="871"/>
      <c r="W73" s="357"/>
      <c r="X73" s="243">
        <v>1</v>
      </c>
      <c r="Y73" s="255" t="s">
        <v>23</v>
      </c>
      <c r="Z73" s="255"/>
      <c r="AA73" s="255"/>
      <c r="AB73" s="314">
        <v>0.4</v>
      </c>
      <c r="AC73" s="157">
        <f t="shared" si="69"/>
        <v>0</v>
      </c>
      <c r="AD73" s="255" t="e">
        <f t="shared" si="47"/>
        <v>#DIV/0!</v>
      </c>
      <c r="AE73" s="148">
        <v>1</v>
      </c>
      <c r="AF73" s="246">
        <v>7000</v>
      </c>
      <c r="AG73" s="247">
        <f t="shared" si="48"/>
        <v>0</v>
      </c>
      <c r="AH73" s="844"/>
      <c r="AI73" s="243">
        <v>1</v>
      </c>
      <c r="AJ73" s="255" t="s">
        <v>23</v>
      </c>
      <c r="AK73" s="255"/>
      <c r="AL73" s="255"/>
      <c r="AM73" s="314">
        <v>0.4</v>
      </c>
      <c r="AN73" s="157">
        <f t="shared" si="70"/>
        <v>0</v>
      </c>
      <c r="AO73" s="255" t="e">
        <f t="shared" si="49"/>
        <v>#DIV/0!</v>
      </c>
      <c r="AP73" s="148">
        <v>1</v>
      </c>
      <c r="AQ73" s="246">
        <v>7000</v>
      </c>
      <c r="AR73" s="247">
        <f t="shared" si="50"/>
        <v>0</v>
      </c>
      <c r="AS73" s="844"/>
      <c r="AT73" s="243">
        <v>1</v>
      </c>
      <c r="AU73" s="255" t="s">
        <v>23</v>
      </c>
      <c r="AV73" s="255"/>
      <c r="AW73" s="255"/>
      <c r="AX73" s="314">
        <v>0.4</v>
      </c>
      <c r="AY73" s="157">
        <f t="shared" si="71"/>
        <v>0</v>
      </c>
      <c r="AZ73" s="255" t="e">
        <f t="shared" si="51"/>
        <v>#DIV/0!</v>
      </c>
      <c r="BA73" s="148">
        <v>1</v>
      </c>
      <c r="BB73" s="246">
        <v>7000</v>
      </c>
      <c r="BC73" s="247">
        <f t="shared" si="52"/>
        <v>0</v>
      </c>
      <c r="BD73" s="844"/>
      <c r="BE73" s="243">
        <v>1</v>
      </c>
      <c r="BF73" s="255" t="s">
        <v>23</v>
      </c>
      <c r="BG73" s="255"/>
      <c r="BH73" s="255"/>
      <c r="BI73" s="314">
        <v>0.4</v>
      </c>
      <c r="BJ73" s="157">
        <f t="shared" si="72"/>
        <v>0</v>
      </c>
      <c r="BK73" s="255" t="e">
        <f t="shared" si="53"/>
        <v>#DIV/0!</v>
      </c>
      <c r="BL73" s="148">
        <v>1</v>
      </c>
      <c r="BM73" s="246">
        <v>7000</v>
      </c>
      <c r="BN73" s="247">
        <f t="shared" si="54"/>
        <v>0</v>
      </c>
      <c r="BO73" s="844"/>
      <c r="BP73" s="243">
        <v>1</v>
      </c>
      <c r="BQ73" s="255" t="s">
        <v>23</v>
      </c>
      <c r="BR73" s="255"/>
      <c r="BS73" s="255"/>
      <c r="BT73" s="314">
        <v>0.4</v>
      </c>
      <c r="BU73" s="157">
        <f t="shared" si="73"/>
        <v>0</v>
      </c>
      <c r="BV73" s="255" t="e">
        <f t="shared" si="55"/>
        <v>#DIV/0!</v>
      </c>
      <c r="BW73" s="148">
        <v>1</v>
      </c>
      <c r="BX73" s="246">
        <v>7000</v>
      </c>
      <c r="BY73" s="247">
        <f t="shared" si="56"/>
        <v>0</v>
      </c>
      <c r="BZ73" s="844"/>
      <c r="CA73" s="85">
        <f t="shared" si="57"/>
        <v>2.4</v>
      </c>
      <c r="CB73" s="85" t="e">
        <f>#REF!-'натнорм тур-краев'!CA73</f>
        <v>#REF!</v>
      </c>
      <c r="CC73" s="85">
        <f t="shared" si="58"/>
        <v>0</v>
      </c>
      <c r="CD73" s="88" t="e">
        <f>#REF!*#REF!</f>
        <v>#REF!</v>
      </c>
    </row>
    <row r="74" spans="1:82" ht="15" hidden="1" customHeight="1" outlineLevel="2">
      <c r="A74" s="813"/>
      <c r="B74" s="813"/>
      <c r="C74" s="255"/>
      <c r="D74" s="255"/>
      <c r="E74" s="255"/>
      <c r="F74" s="314"/>
      <c r="G74" s="159"/>
      <c r="H74" s="255" t="e">
        <f t="shared" si="66"/>
        <v>#DIV/0!</v>
      </c>
      <c r="I74" s="148"/>
      <c r="J74" s="246"/>
      <c r="K74" s="247">
        <f t="shared" si="44"/>
        <v>0</v>
      </c>
      <c r="L74" s="339"/>
      <c r="M74" s="343"/>
      <c r="N74" s="343"/>
      <c r="O74" s="343"/>
      <c r="P74" s="368"/>
      <c r="Q74" s="368"/>
      <c r="R74" s="343" t="e">
        <f t="shared" si="45"/>
        <v>#DIV/0!</v>
      </c>
      <c r="S74" s="343"/>
      <c r="T74" s="344"/>
      <c r="U74" s="344">
        <f t="shared" si="46"/>
        <v>0</v>
      </c>
      <c r="V74" s="871"/>
      <c r="W74" s="357"/>
      <c r="X74" s="243"/>
      <c r="Y74" s="255"/>
      <c r="Z74" s="255"/>
      <c r="AA74" s="255"/>
      <c r="AB74" s="314"/>
      <c r="AC74" s="159"/>
      <c r="AD74" s="255" t="e">
        <f t="shared" si="47"/>
        <v>#DIV/0!</v>
      </c>
      <c r="AE74" s="148"/>
      <c r="AF74" s="246"/>
      <c r="AG74" s="247">
        <f t="shared" si="48"/>
        <v>0</v>
      </c>
      <c r="AH74" s="844"/>
      <c r="AI74" s="243"/>
      <c r="AJ74" s="255"/>
      <c r="AK74" s="255"/>
      <c r="AL74" s="255"/>
      <c r="AM74" s="314"/>
      <c r="AN74" s="159"/>
      <c r="AO74" s="255" t="e">
        <f t="shared" si="49"/>
        <v>#DIV/0!</v>
      </c>
      <c r="AP74" s="148"/>
      <c r="AQ74" s="246"/>
      <c r="AR74" s="247">
        <f t="shared" si="50"/>
        <v>0</v>
      </c>
      <c r="AS74" s="844"/>
      <c r="AT74" s="243"/>
      <c r="AU74" s="255"/>
      <c r="AV74" s="255"/>
      <c r="AW74" s="255"/>
      <c r="AX74" s="314"/>
      <c r="AY74" s="159"/>
      <c r="AZ74" s="255" t="e">
        <f t="shared" si="51"/>
        <v>#DIV/0!</v>
      </c>
      <c r="BA74" s="148"/>
      <c r="BB74" s="246"/>
      <c r="BC74" s="247">
        <f t="shared" si="52"/>
        <v>0</v>
      </c>
      <c r="BD74" s="844"/>
      <c r="BE74" s="243"/>
      <c r="BF74" s="255"/>
      <c r="BG74" s="255"/>
      <c r="BH74" s="255"/>
      <c r="BI74" s="314"/>
      <c r="BJ74" s="159"/>
      <c r="BK74" s="255" t="e">
        <f t="shared" si="53"/>
        <v>#DIV/0!</v>
      </c>
      <c r="BL74" s="148"/>
      <c r="BM74" s="246"/>
      <c r="BN74" s="247">
        <f t="shared" si="54"/>
        <v>0</v>
      </c>
      <c r="BO74" s="844"/>
      <c r="BP74" s="243"/>
      <c r="BQ74" s="255"/>
      <c r="BR74" s="255"/>
      <c r="BS74" s="255"/>
      <c r="BT74" s="314"/>
      <c r="BU74" s="159"/>
      <c r="BV74" s="255" t="e">
        <f t="shared" si="55"/>
        <v>#DIV/0!</v>
      </c>
      <c r="BW74" s="148"/>
      <c r="BX74" s="246"/>
      <c r="BY74" s="247">
        <f t="shared" si="56"/>
        <v>0</v>
      </c>
      <c r="BZ74" s="844"/>
      <c r="CA74" s="85">
        <f t="shared" si="57"/>
        <v>0</v>
      </c>
      <c r="CB74" s="85" t="e">
        <f>#REF!-'натнорм тур-краев'!CA74</f>
        <v>#REF!</v>
      </c>
      <c r="CC74" s="85">
        <f t="shared" si="58"/>
        <v>0</v>
      </c>
      <c r="CD74" s="88" t="e">
        <f>#REF!*#REF!</f>
        <v>#REF!</v>
      </c>
    </row>
    <row r="75" spans="1:82" ht="15" hidden="1" customHeight="1" outlineLevel="2">
      <c r="A75" s="813"/>
      <c r="B75" s="813"/>
      <c r="C75" s="805"/>
      <c r="D75" s="805"/>
      <c r="E75" s="805"/>
      <c r="F75" s="805"/>
      <c r="G75" s="805"/>
      <c r="H75" s="805"/>
      <c r="I75" s="805"/>
      <c r="J75" s="805"/>
      <c r="K75" s="258">
        <f>SUM(K58:K64)</f>
        <v>57.338801452238322</v>
      </c>
      <c r="L75" s="865" t="s">
        <v>44</v>
      </c>
      <c r="M75" s="865"/>
      <c r="N75" s="865"/>
      <c r="O75" s="865"/>
      <c r="P75" s="865"/>
      <c r="Q75" s="865"/>
      <c r="R75" s="865"/>
      <c r="S75" s="865"/>
      <c r="T75" s="865"/>
      <c r="U75" s="351">
        <f>SUM(U58:U64)</f>
        <v>5.3206605222734256</v>
      </c>
      <c r="V75" s="871"/>
      <c r="W75" s="357"/>
      <c r="X75" s="805" t="s">
        <v>44</v>
      </c>
      <c r="Y75" s="805"/>
      <c r="Z75" s="805"/>
      <c r="AA75" s="805"/>
      <c r="AB75" s="805"/>
      <c r="AC75" s="805"/>
      <c r="AD75" s="805"/>
      <c r="AE75" s="805"/>
      <c r="AF75" s="805"/>
      <c r="AG75" s="258">
        <f>SUM(AG58:AG64)</f>
        <v>4.1943275673990961</v>
      </c>
      <c r="AH75" s="844"/>
      <c r="AI75" s="805" t="s">
        <v>44</v>
      </c>
      <c r="AJ75" s="805"/>
      <c r="AK75" s="805"/>
      <c r="AL75" s="805"/>
      <c r="AM75" s="805"/>
      <c r="AN75" s="805"/>
      <c r="AO75" s="805"/>
      <c r="AP75" s="805"/>
      <c r="AQ75" s="805"/>
      <c r="AR75" s="258">
        <f>SUM(AR58:AR64)</f>
        <v>3.8647020777750827</v>
      </c>
      <c r="AS75" s="844"/>
      <c r="AT75" s="805" t="s">
        <v>44</v>
      </c>
      <c r="AU75" s="805"/>
      <c r="AV75" s="805"/>
      <c r="AW75" s="805"/>
      <c r="AX75" s="805"/>
      <c r="AY75" s="805"/>
      <c r="AZ75" s="805"/>
      <c r="BA75" s="805"/>
      <c r="BB75" s="805"/>
      <c r="BC75" s="258">
        <f>SUM(BC58:BC64)</f>
        <v>3.781246758634996</v>
      </c>
      <c r="BD75" s="844"/>
      <c r="BE75" s="805" t="s">
        <v>44</v>
      </c>
      <c r="BF75" s="805"/>
      <c r="BG75" s="805"/>
      <c r="BH75" s="805"/>
      <c r="BI75" s="805"/>
      <c r="BJ75" s="805"/>
      <c r="BK75" s="805"/>
      <c r="BL75" s="805"/>
      <c r="BM75" s="805"/>
      <c r="BN75" s="258">
        <f>SUM(BN58:BN64)</f>
        <v>3.7493222021014292</v>
      </c>
      <c r="BO75" s="844"/>
      <c r="BP75" s="805" t="s">
        <v>44</v>
      </c>
      <c r="BQ75" s="805"/>
      <c r="BR75" s="805"/>
      <c r="BS75" s="805"/>
      <c r="BT75" s="805"/>
      <c r="BU75" s="805"/>
      <c r="BV75" s="805"/>
      <c r="BW75" s="805"/>
      <c r="BX75" s="805"/>
      <c r="BY75" s="258">
        <f>SUM(BY58:BY64)</f>
        <v>3.5850223617851369</v>
      </c>
      <c r="BZ75" s="844"/>
      <c r="CA75" s="85">
        <f t="shared" si="57"/>
        <v>0</v>
      </c>
      <c r="CB75" s="85" t="e">
        <f>#REF!-'натнорм тур-краев'!CA75</f>
        <v>#REF!</v>
      </c>
      <c r="CC75" s="85">
        <f t="shared" si="58"/>
        <v>0</v>
      </c>
      <c r="CD75" s="88" t="e">
        <f>#REF!*#REF!</f>
        <v>#REF!</v>
      </c>
    </row>
    <row r="76" spans="1:82" ht="15.75" hidden="1" customHeight="1" thickBot="1">
      <c r="A76" s="813"/>
      <c r="B76" s="813"/>
      <c r="C76" s="854"/>
      <c r="D76" s="854"/>
      <c r="E76" s="854"/>
      <c r="F76" s="854"/>
      <c r="G76" s="854"/>
      <c r="H76" s="854"/>
      <c r="I76" s="854"/>
      <c r="J76" s="854"/>
      <c r="K76" s="258">
        <f>K75+K53+K22</f>
        <v>22927.243051686673</v>
      </c>
      <c r="L76" s="870" t="s">
        <v>128</v>
      </c>
      <c r="M76" s="870"/>
      <c r="N76" s="870"/>
      <c r="O76" s="870"/>
      <c r="P76" s="870"/>
      <c r="Q76" s="870"/>
      <c r="R76" s="870"/>
      <c r="S76" s="870"/>
      <c r="T76" s="870"/>
      <c r="U76" s="351">
        <f>U75+U53+U22</f>
        <v>79.105862603686631</v>
      </c>
      <c r="V76" s="343"/>
      <c r="W76" s="369"/>
      <c r="X76" s="854" t="s">
        <v>128</v>
      </c>
      <c r="Y76" s="854"/>
      <c r="Z76" s="854"/>
      <c r="AA76" s="854"/>
      <c r="AB76" s="854"/>
      <c r="AC76" s="854"/>
      <c r="AD76" s="854"/>
      <c r="AE76" s="854"/>
      <c r="AF76" s="854"/>
      <c r="AG76" s="258">
        <f>AG75+AG53+AG22</f>
        <v>34.853973512544805</v>
      </c>
      <c r="AH76" s="148"/>
      <c r="AI76" s="854" t="s">
        <v>128</v>
      </c>
      <c r="AJ76" s="854"/>
      <c r="AK76" s="854"/>
      <c r="AL76" s="854"/>
      <c r="AM76" s="854"/>
      <c r="AN76" s="854"/>
      <c r="AO76" s="854"/>
      <c r="AP76" s="854"/>
      <c r="AQ76" s="854"/>
      <c r="AR76" s="258">
        <f>AR75+AR53+AR22</f>
        <v>54.201410607971539</v>
      </c>
      <c r="AS76" s="148"/>
      <c r="AT76" s="854" t="s">
        <v>128</v>
      </c>
      <c r="AU76" s="854"/>
      <c r="AV76" s="854"/>
      <c r="AW76" s="854"/>
      <c r="AX76" s="854"/>
      <c r="AY76" s="854"/>
      <c r="AZ76" s="854"/>
      <c r="BA76" s="854"/>
      <c r="BB76" s="854"/>
      <c r="BC76" s="258">
        <f>BC75+BC53+BC22</f>
        <v>52.546452240892492</v>
      </c>
      <c r="BD76" s="148"/>
      <c r="BE76" s="854" t="s">
        <v>128</v>
      </c>
      <c r="BF76" s="854"/>
      <c r="BG76" s="854"/>
      <c r="BH76" s="854"/>
      <c r="BI76" s="854"/>
      <c r="BJ76" s="854"/>
      <c r="BK76" s="854"/>
      <c r="BL76" s="854"/>
      <c r="BM76" s="854"/>
      <c r="BN76" s="258">
        <f>BN75+BN53+BN22</f>
        <v>40.069146752810951</v>
      </c>
      <c r="BO76" s="148"/>
      <c r="BP76" s="854" t="s">
        <v>128</v>
      </c>
      <c r="BQ76" s="854"/>
      <c r="BR76" s="854"/>
      <c r="BS76" s="854"/>
      <c r="BT76" s="854"/>
      <c r="BU76" s="854"/>
      <c r="BV76" s="854"/>
      <c r="BW76" s="854"/>
      <c r="BX76" s="854"/>
      <c r="BY76" s="258">
        <f>BY75+BY53+BY22</f>
        <v>91.607795363022177</v>
      </c>
      <c r="BZ76" s="148"/>
      <c r="CA76" s="85">
        <f t="shared" si="57"/>
        <v>0</v>
      </c>
      <c r="CB76" s="85" t="e">
        <f>#REF!-'натнорм тур-краев'!CA76</f>
        <v>#REF!</v>
      </c>
      <c r="CC76" s="90">
        <f>K76*G64+AC64*AG76+AR76*AN64+BC76*AY64+BN76*BJ64+BY76*BU64</f>
        <v>80815183.288372099</v>
      </c>
      <c r="CD76" s="91" t="e">
        <f>#REF!*#REF!</f>
        <v>#REF!</v>
      </c>
    </row>
    <row r="77" spans="1:82" ht="76.5" hidden="1" customHeight="1">
      <c r="A77" s="813"/>
      <c r="B77" s="813"/>
      <c r="C77" s="316" t="s">
        <v>10</v>
      </c>
      <c r="D77" s="316" t="s">
        <v>27</v>
      </c>
      <c r="E77" s="316" t="s">
        <v>19</v>
      </c>
      <c r="F77" s="266" t="s">
        <v>2</v>
      </c>
      <c r="G77" s="160" t="s">
        <v>101</v>
      </c>
      <c r="H77" s="316" t="s">
        <v>56</v>
      </c>
      <c r="I77" s="316" t="s">
        <v>77</v>
      </c>
      <c r="J77" s="316" t="s">
        <v>22</v>
      </c>
      <c r="K77" s="316" t="s">
        <v>11</v>
      </c>
      <c r="L77" s="370" t="s">
        <v>9</v>
      </c>
      <c r="M77" s="370" t="s">
        <v>10</v>
      </c>
      <c r="N77" s="370" t="s">
        <v>27</v>
      </c>
      <c r="O77" s="370" t="s">
        <v>19</v>
      </c>
      <c r="P77" s="354" t="s">
        <v>2</v>
      </c>
      <c r="Q77" s="370" t="s">
        <v>101</v>
      </c>
      <c r="R77" s="370" t="s">
        <v>56</v>
      </c>
      <c r="S77" s="370" t="s">
        <v>77</v>
      </c>
      <c r="T77" s="370" t="s">
        <v>22</v>
      </c>
      <c r="U77" s="370" t="s">
        <v>11</v>
      </c>
      <c r="V77" s="370" t="s">
        <v>45</v>
      </c>
      <c r="W77" s="371"/>
      <c r="X77" s="316" t="s">
        <v>9</v>
      </c>
      <c r="Y77" s="316" t="s">
        <v>10</v>
      </c>
      <c r="Z77" s="316" t="s">
        <v>27</v>
      </c>
      <c r="AA77" s="316" t="s">
        <v>19</v>
      </c>
      <c r="AB77" s="266" t="s">
        <v>2</v>
      </c>
      <c r="AC77" s="160" t="s">
        <v>101</v>
      </c>
      <c r="AD77" s="316" t="s">
        <v>56</v>
      </c>
      <c r="AE77" s="316" t="s">
        <v>77</v>
      </c>
      <c r="AF77" s="316" t="s">
        <v>22</v>
      </c>
      <c r="AG77" s="316" t="s">
        <v>11</v>
      </c>
      <c r="AH77" s="316" t="s">
        <v>45</v>
      </c>
      <c r="AI77" s="316" t="s">
        <v>9</v>
      </c>
      <c r="AJ77" s="316" t="s">
        <v>10</v>
      </c>
      <c r="AK77" s="316" t="s">
        <v>27</v>
      </c>
      <c r="AL77" s="316" t="s">
        <v>19</v>
      </c>
      <c r="AM77" s="266" t="s">
        <v>2</v>
      </c>
      <c r="AN77" s="160" t="s">
        <v>101</v>
      </c>
      <c r="AO77" s="316" t="s">
        <v>56</v>
      </c>
      <c r="AP77" s="316" t="s">
        <v>77</v>
      </c>
      <c r="AQ77" s="316" t="s">
        <v>22</v>
      </c>
      <c r="AR77" s="316" t="s">
        <v>11</v>
      </c>
      <c r="AS77" s="316" t="s">
        <v>45</v>
      </c>
      <c r="AT77" s="316" t="s">
        <v>9</v>
      </c>
      <c r="AU77" s="316" t="s">
        <v>10</v>
      </c>
      <c r="AV77" s="316" t="s">
        <v>27</v>
      </c>
      <c r="AW77" s="316" t="s">
        <v>19</v>
      </c>
      <c r="AX77" s="266" t="s">
        <v>2</v>
      </c>
      <c r="AY77" s="160" t="s">
        <v>101</v>
      </c>
      <c r="AZ77" s="316" t="s">
        <v>56</v>
      </c>
      <c r="BA77" s="316" t="s">
        <v>77</v>
      </c>
      <c r="BB77" s="316" t="s">
        <v>22</v>
      </c>
      <c r="BC77" s="316" t="s">
        <v>11</v>
      </c>
      <c r="BD77" s="316" t="s">
        <v>45</v>
      </c>
      <c r="BE77" s="316" t="s">
        <v>9</v>
      </c>
      <c r="BF77" s="316" t="s">
        <v>10</v>
      </c>
      <c r="BG77" s="316" t="s">
        <v>27</v>
      </c>
      <c r="BH77" s="316" t="s">
        <v>19</v>
      </c>
      <c r="BI77" s="266" t="s">
        <v>2</v>
      </c>
      <c r="BJ77" s="160" t="s">
        <v>101</v>
      </c>
      <c r="BK77" s="316" t="s">
        <v>56</v>
      </c>
      <c r="BL77" s="316" t="s">
        <v>77</v>
      </c>
      <c r="BM77" s="316" t="s">
        <v>22</v>
      </c>
      <c r="BN77" s="316" t="s">
        <v>11</v>
      </c>
      <c r="BO77" s="316" t="s">
        <v>45</v>
      </c>
      <c r="BP77" s="316" t="s">
        <v>9</v>
      </c>
      <c r="BQ77" s="316" t="s">
        <v>10</v>
      </c>
      <c r="BR77" s="316" t="s">
        <v>27</v>
      </c>
      <c r="BS77" s="316" t="s">
        <v>19</v>
      </c>
      <c r="BT77" s="266" t="s">
        <v>2</v>
      </c>
      <c r="BU77" s="160" t="s">
        <v>101</v>
      </c>
      <c r="BV77" s="316" t="s">
        <v>56</v>
      </c>
      <c r="BW77" s="316" t="s">
        <v>77</v>
      </c>
      <c r="BX77" s="316" t="s">
        <v>22</v>
      </c>
      <c r="BY77" s="316" t="s">
        <v>11</v>
      </c>
      <c r="BZ77" s="316" t="s">
        <v>45</v>
      </c>
      <c r="CA77" s="85"/>
      <c r="CB77" s="85"/>
      <c r="CC77" s="85"/>
      <c r="CD77" s="88"/>
    </row>
    <row r="78" spans="1:82" ht="15" hidden="1" customHeight="1">
      <c r="A78" s="813"/>
      <c r="B78" s="813"/>
      <c r="C78" s="317">
        <v>1</v>
      </c>
      <c r="D78" s="317">
        <v>2</v>
      </c>
      <c r="E78" s="317">
        <v>3</v>
      </c>
      <c r="F78" s="318">
        <v>4</v>
      </c>
      <c r="G78" s="318">
        <v>5</v>
      </c>
      <c r="H78" s="317" t="s">
        <v>65</v>
      </c>
      <c r="I78" s="317">
        <v>7</v>
      </c>
      <c r="J78" s="317">
        <v>8</v>
      </c>
      <c r="K78" s="317" t="s">
        <v>131</v>
      </c>
      <c r="L78" s="372">
        <v>1</v>
      </c>
      <c r="M78" s="372">
        <v>1</v>
      </c>
      <c r="N78" s="372">
        <v>2</v>
      </c>
      <c r="O78" s="372">
        <v>3</v>
      </c>
      <c r="P78" s="372">
        <v>4</v>
      </c>
      <c r="Q78" s="372">
        <v>5</v>
      </c>
      <c r="R78" s="372" t="s">
        <v>65</v>
      </c>
      <c r="S78" s="372">
        <v>7</v>
      </c>
      <c r="T78" s="372">
        <v>8</v>
      </c>
      <c r="U78" s="372" t="s">
        <v>131</v>
      </c>
      <c r="V78" s="370"/>
      <c r="W78" s="371"/>
      <c r="X78" s="317">
        <v>1</v>
      </c>
      <c r="Y78" s="317">
        <v>1</v>
      </c>
      <c r="Z78" s="317">
        <v>2</v>
      </c>
      <c r="AA78" s="317">
        <v>3</v>
      </c>
      <c r="AB78" s="318">
        <v>4</v>
      </c>
      <c r="AC78" s="318">
        <v>5</v>
      </c>
      <c r="AD78" s="317" t="s">
        <v>65</v>
      </c>
      <c r="AE78" s="317">
        <v>7</v>
      </c>
      <c r="AF78" s="317">
        <v>8</v>
      </c>
      <c r="AG78" s="317" t="s">
        <v>131</v>
      </c>
      <c r="AH78" s="316"/>
      <c r="AI78" s="317">
        <v>1</v>
      </c>
      <c r="AJ78" s="317">
        <v>1</v>
      </c>
      <c r="AK78" s="317">
        <v>2</v>
      </c>
      <c r="AL78" s="317">
        <v>3</v>
      </c>
      <c r="AM78" s="318">
        <v>4</v>
      </c>
      <c r="AN78" s="318">
        <v>5</v>
      </c>
      <c r="AO78" s="317" t="s">
        <v>65</v>
      </c>
      <c r="AP78" s="317">
        <v>7</v>
      </c>
      <c r="AQ78" s="317">
        <v>8</v>
      </c>
      <c r="AR78" s="317" t="s">
        <v>131</v>
      </c>
      <c r="AS78" s="316"/>
      <c r="AT78" s="317">
        <v>1</v>
      </c>
      <c r="AU78" s="317">
        <v>1</v>
      </c>
      <c r="AV78" s="317">
        <v>2</v>
      </c>
      <c r="AW78" s="317">
        <v>3</v>
      </c>
      <c r="AX78" s="318">
        <v>4</v>
      </c>
      <c r="AY78" s="318">
        <v>5</v>
      </c>
      <c r="AZ78" s="317" t="s">
        <v>65</v>
      </c>
      <c r="BA78" s="317">
        <v>7</v>
      </c>
      <c r="BB78" s="317">
        <v>8</v>
      </c>
      <c r="BC78" s="317" t="s">
        <v>131</v>
      </c>
      <c r="BD78" s="316"/>
      <c r="BE78" s="317">
        <v>1</v>
      </c>
      <c r="BF78" s="317">
        <v>1</v>
      </c>
      <c r="BG78" s="317">
        <v>2</v>
      </c>
      <c r="BH78" s="317">
        <v>3</v>
      </c>
      <c r="BI78" s="318">
        <v>4</v>
      </c>
      <c r="BJ78" s="318">
        <v>5</v>
      </c>
      <c r="BK78" s="317" t="s">
        <v>65</v>
      </c>
      <c r="BL78" s="317">
        <v>7</v>
      </c>
      <c r="BM78" s="317">
        <v>8</v>
      </c>
      <c r="BN78" s="317" t="s">
        <v>131</v>
      </c>
      <c r="BO78" s="316"/>
      <c r="BP78" s="317">
        <v>1</v>
      </c>
      <c r="BQ78" s="317">
        <v>1</v>
      </c>
      <c r="BR78" s="317">
        <v>2</v>
      </c>
      <c r="BS78" s="317">
        <v>3</v>
      </c>
      <c r="BT78" s="318">
        <v>4</v>
      </c>
      <c r="BU78" s="318">
        <v>5</v>
      </c>
      <c r="BV78" s="317" t="s">
        <v>65</v>
      </c>
      <c r="BW78" s="317">
        <v>7</v>
      </c>
      <c r="BX78" s="317">
        <v>8</v>
      </c>
      <c r="BY78" s="317" t="s">
        <v>131</v>
      </c>
      <c r="BZ78" s="316"/>
      <c r="CA78" s="85"/>
      <c r="CB78" s="85"/>
      <c r="CC78" s="85"/>
      <c r="CD78" s="66"/>
    </row>
    <row r="79" spans="1:82" ht="25.5" customHeight="1">
      <c r="A79" s="813"/>
      <c r="B79" s="813"/>
      <c r="C79" s="837" t="s">
        <v>183</v>
      </c>
      <c r="D79" s="856"/>
      <c r="E79" s="856"/>
      <c r="F79" s="856"/>
      <c r="G79" s="856"/>
      <c r="H79" s="856"/>
      <c r="I79" s="856"/>
      <c r="J79" s="856"/>
      <c r="K79" s="856"/>
      <c r="L79" s="856"/>
      <c r="M79" s="856"/>
      <c r="N79" s="856"/>
      <c r="O79" s="856"/>
      <c r="P79" s="856"/>
      <c r="Q79" s="856"/>
      <c r="R79" s="856"/>
      <c r="S79" s="856"/>
      <c r="T79" s="856"/>
      <c r="U79" s="856"/>
      <c r="V79" s="856"/>
      <c r="W79" s="856"/>
      <c r="X79" s="856"/>
      <c r="Y79" s="856"/>
      <c r="Z79" s="856"/>
      <c r="AA79" s="856"/>
      <c r="AB79" s="856"/>
      <c r="AC79" s="856"/>
      <c r="AD79" s="856"/>
      <c r="AE79" s="856"/>
      <c r="AF79" s="856"/>
      <c r="AG79" s="856"/>
      <c r="AH79" s="856"/>
      <c r="AI79" s="856"/>
      <c r="AJ79" s="856"/>
      <c r="AK79" s="856"/>
      <c r="AL79" s="856"/>
      <c r="AM79" s="856"/>
      <c r="AN79" s="856"/>
      <c r="AO79" s="856"/>
      <c r="AP79" s="856"/>
      <c r="AQ79" s="856"/>
      <c r="AR79" s="856"/>
      <c r="AS79" s="856"/>
      <c r="AT79" s="856"/>
      <c r="AU79" s="856"/>
      <c r="AV79" s="856"/>
      <c r="AW79" s="856"/>
      <c r="AX79" s="856"/>
      <c r="AY79" s="856"/>
      <c r="AZ79" s="856"/>
      <c r="BA79" s="856"/>
      <c r="BB79" s="856"/>
      <c r="BC79" s="856"/>
      <c r="BD79" s="856"/>
      <c r="BE79" s="856"/>
      <c r="BF79" s="856"/>
      <c r="BG79" s="856"/>
      <c r="BH79" s="856"/>
      <c r="BI79" s="856"/>
      <c r="BJ79" s="856"/>
      <c r="BK79" s="856"/>
      <c r="BL79" s="856"/>
      <c r="BM79" s="856"/>
      <c r="BN79" s="856"/>
      <c r="BO79" s="856"/>
      <c r="BP79" s="856"/>
      <c r="BQ79" s="856"/>
      <c r="BR79" s="856"/>
      <c r="BS79" s="856"/>
      <c r="BT79" s="856"/>
      <c r="BU79" s="856"/>
      <c r="BV79" s="856"/>
      <c r="BW79" s="856"/>
      <c r="BX79" s="856"/>
      <c r="BY79" s="856"/>
      <c r="BZ79" s="316"/>
      <c r="CA79" s="85"/>
      <c r="CB79" s="85"/>
      <c r="CC79" s="85"/>
      <c r="CD79" s="66"/>
    </row>
    <row r="80" spans="1:82" ht="15" customHeight="1">
      <c r="A80" s="813"/>
      <c r="B80" s="813"/>
      <c r="C80" s="847" t="s">
        <v>12</v>
      </c>
      <c r="D80" s="847"/>
      <c r="E80" s="847"/>
      <c r="F80" s="847"/>
      <c r="G80" s="847"/>
      <c r="H80" s="847"/>
      <c r="I80" s="847"/>
      <c r="J80" s="847"/>
      <c r="K80" s="847"/>
      <c r="L80" s="872" t="s">
        <v>12</v>
      </c>
      <c r="M80" s="872"/>
      <c r="N80" s="872"/>
      <c r="O80" s="872"/>
      <c r="P80" s="872"/>
      <c r="Q80" s="872"/>
      <c r="R80" s="872"/>
      <c r="S80" s="872"/>
      <c r="T80" s="872"/>
      <c r="U80" s="872"/>
      <c r="V80" s="872"/>
      <c r="W80" s="373"/>
      <c r="X80" s="847" t="s">
        <v>12</v>
      </c>
      <c r="Y80" s="847"/>
      <c r="Z80" s="847"/>
      <c r="AA80" s="847"/>
      <c r="AB80" s="847"/>
      <c r="AC80" s="847"/>
      <c r="AD80" s="847"/>
      <c r="AE80" s="847"/>
      <c r="AF80" s="847"/>
      <c r="AG80" s="847"/>
      <c r="AH80" s="847"/>
      <c r="AI80" s="847" t="s">
        <v>12</v>
      </c>
      <c r="AJ80" s="847"/>
      <c r="AK80" s="847"/>
      <c r="AL80" s="847"/>
      <c r="AM80" s="847"/>
      <c r="AN80" s="847"/>
      <c r="AO80" s="847"/>
      <c r="AP80" s="847"/>
      <c r="AQ80" s="847"/>
      <c r="AR80" s="847"/>
      <c r="AS80" s="847"/>
      <c r="AT80" s="847" t="s">
        <v>12</v>
      </c>
      <c r="AU80" s="847"/>
      <c r="AV80" s="847"/>
      <c r="AW80" s="847"/>
      <c r="AX80" s="847"/>
      <c r="AY80" s="847"/>
      <c r="AZ80" s="847"/>
      <c r="BA80" s="847"/>
      <c r="BB80" s="847"/>
      <c r="BC80" s="847"/>
      <c r="BD80" s="847"/>
      <c r="BE80" s="847" t="s">
        <v>12</v>
      </c>
      <c r="BF80" s="847"/>
      <c r="BG80" s="847"/>
      <c r="BH80" s="847"/>
      <c r="BI80" s="847"/>
      <c r="BJ80" s="847"/>
      <c r="BK80" s="847"/>
      <c r="BL80" s="847"/>
      <c r="BM80" s="847"/>
      <c r="BN80" s="847"/>
      <c r="BO80" s="847"/>
      <c r="BP80" s="847" t="s">
        <v>12</v>
      </c>
      <c r="BQ80" s="847"/>
      <c r="BR80" s="847"/>
      <c r="BS80" s="847"/>
      <c r="BT80" s="847"/>
      <c r="BU80" s="847"/>
      <c r="BV80" s="847"/>
      <c r="BW80" s="847"/>
      <c r="BX80" s="847"/>
      <c r="BY80" s="847"/>
      <c r="BZ80" s="847"/>
      <c r="CA80" s="85"/>
      <c r="CB80" s="85"/>
      <c r="CC80" s="85">
        <f>K80*G80+AC80*AG80+AR80*AN80+BC80*AY80+BN80*BJ80+BY80*BU80</f>
        <v>0</v>
      </c>
      <c r="CD80" s="66"/>
    </row>
    <row r="81" spans="1:82">
      <c r="A81" s="813"/>
      <c r="B81" s="813"/>
      <c r="C81" s="157" t="s">
        <v>154</v>
      </c>
      <c r="D81" s="846" t="s">
        <v>47</v>
      </c>
      <c r="E81" s="846"/>
      <c r="F81" s="159">
        <f>G14</f>
        <v>2604</v>
      </c>
      <c r="G81" s="161">
        <v>1</v>
      </c>
      <c r="H81" s="177">
        <f>'расчет по направ'!G76</f>
        <v>0.14078493713483495</v>
      </c>
      <c r="I81" s="293">
        <v>6.1</v>
      </c>
      <c r="J81" s="178"/>
      <c r="K81" s="179">
        <f>I81*H81</f>
        <v>0.85878811652249309</v>
      </c>
      <c r="L81" s="374"/>
      <c r="M81" s="341" t="s">
        <v>154</v>
      </c>
      <c r="N81" s="375" t="s">
        <v>47</v>
      </c>
      <c r="O81" s="376">
        <f>(35.19*1000)/443052*P81</f>
        <v>206.82619647355165</v>
      </c>
      <c r="P81" s="368">
        <f>Q14</f>
        <v>2604</v>
      </c>
      <c r="Q81" s="377">
        <v>1</v>
      </c>
      <c r="R81" s="378">
        <f>O81*Q81/P81</f>
        <v>7.9426342731778662E-2</v>
      </c>
      <c r="S81" s="379">
        <v>6.1</v>
      </c>
      <c r="T81" s="339"/>
      <c r="U81" s="380">
        <f>S81*R81</f>
        <v>0.48450069066384982</v>
      </c>
      <c r="V81" s="341"/>
      <c r="W81" s="381"/>
      <c r="X81" s="180"/>
      <c r="Y81" s="157" t="s">
        <v>154</v>
      </c>
      <c r="Z81" s="320" t="s">
        <v>47</v>
      </c>
      <c r="AA81" s="321">
        <f>(35.19*1000)/443052*AB81</f>
        <v>2038.7153652392947</v>
      </c>
      <c r="AB81" s="159">
        <f>AC14</f>
        <v>25668</v>
      </c>
      <c r="AC81" s="161">
        <v>1</v>
      </c>
      <c r="AD81" s="322">
        <f>AA81*AC81/AB81</f>
        <v>7.9426342731778662E-2</v>
      </c>
      <c r="AE81" s="293">
        <v>6.1</v>
      </c>
      <c r="AF81" s="178"/>
      <c r="AG81" s="179">
        <f>AE81*AD81</f>
        <v>0.48450069066384982</v>
      </c>
      <c r="AH81" s="157"/>
      <c r="AI81" s="180"/>
      <c r="AJ81" s="157" t="s">
        <v>154</v>
      </c>
      <c r="AK81" s="320" t="s">
        <v>47</v>
      </c>
      <c r="AL81" s="321">
        <f>(35.19*1000)/443052*AM81</f>
        <v>1964.8488664987406</v>
      </c>
      <c r="AM81" s="159">
        <f>AN14</f>
        <v>24738</v>
      </c>
      <c r="AN81" s="161">
        <v>1</v>
      </c>
      <c r="AO81" s="322">
        <f>AL81*AN81/AM81</f>
        <v>7.9426342731778662E-2</v>
      </c>
      <c r="AP81" s="293">
        <v>6.1</v>
      </c>
      <c r="AQ81" s="178"/>
      <c r="AR81" s="179">
        <f>AP81*AO81</f>
        <v>0.48450069066384982</v>
      </c>
      <c r="AS81" s="157"/>
      <c r="AT81" s="180"/>
      <c r="AU81" s="157" t="s">
        <v>154</v>
      </c>
      <c r="AV81" s="320" t="s">
        <v>47</v>
      </c>
      <c r="AW81" s="321">
        <f>(35.19*1000)/443052*AX81</f>
        <v>13783.488664987406</v>
      </c>
      <c r="AX81" s="159">
        <f>AY14</f>
        <v>173538</v>
      </c>
      <c r="AY81" s="161">
        <v>1</v>
      </c>
      <c r="AZ81" s="322">
        <f>AW81*AY81/AX81</f>
        <v>7.9426342731778662E-2</v>
      </c>
      <c r="BA81" s="293">
        <v>6.1</v>
      </c>
      <c r="BB81" s="178"/>
      <c r="BC81" s="179">
        <f>BA81*AZ81</f>
        <v>0.48450069066384982</v>
      </c>
      <c r="BD81" s="157"/>
      <c r="BE81" s="180"/>
      <c r="BF81" s="157" t="s">
        <v>154</v>
      </c>
      <c r="BG81" s="320" t="s">
        <v>47</v>
      </c>
      <c r="BH81" s="321">
        <f>(35.19*1000)/443052*BI81</f>
        <v>15526.738035264483</v>
      </c>
      <c r="BI81" s="159">
        <f>BJ14</f>
        <v>195486</v>
      </c>
      <c r="BJ81" s="161">
        <v>1</v>
      </c>
      <c r="BK81" s="322">
        <f>BH81*BJ81/BI81</f>
        <v>7.9426342731778662E-2</v>
      </c>
      <c r="BL81" s="293">
        <v>6.1</v>
      </c>
      <c r="BM81" s="178"/>
      <c r="BN81" s="179">
        <f>BL81*BK81</f>
        <v>0.48450069066384982</v>
      </c>
      <c r="BO81" s="157"/>
      <c r="BP81" s="180"/>
      <c r="BQ81" s="157" t="s">
        <v>154</v>
      </c>
      <c r="BR81" s="320" t="s">
        <v>47</v>
      </c>
      <c r="BS81" s="321">
        <f>(35.19*1000)/443052*BT81</f>
        <v>1669.3828715365239</v>
      </c>
      <c r="BT81" s="159">
        <f>BU14</f>
        <v>21018</v>
      </c>
      <c r="BU81" s="161">
        <v>1</v>
      </c>
      <c r="BV81" s="322">
        <f>BS81*BU81/BT81</f>
        <v>7.9426342731778662E-2</v>
      </c>
      <c r="BW81" s="293">
        <v>6.1</v>
      </c>
      <c r="BX81" s="178"/>
      <c r="BY81" s="179">
        <f>BW81*BV81</f>
        <v>0.48450069066384982</v>
      </c>
      <c r="BZ81" s="157"/>
      <c r="CA81" s="86">
        <f t="shared" ref="CA81:CA107" si="74">E81+AA81+AL81+AW81+BH81+BS81</f>
        <v>34983.17380352645</v>
      </c>
      <c r="CB81" s="86" t="e">
        <f>#REF!-'натнорм тур-краев'!CA81</f>
        <v>#REF!</v>
      </c>
      <c r="CC81" s="85">
        <f>K81*F81+AB81*AG81+AR81*AM81+BC81*AX81+BN81*BI81+BY81*BT81</f>
        <v>215633.6444569359</v>
      </c>
      <c r="CD81" s="88" t="e">
        <f>#REF!*#REF!</f>
        <v>#REF!</v>
      </c>
    </row>
    <row r="82" spans="1:82">
      <c r="A82" s="813"/>
      <c r="B82" s="813"/>
      <c r="C82" s="157" t="s">
        <v>13</v>
      </c>
      <c r="D82" s="846" t="s">
        <v>187</v>
      </c>
      <c r="E82" s="846"/>
      <c r="F82" s="159">
        <f>G14</f>
        <v>2604</v>
      </c>
      <c r="G82" s="161">
        <v>1</v>
      </c>
      <c r="H82" s="177">
        <f>'расчет по направ'!G77</f>
        <v>1.733798542436567E-3</v>
      </c>
      <c r="I82" s="293">
        <f>ROUND((2220.82*6+2220.82*6*1.035)/12,2)</f>
        <v>2259.6799999999998</v>
      </c>
      <c r="J82" s="178"/>
      <c r="K82" s="179">
        <f>I82*H82</f>
        <v>3.9178298903730613</v>
      </c>
      <c r="L82" s="374"/>
      <c r="M82" s="341" t="s">
        <v>13</v>
      </c>
      <c r="N82" s="375" t="s">
        <v>48</v>
      </c>
      <c r="O82" s="376">
        <f>(478.53+445.66)/443052*P82</f>
        <v>5.4318471872376151</v>
      </c>
      <c r="P82" s="368">
        <f>Q14</f>
        <v>2604</v>
      </c>
      <c r="Q82" s="377">
        <v>1</v>
      </c>
      <c r="R82" s="378">
        <f>O82*Q82/P82</f>
        <v>2.0859628215198216E-3</v>
      </c>
      <c r="S82" s="379">
        <f>ROUND((2220.82*6+2220.82*6*1.035)/12,2)</f>
        <v>2259.6799999999998</v>
      </c>
      <c r="T82" s="339"/>
      <c r="U82" s="380">
        <f>S82*R82</f>
        <v>4.71360846853191</v>
      </c>
      <c r="V82" s="341"/>
      <c r="W82" s="381"/>
      <c r="X82" s="180"/>
      <c r="Y82" s="157" t="s">
        <v>13</v>
      </c>
      <c r="Z82" s="320" t="s">
        <v>48</v>
      </c>
      <c r="AA82" s="321">
        <f>(478.53+445.66)/443052*AB82</f>
        <v>53.542493702770777</v>
      </c>
      <c r="AB82" s="159">
        <f>AC14</f>
        <v>25668</v>
      </c>
      <c r="AC82" s="161">
        <v>1</v>
      </c>
      <c r="AD82" s="322">
        <f>AA82*AC82/AB82</f>
        <v>2.0859628215198216E-3</v>
      </c>
      <c r="AE82" s="293">
        <f>ROUND((2220.82*6+2220.82*6*1.035)/12,2)</f>
        <v>2259.6799999999998</v>
      </c>
      <c r="AF82" s="178"/>
      <c r="AG82" s="179">
        <f>AE82*AD82</f>
        <v>4.71360846853191</v>
      </c>
      <c r="AH82" s="157"/>
      <c r="AI82" s="180"/>
      <c r="AJ82" s="157" t="s">
        <v>13</v>
      </c>
      <c r="AK82" s="320" t="s">
        <v>48</v>
      </c>
      <c r="AL82" s="321">
        <f>(478.53+445.66)/443052*AM82</f>
        <v>51.602548278757347</v>
      </c>
      <c r="AM82" s="159">
        <f>AN14</f>
        <v>24738</v>
      </c>
      <c r="AN82" s="161">
        <v>1</v>
      </c>
      <c r="AO82" s="322">
        <f>AL82*AN82/AM82</f>
        <v>2.0859628215198216E-3</v>
      </c>
      <c r="AP82" s="293">
        <f>ROUND((2220.82*6+2220.82*6*1.035)/12,2)</f>
        <v>2259.6799999999998</v>
      </c>
      <c r="AQ82" s="178"/>
      <c r="AR82" s="179">
        <f>AP82*AO82</f>
        <v>4.71360846853191</v>
      </c>
      <c r="AS82" s="157"/>
      <c r="AT82" s="180"/>
      <c r="AU82" s="157" t="s">
        <v>13</v>
      </c>
      <c r="AV82" s="320" t="s">
        <v>48</v>
      </c>
      <c r="AW82" s="321">
        <f>(478.53+445.66)/443052*AX82</f>
        <v>361.99381612090679</v>
      </c>
      <c r="AX82" s="159">
        <f>AY14</f>
        <v>173538</v>
      </c>
      <c r="AY82" s="161">
        <v>1</v>
      </c>
      <c r="AZ82" s="322">
        <f>AW82*AY82/AX82</f>
        <v>2.0859628215198216E-3</v>
      </c>
      <c r="BA82" s="293">
        <f>ROUND((2220.82*6+2220.82*6*1.035)/12,2)</f>
        <v>2259.6799999999998</v>
      </c>
      <c r="BB82" s="178"/>
      <c r="BC82" s="179">
        <f>BA82*AZ82</f>
        <v>4.71360846853191</v>
      </c>
      <c r="BD82" s="157"/>
      <c r="BE82" s="180"/>
      <c r="BF82" s="157" t="s">
        <v>13</v>
      </c>
      <c r="BG82" s="320" t="s">
        <v>48</v>
      </c>
      <c r="BH82" s="321">
        <f>(478.53+445.66)/443052*BI82</f>
        <v>407.77652812762386</v>
      </c>
      <c r="BI82" s="159">
        <f>BJ14</f>
        <v>195486</v>
      </c>
      <c r="BJ82" s="161">
        <v>1</v>
      </c>
      <c r="BK82" s="322">
        <f>BH82*BJ82/BI82</f>
        <v>2.0859628215198216E-3</v>
      </c>
      <c r="BL82" s="293">
        <f>ROUND((2220.82*6+2220.82*6*1.035)/12,2)</f>
        <v>2259.6799999999998</v>
      </c>
      <c r="BM82" s="178"/>
      <c r="BN82" s="179">
        <f>BL82*BK82</f>
        <v>4.71360846853191</v>
      </c>
      <c r="BO82" s="157"/>
      <c r="BP82" s="180"/>
      <c r="BQ82" s="157" t="s">
        <v>13</v>
      </c>
      <c r="BR82" s="320" t="s">
        <v>48</v>
      </c>
      <c r="BS82" s="321">
        <f>(478.53+445.66)/443052*BT82</f>
        <v>43.842766582703611</v>
      </c>
      <c r="BT82" s="159">
        <f>BU14</f>
        <v>21018</v>
      </c>
      <c r="BU82" s="161">
        <v>1</v>
      </c>
      <c r="BV82" s="322">
        <f>BS82*BU82/BT82</f>
        <v>2.0859628215198216E-3</v>
      </c>
      <c r="BW82" s="293">
        <f>ROUND((2220.82*6+2220.82*6*1.035)/12,2)</f>
        <v>2259.6799999999998</v>
      </c>
      <c r="BX82" s="178"/>
      <c r="BY82" s="179">
        <f>BW82*BV82</f>
        <v>4.71360846853191</v>
      </c>
      <c r="BZ82" s="157"/>
      <c r="CA82" s="86">
        <f t="shared" si="74"/>
        <v>918.75815281276243</v>
      </c>
      <c r="CB82" s="86" t="e">
        <f>#REF!-'натнорм тур-краев'!CA82</f>
        <v>#REF!</v>
      </c>
      <c r="CC82" s="85">
        <f>K82*F82+AB82*AG82+AR82*AM82+BC82*AX82+BN82*BI82+BY82*BT82</f>
        <v>2086301.4517824743</v>
      </c>
      <c r="CD82" s="88" t="e">
        <f>#REF!*#REF!</f>
        <v>#REF!</v>
      </c>
    </row>
    <row r="83" spans="1:82" ht="15.75">
      <c r="A83" s="813"/>
      <c r="B83" s="813"/>
      <c r="C83" s="157" t="s">
        <v>14</v>
      </c>
      <c r="D83" s="846" t="s">
        <v>46</v>
      </c>
      <c r="E83" s="846"/>
      <c r="F83" s="159">
        <f>G14</f>
        <v>2604</v>
      </c>
      <c r="G83" s="161">
        <v>1</v>
      </c>
      <c r="H83" s="177">
        <f>'расчет по направ'!G78</f>
        <v>3.8155955158246792E-3</v>
      </c>
      <c r="I83" s="293">
        <f>ROUND(41.51*1.18,2)</f>
        <v>48.98</v>
      </c>
      <c r="J83" s="178"/>
      <c r="K83" s="179">
        <f>I83*H83</f>
        <v>0.18688786836509277</v>
      </c>
      <c r="L83" s="374"/>
      <c r="M83" s="341" t="s">
        <v>14</v>
      </c>
      <c r="N83" s="375" t="s">
        <v>46</v>
      </c>
      <c r="O83" s="376">
        <f>2154.08/443052*P83</f>
        <v>12.660419815281276</v>
      </c>
      <c r="P83" s="368">
        <f>Q14</f>
        <v>2604</v>
      </c>
      <c r="Q83" s="377">
        <v>1</v>
      </c>
      <c r="R83" s="378">
        <f>O83*Q83/P83</f>
        <v>4.8619123714597834E-3</v>
      </c>
      <c r="S83" s="379">
        <f>ROUND(41.51*1.18,2)</f>
        <v>48.98</v>
      </c>
      <c r="T83" s="339"/>
      <c r="U83" s="380">
        <f>S83*R83</f>
        <v>0.23813646795410018</v>
      </c>
      <c r="V83" s="341"/>
      <c r="W83" s="381"/>
      <c r="X83" s="180"/>
      <c r="Y83" s="157" t="s">
        <v>14</v>
      </c>
      <c r="Z83" s="320" t="s">
        <v>46</v>
      </c>
      <c r="AA83" s="321">
        <f>2154.08/443052*AB83</f>
        <v>124.79556675062972</v>
      </c>
      <c r="AB83" s="159">
        <f>AC14</f>
        <v>25668</v>
      </c>
      <c r="AC83" s="161">
        <v>1</v>
      </c>
      <c r="AD83" s="322">
        <f>AA83*AC83/AB83</f>
        <v>4.8619123714597834E-3</v>
      </c>
      <c r="AE83" s="293">
        <f>ROUND(41.51*1.18,2)</f>
        <v>48.98</v>
      </c>
      <c r="AF83" s="178"/>
      <c r="AG83" s="179">
        <f>AE83*AD83</f>
        <v>0.23813646795410018</v>
      </c>
      <c r="AH83" s="157"/>
      <c r="AI83" s="180"/>
      <c r="AJ83" s="157" t="s">
        <v>14</v>
      </c>
      <c r="AK83" s="320" t="s">
        <v>46</v>
      </c>
      <c r="AL83" s="321">
        <f>2154.08/443052*AM83</f>
        <v>120.27398824517212</v>
      </c>
      <c r="AM83" s="159">
        <f>AN14</f>
        <v>24738</v>
      </c>
      <c r="AN83" s="161">
        <v>1</v>
      </c>
      <c r="AO83" s="322">
        <f>AL83*AN83/AM83</f>
        <v>4.8619123714597834E-3</v>
      </c>
      <c r="AP83" s="293">
        <f>ROUND(41.51*1.18,2)</f>
        <v>48.98</v>
      </c>
      <c r="AQ83" s="178"/>
      <c r="AR83" s="179">
        <f>AP83*AO83</f>
        <v>0.23813646795410018</v>
      </c>
      <c r="AS83" s="157"/>
      <c r="AT83" s="180"/>
      <c r="AU83" s="157" t="s">
        <v>14</v>
      </c>
      <c r="AV83" s="320" t="s">
        <v>46</v>
      </c>
      <c r="AW83" s="321">
        <f>2154.08/443052*AX83</f>
        <v>843.72654911838788</v>
      </c>
      <c r="AX83" s="159">
        <f>AY14</f>
        <v>173538</v>
      </c>
      <c r="AY83" s="161">
        <v>1</v>
      </c>
      <c r="AZ83" s="322">
        <f>AW83*AY83/AX83</f>
        <v>4.8619123714597834E-3</v>
      </c>
      <c r="BA83" s="293">
        <f>ROUND(41.51*1.18,2)</f>
        <v>48.98</v>
      </c>
      <c r="BB83" s="178"/>
      <c r="BC83" s="179">
        <f>BA83*AZ83</f>
        <v>0.23813646795410018</v>
      </c>
      <c r="BD83" s="157"/>
      <c r="BE83" s="180"/>
      <c r="BF83" s="157" t="s">
        <v>14</v>
      </c>
      <c r="BG83" s="320" t="s">
        <v>46</v>
      </c>
      <c r="BH83" s="321">
        <f>2154.08/443052*BI83</f>
        <v>950.43580184718724</v>
      </c>
      <c r="BI83" s="159">
        <f>BJ14</f>
        <v>195486</v>
      </c>
      <c r="BJ83" s="161">
        <v>1</v>
      </c>
      <c r="BK83" s="322">
        <f>BH83*BJ83/BI83</f>
        <v>4.8619123714597834E-3</v>
      </c>
      <c r="BL83" s="293">
        <f>ROUND(41.51*1.18,2)</f>
        <v>48.98</v>
      </c>
      <c r="BM83" s="178"/>
      <c r="BN83" s="179">
        <f>BL83*BK83</f>
        <v>0.23813646795410018</v>
      </c>
      <c r="BO83" s="157"/>
      <c r="BP83" s="180"/>
      <c r="BQ83" s="157" t="s">
        <v>14</v>
      </c>
      <c r="BR83" s="320" t="s">
        <v>46</v>
      </c>
      <c r="BS83" s="321">
        <f>2154.08/443052*BT83</f>
        <v>102.18767422334173</v>
      </c>
      <c r="BT83" s="159">
        <f>BU14</f>
        <v>21018</v>
      </c>
      <c r="BU83" s="161">
        <v>1</v>
      </c>
      <c r="BV83" s="322">
        <f>BS83*BU83/BT83</f>
        <v>4.8619123714597834E-3</v>
      </c>
      <c r="BW83" s="293">
        <f>ROUND(41.51*1.18,2)</f>
        <v>48.98</v>
      </c>
      <c r="BX83" s="178"/>
      <c r="BY83" s="179">
        <f>BW83*BV83</f>
        <v>0.23813646795410018</v>
      </c>
      <c r="BZ83" s="157"/>
      <c r="CA83" s="86">
        <f t="shared" si="74"/>
        <v>2141.4195801847186</v>
      </c>
      <c r="CB83" s="86" t="e">
        <f>#REF!-'натнорм тур-краев'!CA83</f>
        <v>#REF!</v>
      </c>
      <c r="CC83" s="85">
        <f>K83*F83+AB83*AG83+AR83*AM83+BC83*AX83+BN83*BI83+BY83*BT83</f>
        <v>105373.38704667022</v>
      </c>
      <c r="CD83" s="88" t="e">
        <f>#REF!*#REF!</f>
        <v>#REF!</v>
      </c>
    </row>
    <row r="84" spans="1:82" ht="15.75">
      <c r="A84" s="813"/>
      <c r="B84" s="813"/>
      <c r="C84" s="157" t="s">
        <v>15</v>
      </c>
      <c r="D84" s="846" t="s">
        <v>46</v>
      </c>
      <c r="E84" s="846"/>
      <c r="F84" s="159">
        <f>G14</f>
        <v>2604</v>
      </c>
      <c r="G84" s="161">
        <v>1</v>
      </c>
      <c r="H84" s="177">
        <f>'расчет по направ'!G79</f>
        <v>3.8155955158246792E-3</v>
      </c>
      <c r="I84" s="293">
        <f>ROUND(39.58*1.18,2)</f>
        <v>46.7</v>
      </c>
      <c r="J84" s="178"/>
      <c r="K84" s="179">
        <f>I84*H84</f>
        <v>0.17818831058901252</v>
      </c>
      <c r="L84" s="374"/>
      <c r="M84" s="341" t="s">
        <v>15</v>
      </c>
      <c r="N84" s="375" t="s">
        <v>46</v>
      </c>
      <c r="O84" s="376">
        <f>2154.08/443052*P84</f>
        <v>12.660419815281276</v>
      </c>
      <c r="P84" s="368">
        <f>Q14</f>
        <v>2604</v>
      </c>
      <c r="Q84" s="377">
        <v>1</v>
      </c>
      <c r="R84" s="378">
        <f t="shared" ref="R84" si="75">O84*Q84/P84</f>
        <v>4.8619123714597834E-3</v>
      </c>
      <c r="S84" s="379">
        <f>ROUND(39.58*1.18,2)</f>
        <v>46.7</v>
      </c>
      <c r="T84" s="339"/>
      <c r="U84" s="380">
        <f>S84*R84</f>
        <v>0.22705130774717189</v>
      </c>
      <c r="V84" s="341"/>
      <c r="W84" s="381"/>
      <c r="X84" s="180"/>
      <c r="Y84" s="157" t="s">
        <v>15</v>
      </c>
      <c r="Z84" s="320" t="s">
        <v>46</v>
      </c>
      <c r="AA84" s="321">
        <f>2154.08/443052*AB84</f>
        <v>124.79556675062972</v>
      </c>
      <c r="AB84" s="159">
        <f>AC14</f>
        <v>25668</v>
      </c>
      <c r="AC84" s="161">
        <v>1</v>
      </c>
      <c r="AD84" s="322">
        <f t="shared" ref="AD84" si="76">AA84*AC84/AB84</f>
        <v>4.8619123714597834E-3</v>
      </c>
      <c r="AE84" s="293">
        <f>ROUND(39.58*1.18,2)</f>
        <v>46.7</v>
      </c>
      <c r="AF84" s="178"/>
      <c r="AG84" s="179">
        <f>AE84*AD84</f>
        <v>0.22705130774717189</v>
      </c>
      <c r="AH84" s="157"/>
      <c r="AI84" s="180"/>
      <c r="AJ84" s="157" t="s">
        <v>15</v>
      </c>
      <c r="AK84" s="320" t="s">
        <v>46</v>
      </c>
      <c r="AL84" s="321">
        <f>2154.08/443052*AM84</f>
        <v>120.27398824517212</v>
      </c>
      <c r="AM84" s="159">
        <f>AN14</f>
        <v>24738</v>
      </c>
      <c r="AN84" s="161">
        <v>1</v>
      </c>
      <c r="AO84" s="322">
        <f t="shared" ref="AO84" si="77">AL84*AN84/AM84</f>
        <v>4.8619123714597834E-3</v>
      </c>
      <c r="AP84" s="293">
        <f>ROUND(39.58*1.18,2)</f>
        <v>46.7</v>
      </c>
      <c r="AQ84" s="178"/>
      <c r="AR84" s="179">
        <f>AP84*AO84</f>
        <v>0.22705130774717189</v>
      </c>
      <c r="AS84" s="157"/>
      <c r="AT84" s="180"/>
      <c r="AU84" s="157" t="s">
        <v>15</v>
      </c>
      <c r="AV84" s="320" t="s">
        <v>46</v>
      </c>
      <c r="AW84" s="321">
        <f>2154.08/443052*AX84</f>
        <v>843.72654911838788</v>
      </c>
      <c r="AX84" s="159">
        <f>AY14</f>
        <v>173538</v>
      </c>
      <c r="AY84" s="161">
        <v>1</v>
      </c>
      <c r="AZ84" s="322">
        <f t="shared" ref="AZ84" si="78">AW84*AY84/AX84</f>
        <v>4.8619123714597834E-3</v>
      </c>
      <c r="BA84" s="293">
        <f>ROUND(39.58*1.18,2)</f>
        <v>46.7</v>
      </c>
      <c r="BB84" s="178"/>
      <c r="BC84" s="179">
        <f>BA84*AZ84</f>
        <v>0.22705130774717189</v>
      </c>
      <c r="BD84" s="157"/>
      <c r="BE84" s="180"/>
      <c r="BF84" s="157" t="s">
        <v>15</v>
      </c>
      <c r="BG84" s="320" t="s">
        <v>46</v>
      </c>
      <c r="BH84" s="321">
        <f>2154.08/443052*BI84</f>
        <v>950.43580184718724</v>
      </c>
      <c r="BI84" s="159">
        <f>BJ14</f>
        <v>195486</v>
      </c>
      <c r="BJ84" s="161">
        <v>1</v>
      </c>
      <c r="BK84" s="322">
        <f t="shared" ref="BK84" si="79">BH84*BJ84/BI84</f>
        <v>4.8619123714597834E-3</v>
      </c>
      <c r="BL84" s="293">
        <f>ROUND(39.58*1.18,2)</f>
        <v>46.7</v>
      </c>
      <c r="BM84" s="178"/>
      <c r="BN84" s="179">
        <f>BL84*BK84</f>
        <v>0.22705130774717189</v>
      </c>
      <c r="BO84" s="157"/>
      <c r="BP84" s="180"/>
      <c r="BQ84" s="157" t="s">
        <v>15</v>
      </c>
      <c r="BR84" s="320" t="s">
        <v>46</v>
      </c>
      <c r="BS84" s="321">
        <f>2154.08/443052*BT84</f>
        <v>102.18767422334173</v>
      </c>
      <c r="BT84" s="159">
        <f>BU14</f>
        <v>21018</v>
      </c>
      <c r="BU84" s="161">
        <v>1</v>
      </c>
      <c r="BV84" s="322">
        <f t="shared" ref="BV84" si="80">BS84*BU84/BT84</f>
        <v>4.8619123714597834E-3</v>
      </c>
      <c r="BW84" s="293">
        <f>ROUND(39.58*1.18,2)</f>
        <v>46.7</v>
      </c>
      <c r="BX84" s="178"/>
      <c r="BY84" s="179">
        <f>BW84*BV84</f>
        <v>0.22705130774717189</v>
      </c>
      <c r="BZ84" s="157"/>
      <c r="CA84" s="86">
        <f t="shared" si="74"/>
        <v>2141.4195801847186</v>
      </c>
      <c r="CB84" s="86" t="e">
        <f>#REF!-'натнорм тур-краев'!CA84</f>
        <v>#REF!</v>
      </c>
      <c r="CC84" s="85">
        <f>K84*F84+AB84*AG84+AR84*AM84+BC84*AX84+BN84*BI84+BY84*BT84</f>
        <v>100468.29675540015</v>
      </c>
      <c r="CD84" s="88" t="e">
        <f>#REF!*#REF!</f>
        <v>#REF!</v>
      </c>
    </row>
    <row r="85" spans="1:82" ht="15" hidden="1" customHeight="1">
      <c r="A85" s="813"/>
      <c r="B85" s="813"/>
      <c r="C85" s="800"/>
      <c r="D85" s="800"/>
      <c r="E85" s="800"/>
      <c r="F85" s="800"/>
      <c r="G85" s="800"/>
      <c r="H85" s="800"/>
      <c r="I85" s="800"/>
      <c r="J85" s="800"/>
      <c r="K85" s="324">
        <f>SUM(K81:K84)</f>
        <v>5.1416941858496603</v>
      </c>
      <c r="L85" s="864" t="s">
        <v>26</v>
      </c>
      <c r="M85" s="864"/>
      <c r="N85" s="864"/>
      <c r="O85" s="864"/>
      <c r="P85" s="864"/>
      <c r="Q85" s="864"/>
      <c r="R85" s="864"/>
      <c r="S85" s="864"/>
      <c r="T85" s="864"/>
      <c r="U85" s="382">
        <f>SUM(U81:U84)</f>
        <v>5.6632969348970317</v>
      </c>
      <c r="V85" s="341"/>
      <c r="W85" s="381"/>
      <c r="X85" s="845" t="s">
        <v>26</v>
      </c>
      <c r="Y85" s="845"/>
      <c r="Z85" s="845"/>
      <c r="AA85" s="845"/>
      <c r="AB85" s="845"/>
      <c r="AC85" s="845"/>
      <c r="AD85" s="845"/>
      <c r="AE85" s="845"/>
      <c r="AF85" s="845"/>
      <c r="AG85" s="324">
        <f>SUM(AG81:AG84)</f>
        <v>5.6632969348970317</v>
      </c>
      <c r="AH85" s="157"/>
      <c r="AI85" s="845" t="s">
        <v>26</v>
      </c>
      <c r="AJ85" s="845"/>
      <c r="AK85" s="845"/>
      <c r="AL85" s="845"/>
      <c r="AM85" s="845"/>
      <c r="AN85" s="845"/>
      <c r="AO85" s="845"/>
      <c r="AP85" s="845"/>
      <c r="AQ85" s="845"/>
      <c r="AR85" s="324">
        <f>SUM(AR81:AR84)</f>
        <v>5.6632969348970317</v>
      </c>
      <c r="AS85" s="157"/>
      <c r="AT85" s="845" t="s">
        <v>26</v>
      </c>
      <c r="AU85" s="845"/>
      <c r="AV85" s="845"/>
      <c r="AW85" s="845"/>
      <c r="AX85" s="845"/>
      <c r="AY85" s="845"/>
      <c r="AZ85" s="845"/>
      <c r="BA85" s="845"/>
      <c r="BB85" s="845"/>
      <c r="BC85" s="324">
        <f>SUM(BC81:BC84)</f>
        <v>5.6632969348970317</v>
      </c>
      <c r="BD85" s="157"/>
      <c r="BE85" s="845" t="s">
        <v>26</v>
      </c>
      <c r="BF85" s="845"/>
      <c r="BG85" s="845"/>
      <c r="BH85" s="845"/>
      <c r="BI85" s="845"/>
      <c r="BJ85" s="845"/>
      <c r="BK85" s="845"/>
      <c r="BL85" s="845"/>
      <c r="BM85" s="845"/>
      <c r="BN85" s="324">
        <f>SUM(BN81:BN84)</f>
        <v>5.6632969348970317</v>
      </c>
      <c r="BO85" s="157"/>
      <c r="BP85" s="845" t="s">
        <v>26</v>
      </c>
      <c r="BQ85" s="845"/>
      <c r="BR85" s="845"/>
      <c r="BS85" s="845"/>
      <c r="BT85" s="845"/>
      <c r="BU85" s="845"/>
      <c r="BV85" s="845"/>
      <c r="BW85" s="845"/>
      <c r="BX85" s="845"/>
      <c r="BY85" s="324">
        <f>SUM(BY81:BY84)</f>
        <v>5.6632969348970317</v>
      </c>
      <c r="BZ85" s="157"/>
      <c r="CA85" s="86">
        <f t="shared" si="74"/>
        <v>0</v>
      </c>
      <c r="CB85" s="86" t="e">
        <f>#REF!-'натнорм тур-краев'!CA85</f>
        <v>#REF!</v>
      </c>
      <c r="CC85" s="90">
        <f>BY85*BT84+BN85*BI84+BC85*AX84+AR85*AM84+AG85*AB84+K85*F84</f>
        <v>2507776.78004148</v>
      </c>
      <c r="CD85" s="91" t="e">
        <f>#REF!*#REF!</f>
        <v>#REF!</v>
      </c>
    </row>
    <row r="86" spans="1:82" ht="29.25" customHeight="1">
      <c r="A86" s="813"/>
      <c r="B86" s="813"/>
      <c r="C86" s="847" t="s">
        <v>69</v>
      </c>
      <c r="D86" s="847"/>
      <c r="E86" s="847"/>
      <c r="F86" s="847"/>
      <c r="G86" s="847"/>
      <c r="H86" s="847"/>
      <c r="I86" s="847"/>
      <c r="J86" s="847"/>
      <c r="K86" s="847"/>
      <c r="L86" s="872" t="s">
        <v>69</v>
      </c>
      <c r="M86" s="872"/>
      <c r="N86" s="872"/>
      <c r="O86" s="872"/>
      <c r="P86" s="872"/>
      <c r="Q86" s="872"/>
      <c r="R86" s="872"/>
      <c r="S86" s="872"/>
      <c r="T86" s="872"/>
      <c r="U86" s="872"/>
      <c r="V86" s="872"/>
      <c r="W86" s="373"/>
      <c r="X86" s="847" t="s">
        <v>69</v>
      </c>
      <c r="Y86" s="847"/>
      <c r="Z86" s="847"/>
      <c r="AA86" s="847"/>
      <c r="AB86" s="847"/>
      <c r="AC86" s="847"/>
      <c r="AD86" s="847"/>
      <c r="AE86" s="847"/>
      <c r="AF86" s="847"/>
      <c r="AG86" s="847"/>
      <c r="AH86" s="847"/>
      <c r="AI86" s="847" t="s">
        <v>69</v>
      </c>
      <c r="AJ86" s="847"/>
      <c r="AK86" s="847"/>
      <c r="AL86" s="847"/>
      <c r="AM86" s="847"/>
      <c r="AN86" s="847"/>
      <c r="AO86" s="847"/>
      <c r="AP86" s="847"/>
      <c r="AQ86" s="847"/>
      <c r="AR86" s="847"/>
      <c r="AS86" s="847"/>
      <c r="AT86" s="847" t="s">
        <v>69</v>
      </c>
      <c r="AU86" s="847"/>
      <c r="AV86" s="847"/>
      <c r="AW86" s="847"/>
      <c r="AX86" s="847"/>
      <c r="AY86" s="847"/>
      <c r="AZ86" s="847"/>
      <c r="BA86" s="847"/>
      <c r="BB86" s="847"/>
      <c r="BC86" s="847"/>
      <c r="BD86" s="847"/>
      <c r="BE86" s="847" t="s">
        <v>69</v>
      </c>
      <c r="BF86" s="847"/>
      <c r="BG86" s="847"/>
      <c r="BH86" s="847"/>
      <c r="BI86" s="847"/>
      <c r="BJ86" s="847"/>
      <c r="BK86" s="847"/>
      <c r="BL86" s="847"/>
      <c r="BM86" s="847"/>
      <c r="BN86" s="847"/>
      <c r="BO86" s="847"/>
      <c r="BP86" s="847" t="s">
        <v>69</v>
      </c>
      <c r="BQ86" s="847"/>
      <c r="BR86" s="847"/>
      <c r="BS86" s="847"/>
      <c r="BT86" s="847"/>
      <c r="BU86" s="847"/>
      <c r="BV86" s="847"/>
      <c r="BW86" s="847"/>
      <c r="BX86" s="847"/>
      <c r="BY86" s="847"/>
      <c r="BZ86" s="847"/>
      <c r="CA86" s="86">
        <f t="shared" si="74"/>
        <v>0</v>
      </c>
      <c r="CB86" s="86" t="e">
        <f>#REF!-'натнорм тур-краев'!CA86</f>
        <v>#REF!</v>
      </c>
      <c r="CC86" s="85">
        <f t="shared" ref="CC86:CC96" si="81">K86*F86+AB86*AG86+AR86*AM86+BC86*AX86+BN86*BI86+BY86*BT86</f>
        <v>0</v>
      </c>
      <c r="CD86" s="88" t="e">
        <f>#REF!*#REF!</f>
        <v>#REF!</v>
      </c>
    </row>
    <row r="87" spans="1:82" ht="62.25" customHeight="1">
      <c r="A87" s="813"/>
      <c r="B87" s="813"/>
      <c r="C87" s="180" t="str">
        <f>'расчет по направ'!B82</f>
        <v>Техническое обслуживание и регламентно-профилактический ремонт систем охранно-тревожной сигнализации</v>
      </c>
      <c r="D87" s="838" t="s">
        <v>188</v>
      </c>
      <c r="E87" s="838"/>
      <c r="F87" s="159">
        <f>G14</f>
        <v>2604</v>
      </c>
      <c r="G87" s="161">
        <v>1</v>
      </c>
      <c r="H87" s="177">
        <f>'расчет по направ'!G82</f>
        <v>4.9524564183835184E-6</v>
      </c>
      <c r="I87" s="325">
        <v>86940</v>
      </c>
      <c r="J87" s="178"/>
      <c r="K87" s="179">
        <f t="shared" ref="K87:K96" si="82">I87*H87</f>
        <v>0.43056656101426311</v>
      </c>
      <c r="L87" s="374"/>
      <c r="M87" s="374" t="s">
        <v>16</v>
      </c>
      <c r="N87" s="383" t="s">
        <v>54</v>
      </c>
      <c r="O87" s="376">
        <f>(1)/443052*P87</f>
        <v>5.8774139378673391E-3</v>
      </c>
      <c r="P87" s="368">
        <f>Q14</f>
        <v>2604</v>
      </c>
      <c r="Q87" s="377">
        <v>1</v>
      </c>
      <c r="R87" s="378">
        <f>O87*Q87/P87</f>
        <v>2.2570714047109596E-6</v>
      </c>
      <c r="S87" s="379">
        <v>86940</v>
      </c>
      <c r="T87" s="339"/>
      <c r="U87" s="380">
        <f t="shared" ref="U87:U96" si="83">S87*R87</f>
        <v>0.19622978792557083</v>
      </c>
      <c r="V87" s="341"/>
      <c r="W87" s="381"/>
      <c r="X87" s="180"/>
      <c r="Y87" s="180" t="s">
        <v>16</v>
      </c>
      <c r="Z87" s="326" t="s">
        <v>54</v>
      </c>
      <c r="AA87" s="321">
        <f>(1)/443052*AB87</f>
        <v>5.793450881612091E-2</v>
      </c>
      <c r="AB87" s="159">
        <f>AC14</f>
        <v>25668</v>
      </c>
      <c r="AC87" s="161">
        <v>1</v>
      </c>
      <c r="AD87" s="177">
        <f>AA87*AC87/AB87</f>
        <v>2.2570714047109596E-6</v>
      </c>
      <c r="AE87" s="325">
        <v>86940</v>
      </c>
      <c r="AF87" s="178"/>
      <c r="AG87" s="179">
        <f t="shared" ref="AG87:AG96" si="84">AE87*AD87</f>
        <v>0.19622978792557083</v>
      </c>
      <c r="AH87" s="157"/>
      <c r="AI87" s="180"/>
      <c r="AJ87" s="180" t="s">
        <v>16</v>
      </c>
      <c r="AK87" s="326" t="s">
        <v>54</v>
      </c>
      <c r="AL87" s="321">
        <f>(1)/443052*AM87</f>
        <v>5.5835432409739719E-2</v>
      </c>
      <c r="AM87" s="159">
        <f>AN14</f>
        <v>24738</v>
      </c>
      <c r="AN87" s="161">
        <v>1</v>
      </c>
      <c r="AO87" s="177">
        <f>AL87*AN87/AM87</f>
        <v>2.2570714047109596E-6</v>
      </c>
      <c r="AP87" s="325">
        <v>86940</v>
      </c>
      <c r="AQ87" s="178"/>
      <c r="AR87" s="179">
        <f t="shared" ref="AR87:AR96" si="85">AP87*AO87</f>
        <v>0.19622978792557083</v>
      </c>
      <c r="AS87" s="157"/>
      <c r="AT87" s="180"/>
      <c r="AU87" s="180" t="s">
        <v>16</v>
      </c>
      <c r="AV87" s="326" t="s">
        <v>54</v>
      </c>
      <c r="AW87" s="321">
        <f>(1)/443052*AX87</f>
        <v>0.39168765743073053</v>
      </c>
      <c r="AX87" s="159">
        <f>AY14</f>
        <v>173538</v>
      </c>
      <c r="AY87" s="161">
        <v>1</v>
      </c>
      <c r="AZ87" s="177">
        <f>AW87*AY87/AX87</f>
        <v>2.2570714047109596E-6</v>
      </c>
      <c r="BA87" s="325">
        <v>86940</v>
      </c>
      <c r="BB87" s="178"/>
      <c r="BC87" s="179">
        <f t="shared" ref="BC87:BC96" si="86">BA87*AZ87</f>
        <v>0.19622978792557083</v>
      </c>
      <c r="BD87" s="157"/>
      <c r="BE87" s="180"/>
      <c r="BF87" s="180" t="s">
        <v>16</v>
      </c>
      <c r="BG87" s="326" t="s">
        <v>54</v>
      </c>
      <c r="BH87" s="321">
        <f>(1)/443052*BI87</f>
        <v>0.44122586062132663</v>
      </c>
      <c r="BI87" s="159">
        <f>BJ14</f>
        <v>195486</v>
      </c>
      <c r="BJ87" s="161">
        <v>1</v>
      </c>
      <c r="BK87" s="177">
        <f>BH87*BJ87/BI87</f>
        <v>2.2570714047109596E-6</v>
      </c>
      <c r="BL87" s="325">
        <v>86940</v>
      </c>
      <c r="BM87" s="178"/>
      <c r="BN87" s="179">
        <f t="shared" ref="BN87:BN96" si="87">BL87*BK87</f>
        <v>0.19622978792557083</v>
      </c>
      <c r="BO87" s="157"/>
      <c r="BP87" s="180"/>
      <c r="BQ87" s="180" t="s">
        <v>16</v>
      </c>
      <c r="BR87" s="326" t="s">
        <v>54</v>
      </c>
      <c r="BS87" s="321">
        <f>(1)/443052*BT87</f>
        <v>4.7439126784214948E-2</v>
      </c>
      <c r="BT87" s="159">
        <f>BU14</f>
        <v>21018</v>
      </c>
      <c r="BU87" s="161">
        <v>1</v>
      </c>
      <c r="BV87" s="177">
        <f>BS87*BU87/BT87</f>
        <v>2.2570714047109596E-6</v>
      </c>
      <c r="BW87" s="325">
        <v>86940</v>
      </c>
      <c r="BX87" s="178"/>
      <c r="BY87" s="179">
        <f t="shared" ref="BY87:BY96" si="88">BW87*BV87</f>
        <v>0.19622978792557083</v>
      </c>
      <c r="BZ87" s="157"/>
      <c r="CA87" s="86">
        <f t="shared" si="74"/>
        <v>0.99412258606213266</v>
      </c>
      <c r="CB87" s="86" t="e">
        <f>#REF!-'натнорм тур-краев'!CA87</f>
        <v>#REF!</v>
      </c>
      <c r="CC87" s="92">
        <f t="shared" si="81"/>
        <v>87550.212957122974</v>
      </c>
      <c r="CD87" s="91" t="e">
        <f>#REF!*#REF!</f>
        <v>#REF!</v>
      </c>
    </row>
    <row r="88" spans="1:82" ht="18.75" customHeight="1">
      <c r="A88" s="813"/>
      <c r="B88" s="813"/>
      <c r="C88" s="180" t="str">
        <f>'расчет по направ'!B83</f>
        <v>Проведение текущего ремонта</v>
      </c>
      <c r="D88" s="838" t="s">
        <v>188</v>
      </c>
      <c r="E88" s="838"/>
      <c r="F88" s="159">
        <f>G14</f>
        <v>2604</v>
      </c>
      <c r="G88" s="161">
        <v>1</v>
      </c>
      <c r="H88" s="177">
        <f>'расчет по направ'!G83</f>
        <v>4.9524564183835184E-6</v>
      </c>
      <c r="I88" s="325">
        <v>170000</v>
      </c>
      <c r="J88" s="178"/>
      <c r="K88" s="179">
        <f t="shared" si="82"/>
        <v>0.84191759112519815</v>
      </c>
      <c r="L88" s="374"/>
      <c r="M88" s="374" t="s">
        <v>17</v>
      </c>
      <c r="N88" s="383" t="s">
        <v>132</v>
      </c>
      <c r="O88" s="376">
        <f t="shared" ref="O88:O95" si="89">(1)/443052*P88</f>
        <v>5.8774139378673391E-3</v>
      </c>
      <c r="P88" s="368">
        <f>Q14</f>
        <v>2604</v>
      </c>
      <c r="Q88" s="377">
        <v>1</v>
      </c>
      <c r="R88" s="378">
        <f>O88*Q88/P88</f>
        <v>2.2570714047109596E-6</v>
      </c>
      <c r="S88" s="379">
        <v>170000</v>
      </c>
      <c r="T88" s="339"/>
      <c r="U88" s="380">
        <f t="shared" si="83"/>
        <v>0.38370213880086312</v>
      </c>
      <c r="V88" s="341"/>
      <c r="W88" s="381"/>
      <c r="X88" s="180"/>
      <c r="Y88" s="180" t="s">
        <v>17</v>
      </c>
      <c r="Z88" s="326" t="s">
        <v>132</v>
      </c>
      <c r="AA88" s="321">
        <f t="shared" ref="AA88:AA95" si="90">(1)/443052*AB88</f>
        <v>5.793450881612091E-2</v>
      </c>
      <c r="AB88" s="159">
        <f>AC14</f>
        <v>25668</v>
      </c>
      <c r="AC88" s="161">
        <v>1</v>
      </c>
      <c r="AD88" s="177">
        <f>AA88*AC88/AB88</f>
        <v>2.2570714047109596E-6</v>
      </c>
      <c r="AE88" s="325">
        <v>170000</v>
      </c>
      <c r="AF88" s="178"/>
      <c r="AG88" s="179">
        <f t="shared" si="84"/>
        <v>0.38370213880086312</v>
      </c>
      <c r="AH88" s="157"/>
      <c r="AI88" s="180"/>
      <c r="AJ88" s="180" t="s">
        <v>17</v>
      </c>
      <c r="AK88" s="326" t="s">
        <v>132</v>
      </c>
      <c r="AL88" s="321">
        <f t="shared" ref="AL88:AL95" si="91">(1)/443052*AM88</f>
        <v>5.5835432409739719E-2</v>
      </c>
      <c r="AM88" s="159">
        <f>AN14</f>
        <v>24738</v>
      </c>
      <c r="AN88" s="161">
        <v>1</v>
      </c>
      <c r="AO88" s="177">
        <f>AL88*AN88/AM88</f>
        <v>2.2570714047109596E-6</v>
      </c>
      <c r="AP88" s="325">
        <v>170000</v>
      </c>
      <c r="AQ88" s="178"/>
      <c r="AR88" s="179">
        <f t="shared" si="85"/>
        <v>0.38370213880086312</v>
      </c>
      <c r="AS88" s="157"/>
      <c r="AT88" s="180"/>
      <c r="AU88" s="180" t="s">
        <v>17</v>
      </c>
      <c r="AV88" s="326" t="s">
        <v>132</v>
      </c>
      <c r="AW88" s="321">
        <f t="shared" ref="AW88:AW95" si="92">(1)/443052*AX88</f>
        <v>0.39168765743073053</v>
      </c>
      <c r="AX88" s="159">
        <f>AY14</f>
        <v>173538</v>
      </c>
      <c r="AY88" s="161">
        <v>1</v>
      </c>
      <c r="AZ88" s="177">
        <f>AW88*AY88/AX88</f>
        <v>2.2570714047109596E-6</v>
      </c>
      <c r="BA88" s="325">
        <v>170000</v>
      </c>
      <c r="BB88" s="178"/>
      <c r="BC88" s="179">
        <f t="shared" si="86"/>
        <v>0.38370213880086312</v>
      </c>
      <c r="BD88" s="157"/>
      <c r="BE88" s="180"/>
      <c r="BF88" s="180" t="s">
        <v>17</v>
      </c>
      <c r="BG88" s="326" t="s">
        <v>132</v>
      </c>
      <c r="BH88" s="321">
        <f t="shared" ref="BH88:BH95" si="93">(1)/443052*BI88</f>
        <v>0.44122586062132663</v>
      </c>
      <c r="BI88" s="159">
        <f>BJ14</f>
        <v>195486</v>
      </c>
      <c r="BJ88" s="161">
        <v>1</v>
      </c>
      <c r="BK88" s="177">
        <f>BH88*BJ88/BI88</f>
        <v>2.2570714047109596E-6</v>
      </c>
      <c r="BL88" s="325">
        <v>170000</v>
      </c>
      <c r="BM88" s="178"/>
      <c r="BN88" s="179">
        <f t="shared" si="87"/>
        <v>0.38370213880086312</v>
      </c>
      <c r="BO88" s="157"/>
      <c r="BP88" s="180"/>
      <c r="BQ88" s="180" t="s">
        <v>17</v>
      </c>
      <c r="BR88" s="326" t="s">
        <v>132</v>
      </c>
      <c r="BS88" s="321">
        <f t="shared" ref="BS88:BS95" si="94">(1)/443052*BT88</f>
        <v>4.7439126784214948E-2</v>
      </c>
      <c r="BT88" s="159">
        <f>BU14</f>
        <v>21018</v>
      </c>
      <c r="BU88" s="161">
        <v>1</v>
      </c>
      <c r="BV88" s="177">
        <f>BS88*BU88/BT88</f>
        <v>2.2570714047109596E-6</v>
      </c>
      <c r="BW88" s="325">
        <v>170000</v>
      </c>
      <c r="BX88" s="178"/>
      <c r="BY88" s="179">
        <f t="shared" si="88"/>
        <v>0.38370213880086312</v>
      </c>
      <c r="BZ88" s="157"/>
      <c r="CA88" s="86">
        <f t="shared" si="74"/>
        <v>0.99412258606213266</v>
      </c>
      <c r="CB88" s="86" t="e">
        <f>#REF!-'натнорм тур-краев'!CA88</f>
        <v>#REF!</v>
      </c>
      <c r="CC88" s="92">
        <f t="shared" si="81"/>
        <v>171193.19303785259</v>
      </c>
      <c r="CD88" s="91" t="e">
        <f>#REF!*#REF!</f>
        <v>#REF!</v>
      </c>
    </row>
    <row r="89" spans="1:82" ht="18" customHeight="1">
      <c r="A89" s="813"/>
      <c r="B89" s="813"/>
      <c r="C89" s="180" t="str">
        <f>'расчет по направ'!B84</f>
        <v>Обслуживание тревожной кнопки</v>
      </c>
      <c r="D89" s="838" t="s">
        <v>188</v>
      </c>
      <c r="E89" s="838"/>
      <c r="F89" s="159">
        <f>G14</f>
        <v>2604</v>
      </c>
      <c r="G89" s="161">
        <v>1</v>
      </c>
      <c r="H89" s="177">
        <f>'расчет по направ'!G84</f>
        <v>4.9524564183835184E-6</v>
      </c>
      <c r="I89" s="328">
        <v>30000</v>
      </c>
      <c r="J89" s="178"/>
      <c r="K89" s="179">
        <f t="shared" si="82"/>
        <v>0.14857369255150554</v>
      </c>
      <c r="L89" s="374"/>
      <c r="M89" s="374" t="s">
        <v>144</v>
      </c>
      <c r="N89" s="383" t="s">
        <v>54</v>
      </c>
      <c r="O89" s="376">
        <f t="shared" si="89"/>
        <v>5.8774139378673391E-3</v>
      </c>
      <c r="P89" s="368">
        <f>Q14</f>
        <v>2604</v>
      </c>
      <c r="Q89" s="377">
        <v>1</v>
      </c>
      <c r="R89" s="378">
        <f t="shared" ref="R89:R96" si="95">O89*Q89/P89</f>
        <v>2.2570714047109596E-6</v>
      </c>
      <c r="S89" s="384">
        <v>30000</v>
      </c>
      <c r="T89" s="339"/>
      <c r="U89" s="380">
        <f t="shared" si="83"/>
        <v>6.7712142141328785E-2</v>
      </c>
      <c r="V89" s="341"/>
      <c r="W89" s="381"/>
      <c r="X89" s="180"/>
      <c r="Y89" s="180" t="s">
        <v>144</v>
      </c>
      <c r="Z89" s="326" t="s">
        <v>54</v>
      </c>
      <c r="AA89" s="321">
        <f t="shared" si="90"/>
        <v>5.793450881612091E-2</v>
      </c>
      <c r="AB89" s="159">
        <f>AC14</f>
        <v>25668</v>
      </c>
      <c r="AC89" s="161">
        <v>1</v>
      </c>
      <c r="AD89" s="177">
        <f t="shared" ref="AD89:AD96" si="96">AA89*AC89/AB89</f>
        <v>2.2570714047109596E-6</v>
      </c>
      <c r="AE89" s="328">
        <v>30000</v>
      </c>
      <c r="AF89" s="178"/>
      <c r="AG89" s="179">
        <f t="shared" si="84"/>
        <v>6.7712142141328785E-2</v>
      </c>
      <c r="AH89" s="157"/>
      <c r="AI89" s="180"/>
      <c r="AJ89" s="180" t="s">
        <v>144</v>
      </c>
      <c r="AK89" s="326" t="s">
        <v>54</v>
      </c>
      <c r="AL89" s="321">
        <f t="shared" si="91"/>
        <v>5.5835432409739719E-2</v>
      </c>
      <c r="AM89" s="159">
        <f>AN14</f>
        <v>24738</v>
      </c>
      <c r="AN89" s="161">
        <v>1</v>
      </c>
      <c r="AO89" s="177">
        <f t="shared" ref="AO89:AO96" si="97">AL89*AN89/AM89</f>
        <v>2.2570714047109596E-6</v>
      </c>
      <c r="AP89" s="328">
        <v>30000</v>
      </c>
      <c r="AQ89" s="178"/>
      <c r="AR89" s="179">
        <f t="shared" si="85"/>
        <v>6.7712142141328785E-2</v>
      </c>
      <c r="AS89" s="157"/>
      <c r="AT89" s="180"/>
      <c r="AU89" s="180" t="s">
        <v>144</v>
      </c>
      <c r="AV89" s="326" t="s">
        <v>54</v>
      </c>
      <c r="AW89" s="321">
        <f t="shared" si="92"/>
        <v>0.39168765743073053</v>
      </c>
      <c r="AX89" s="159">
        <f>AY14</f>
        <v>173538</v>
      </c>
      <c r="AY89" s="161">
        <v>1</v>
      </c>
      <c r="AZ89" s="177">
        <f t="shared" ref="AZ89:AZ96" si="98">AW89*AY89/AX89</f>
        <v>2.2570714047109596E-6</v>
      </c>
      <c r="BA89" s="328">
        <v>30000</v>
      </c>
      <c r="BB89" s="178"/>
      <c r="BC89" s="179">
        <f t="shared" si="86"/>
        <v>6.7712142141328785E-2</v>
      </c>
      <c r="BD89" s="157"/>
      <c r="BE89" s="180"/>
      <c r="BF89" s="180" t="s">
        <v>144</v>
      </c>
      <c r="BG89" s="326" t="s">
        <v>54</v>
      </c>
      <c r="BH89" s="321">
        <f t="shared" si="93"/>
        <v>0.44122586062132663</v>
      </c>
      <c r="BI89" s="159">
        <f>BJ14</f>
        <v>195486</v>
      </c>
      <c r="BJ89" s="161">
        <v>1</v>
      </c>
      <c r="BK89" s="177">
        <f t="shared" ref="BK89:BK96" si="99">BH89*BJ89/BI89</f>
        <v>2.2570714047109596E-6</v>
      </c>
      <c r="BL89" s="328">
        <v>30000</v>
      </c>
      <c r="BM89" s="178"/>
      <c r="BN89" s="179">
        <f t="shared" si="87"/>
        <v>6.7712142141328785E-2</v>
      </c>
      <c r="BO89" s="157"/>
      <c r="BP89" s="180"/>
      <c r="BQ89" s="180" t="s">
        <v>144</v>
      </c>
      <c r="BR89" s="326" t="s">
        <v>54</v>
      </c>
      <c r="BS89" s="321">
        <f t="shared" si="94"/>
        <v>4.7439126784214948E-2</v>
      </c>
      <c r="BT89" s="159">
        <f>BU14</f>
        <v>21018</v>
      </c>
      <c r="BU89" s="161">
        <v>1</v>
      </c>
      <c r="BV89" s="177">
        <f t="shared" ref="BV89:BV96" si="100">BS89*BU89/BT89</f>
        <v>2.2570714047109596E-6</v>
      </c>
      <c r="BW89" s="328">
        <v>30000</v>
      </c>
      <c r="BX89" s="178"/>
      <c r="BY89" s="179">
        <f t="shared" si="88"/>
        <v>6.7712142141328785E-2</v>
      </c>
      <c r="BZ89" s="157"/>
      <c r="CA89" s="86">
        <f t="shared" si="74"/>
        <v>0.99412258606213266</v>
      </c>
      <c r="CB89" s="86" t="e">
        <f>#REF!-'натнорм тур-краев'!CA89</f>
        <v>#REF!</v>
      </c>
      <c r="CC89" s="92">
        <f t="shared" si="81"/>
        <v>30210.563477268101</v>
      </c>
      <c r="CD89" s="91" t="e">
        <f>#REF!*#REF!</f>
        <v>#REF!</v>
      </c>
    </row>
    <row r="90" spans="1:82" ht="21" customHeight="1">
      <c r="A90" s="813"/>
      <c r="B90" s="813"/>
      <c r="C90" s="180" t="str">
        <f>'расчет по направ'!B85</f>
        <v>Уборка территории от снега</v>
      </c>
      <c r="D90" s="838" t="s">
        <v>188</v>
      </c>
      <c r="E90" s="838"/>
      <c r="F90" s="159">
        <f>G14</f>
        <v>2604</v>
      </c>
      <c r="G90" s="161">
        <v>1</v>
      </c>
      <c r="H90" s="177">
        <f>'расчет по направ'!G85</f>
        <v>4.9524564183835184E-6</v>
      </c>
      <c r="I90" s="325">
        <v>150000</v>
      </c>
      <c r="J90" s="178"/>
      <c r="K90" s="179">
        <f t="shared" si="82"/>
        <v>0.74286846275752771</v>
      </c>
      <c r="L90" s="374"/>
      <c r="M90" s="374" t="s">
        <v>97</v>
      </c>
      <c r="N90" s="383" t="s">
        <v>54</v>
      </c>
      <c r="O90" s="376">
        <f t="shared" si="89"/>
        <v>5.8774139378673391E-3</v>
      </c>
      <c r="P90" s="368">
        <f>Q14</f>
        <v>2604</v>
      </c>
      <c r="Q90" s="377">
        <v>1</v>
      </c>
      <c r="R90" s="378">
        <f t="shared" si="95"/>
        <v>2.2570714047109596E-6</v>
      </c>
      <c r="S90" s="379">
        <v>150000</v>
      </c>
      <c r="T90" s="339"/>
      <c r="U90" s="380">
        <f t="shared" si="83"/>
        <v>0.33856071070664395</v>
      </c>
      <c r="V90" s="341"/>
      <c r="W90" s="381"/>
      <c r="X90" s="180"/>
      <c r="Y90" s="180" t="s">
        <v>97</v>
      </c>
      <c r="Z90" s="326" t="s">
        <v>54</v>
      </c>
      <c r="AA90" s="321">
        <f t="shared" si="90"/>
        <v>5.793450881612091E-2</v>
      </c>
      <c r="AB90" s="159">
        <f>AC14</f>
        <v>25668</v>
      </c>
      <c r="AC90" s="161">
        <v>1</v>
      </c>
      <c r="AD90" s="177">
        <f t="shared" si="96"/>
        <v>2.2570714047109596E-6</v>
      </c>
      <c r="AE90" s="325">
        <v>150000</v>
      </c>
      <c r="AF90" s="178"/>
      <c r="AG90" s="179">
        <f t="shared" si="84"/>
        <v>0.33856071070664395</v>
      </c>
      <c r="AH90" s="157"/>
      <c r="AI90" s="180"/>
      <c r="AJ90" s="180" t="s">
        <v>97</v>
      </c>
      <c r="AK90" s="326" t="s">
        <v>54</v>
      </c>
      <c r="AL90" s="321">
        <f t="shared" si="91"/>
        <v>5.5835432409739719E-2</v>
      </c>
      <c r="AM90" s="159">
        <f>AN14</f>
        <v>24738</v>
      </c>
      <c r="AN90" s="161">
        <v>1</v>
      </c>
      <c r="AO90" s="177">
        <f t="shared" si="97"/>
        <v>2.2570714047109596E-6</v>
      </c>
      <c r="AP90" s="325">
        <v>150000</v>
      </c>
      <c r="AQ90" s="178"/>
      <c r="AR90" s="179">
        <f t="shared" si="85"/>
        <v>0.33856071070664395</v>
      </c>
      <c r="AS90" s="157"/>
      <c r="AT90" s="180"/>
      <c r="AU90" s="180" t="s">
        <v>97</v>
      </c>
      <c r="AV90" s="326" t="s">
        <v>54</v>
      </c>
      <c r="AW90" s="321">
        <f t="shared" si="92"/>
        <v>0.39168765743073053</v>
      </c>
      <c r="AX90" s="159">
        <f>AY14</f>
        <v>173538</v>
      </c>
      <c r="AY90" s="161">
        <v>1</v>
      </c>
      <c r="AZ90" s="177">
        <f t="shared" si="98"/>
        <v>2.2570714047109596E-6</v>
      </c>
      <c r="BA90" s="325">
        <v>150000</v>
      </c>
      <c r="BB90" s="178"/>
      <c r="BC90" s="179">
        <f t="shared" si="86"/>
        <v>0.33856071070664395</v>
      </c>
      <c r="BD90" s="157"/>
      <c r="BE90" s="180"/>
      <c r="BF90" s="180" t="s">
        <v>97</v>
      </c>
      <c r="BG90" s="326" t="s">
        <v>54</v>
      </c>
      <c r="BH90" s="321">
        <f t="shared" si="93"/>
        <v>0.44122586062132663</v>
      </c>
      <c r="BI90" s="159">
        <f>BJ14</f>
        <v>195486</v>
      </c>
      <c r="BJ90" s="161">
        <v>1</v>
      </c>
      <c r="BK90" s="177">
        <f t="shared" si="99"/>
        <v>2.2570714047109596E-6</v>
      </c>
      <c r="BL90" s="325">
        <v>150000</v>
      </c>
      <c r="BM90" s="178"/>
      <c r="BN90" s="179">
        <f t="shared" si="87"/>
        <v>0.33856071070664395</v>
      </c>
      <c r="BO90" s="157"/>
      <c r="BP90" s="180"/>
      <c r="BQ90" s="180" t="s">
        <v>97</v>
      </c>
      <c r="BR90" s="326" t="s">
        <v>54</v>
      </c>
      <c r="BS90" s="321">
        <f t="shared" si="94"/>
        <v>4.7439126784214948E-2</v>
      </c>
      <c r="BT90" s="159">
        <f>BU14</f>
        <v>21018</v>
      </c>
      <c r="BU90" s="161">
        <v>1</v>
      </c>
      <c r="BV90" s="177">
        <f t="shared" si="100"/>
        <v>2.2570714047109596E-6</v>
      </c>
      <c r="BW90" s="325">
        <v>150000</v>
      </c>
      <c r="BX90" s="178"/>
      <c r="BY90" s="179">
        <f t="shared" si="88"/>
        <v>0.33856071070664395</v>
      </c>
      <c r="BZ90" s="157"/>
      <c r="CA90" s="86">
        <f t="shared" si="74"/>
        <v>0.99412258606213266</v>
      </c>
      <c r="CB90" s="86" t="e">
        <f>#REF!-'натнорм тур-краев'!CA90</f>
        <v>#REF!</v>
      </c>
      <c r="CC90" s="92">
        <f t="shared" si="81"/>
        <v>151052.8173863405</v>
      </c>
      <c r="CD90" s="91" t="e">
        <f>#REF!*#REF!</f>
        <v>#REF!</v>
      </c>
    </row>
    <row r="91" spans="1:82" ht="27" customHeight="1">
      <c r="A91" s="813"/>
      <c r="B91" s="813"/>
      <c r="C91" s="180" t="str">
        <f>'расчет по направ'!B86</f>
        <v>Аварийно-диспетчерское обслуживание</v>
      </c>
      <c r="D91" s="838" t="s">
        <v>188</v>
      </c>
      <c r="E91" s="838"/>
      <c r="F91" s="159"/>
      <c r="G91" s="161"/>
      <c r="H91" s="177">
        <f>'расчет по направ'!G86</f>
        <v>4.9524564183835184E-6</v>
      </c>
      <c r="I91" s="325"/>
      <c r="J91" s="178"/>
      <c r="K91" s="179"/>
      <c r="L91" s="374"/>
      <c r="M91" s="374"/>
      <c r="N91" s="383"/>
      <c r="O91" s="376"/>
      <c r="P91" s="368"/>
      <c r="Q91" s="377"/>
      <c r="R91" s="378"/>
      <c r="S91" s="379"/>
      <c r="T91" s="339"/>
      <c r="U91" s="380"/>
      <c r="V91" s="341"/>
      <c r="W91" s="381"/>
      <c r="X91" s="180"/>
      <c r="Y91" s="180"/>
      <c r="Z91" s="326"/>
      <c r="AA91" s="321"/>
      <c r="AB91" s="159"/>
      <c r="AC91" s="161"/>
      <c r="AD91" s="177"/>
      <c r="AE91" s="325"/>
      <c r="AF91" s="178"/>
      <c r="AG91" s="179"/>
      <c r="AH91" s="157"/>
      <c r="AI91" s="180"/>
      <c r="AJ91" s="180"/>
      <c r="AK91" s="326"/>
      <c r="AL91" s="321"/>
      <c r="AM91" s="159"/>
      <c r="AN91" s="161"/>
      <c r="AO91" s="177"/>
      <c r="AP91" s="325"/>
      <c r="AQ91" s="178"/>
      <c r="AR91" s="179"/>
      <c r="AS91" s="157"/>
      <c r="AT91" s="180"/>
      <c r="AU91" s="180"/>
      <c r="AV91" s="326"/>
      <c r="AW91" s="321"/>
      <c r="AX91" s="159"/>
      <c r="AY91" s="161"/>
      <c r="AZ91" s="177"/>
      <c r="BA91" s="325"/>
      <c r="BB91" s="178"/>
      <c r="BC91" s="179"/>
      <c r="BD91" s="157"/>
      <c r="BE91" s="180"/>
      <c r="BF91" s="180"/>
      <c r="BG91" s="326"/>
      <c r="BH91" s="321"/>
      <c r="BI91" s="159"/>
      <c r="BJ91" s="161"/>
      <c r="BK91" s="177"/>
      <c r="BL91" s="325"/>
      <c r="BM91" s="178"/>
      <c r="BN91" s="179"/>
      <c r="BO91" s="157"/>
      <c r="BP91" s="180"/>
      <c r="BQ91" s="180"/>
      <c r="BR91" s="326"/>
      <c r="BS91" s="321"/>
      <c r="BT91" s="159"/>
      <c r="BU91" s="161"/>
      <c r="BV91" s="177"/>
      <c r="BW91" s="325"/>
      <c r="BX91" s="178"/>
      <c r="BY91" s="179"/>
      <c r="BZ91" s="157"/>
      <c r="CA91" s="86"/>
      <c r="CB91" s="86"/>
      <c r="CC91" s="327"/>
      <c r="CD91" s="183"/>
    </row>
    <row r="92" spans="1:82" ht="21.75" customHeight="1">
      <c r="A92" s="813"/>
      <c r="B92" s="813"/>
      <c r="C92" s="180" t="str">
        <f>'расчет по направ'!B87</f>
        <v xml:space="preserve">Проверка тепловодосчетчиков </v>
      </c>
      <c r="D92" s="838" t="s">
        <v>188</v>
      </c>
      <c r="E92" s="838"/>
      <c r="F92" s="159"/>
      <c r="G92" s="161"/>
      <c r="H92" s="177">
        <f>'расчет по направ'!G87</f>
        <v>4.9524564183835184E-6</v>
      </c>
      <c r="I92" s="325"/>
      <c r="J92" s="178"/>
      <c r="K92" s="179"/>
      <c r="L92" s="374"/>
      <c r="M92" s="374"/>
      <c r="N92" s="383"/>
      <c r="O92" s="376"/>
      <c r="P92" s="368"/>
      <c r="Q92" s="377"/>
      <c r="R92" s="378"/>
      <c r="S92" s="379"/>
      <c r="T92" s="339"/>
      <c r="U92" s="380"/>
      <c r="V92" s="341"/>
      <c r="W92" s="381"/>
      <c r="X92" s="180"/>
      <c r="Y92" s="180"/>
      <c r="Z92" s="326"/>
      <c r="AA92" s="321"/>
      <c r="AB92" s="159"/>
      <c r="AC92" s="161"/>
      <c r="AD92" s="177"/>
      <c r="AE92" s="325"/>
      <c r="AF92" s="178"/>
      <c r="AG92" s="179"/>
      <c r="AH92" s="157"/>
      <c r="AI92" s="180"/>
      <c r="AJ92" s="180"/>
      <c r="AK92" s="326"/>
      <c r="AL92" s="321"/>
      <c r="AM92" s="159"/>
      <c r="AN92" s="161"/>
      <c r="AO92" s="177"/>
      <c r="AP92" s="325"/>
      <c r="AQ92" s="178"/>
      <c r="AR92" s="179"/>
      <c r="AS92" s="157"/>
      <c r="AT92" s="180"/>
      <c r="AU92" s="180"/>
      <c r="AV92" s="326"/>
      <c r="AW92" s="321"/>
      <c r="AX92" s="159"/>
      <c r="AY92" s="161"/>
      <c r="AZ92" s="177"/>
      <c r="BA92" s="325"/>
      <c r="BB92" s="178"/>
      <c r="BC92" s="179"/>
      <c r="BD92" s="157"/>
      <c r="BE92" s="180"/>
      <c r="BF92" s="180"/>
      <c r="BG92" s="326"/>
      <c r="BH92" s="321"/>
      <c r="BI92" s="159"/>
      <c r="BJ92" s="161"/>
      <c r="BK92" s="177"/>
      <c r="BL92" s="325"/>
      <c r="BM92" s="178"/>
      <c r="BN92" s="179"/>
      <c r="BO92" s="157"/>
      <c r="BP92" s="180"/>
      <c r="BQ92" s="180"/>
      <c r="BR92" s="326"/>
      <c r="BS92" s="321"/>
      <c r="BT92" s="159"/>
      <c r="BU92" s="161"/>
      <c r="BV92" s="177"/>
      <c r="BW92" s="325"/>
      <c r="BX92" s="178"/>
      <c r="BY92" s="179"/>
      <c r="BZ92" s="157"/>
      <c r="CA92" s="86"/>
      <c r="CB92" s="86"/>
      <c r="CC92" s="327"/>
      <c r="CD92" s="183"/>
    </row>
    <row r="93" spans="1:82" ht="39">
      <c r="A93" s="813"/>
      <c r="B93" s="813"/>
      <c r="C93" s="180" t="str">
        <f>'расчет по направ'!B88</f>
        <v>Годовое техобслуживание узлов учета  тепловодоснабжения (ООО Теплоучет)</v>
      </c>
      <c r="D93" s="838" t="s">
        <v>188</v>
      </c>
      <c r="E93" s="838"/>
      <c r="F93" s="159"/>
      <c r="G93" s="161"/>
      <c r="H93" s="177">
        <f>'расчет по направ'!G88</f>
        <v>4.9524564183835184E-6</v>
      </c>
      <c r="I93" s="325"/>
      <c r="J93" s="178"/>
      <c r="K93" s="179"/>
      <c r="L93" s="374"/>
      <c r="M93" s="374"/>
      <c r="N93" s="383"/>
      <c r="O93" s="376"/>
      <c r="P93" s="368"/>
      <c r="Q93" s="377"/>
      <c r="R93" s="378"/>
      <c r="S93" s="379"/>
      <c r="T93" s="339"/>
      <c r="U93" s="380"/>
      <c r="V93" s="341"/>
      <c r="W93" s="381"/>
      <c r="X93" s="180"/>
      <c r="Y93" s="180"/>
      <c r="Z93" s="326"/>
      <c r="AA93" s="321"/>
      <c r="AB93" s="159"/>
      <c r="AC93" s="161"/>
      <c r="AD93" s="177"/>
      <c r="AE93" s="325"/>
      <c r="AF93" s="178"/>
      <c r="AG93" s="179"/>
      <c r="AH93" s="157"/>
      <c r="AI93" s="180"/>
      <c r="AJ93" s="180"/>
      <c r="AK93" s="326"/>
      <c r="AL93" s="321"/>
      <c r="AM93" s="159"/>
      <c r="AN93" s="161"/>
      <c r="AO93" s="177"/>
      <c r="AP93" s="325"/>
      <c r="AQ93" s="178"/>
      <c r="AR93" s="179"/>
      <c r="AS93" s="157"/>
      <c r="AT93" s="180"/>
      <c r="AU93" s="180"/>
      <c r="AV93" s="326"/>
      <c r="AW93" s="321"/>
      <c r="AX93" s="159"/>
      <c r="AY93" s="161"/>
      <c r="AZ93" s="177"/>
      <c r="BA93" s="325"/>
      <c r="BB93" s="178"/>
      <c r="BC93" s="179"/>
      <c r="BD93" s="157"/>
      <c r="BE93" s="180"/>
      <c r="BF93" s="180"/>
      <c r="BG93" s="326"/>
      <c r="BH93" s="321"/>
      <c r="BI93" s="159"/>
      <c r="BJ93" s="161"/>
      <c r="BK93" s="177"/>
      <c r="BL93" s="325"/>
      <c r="BM93" s="178"/>
      <c r="BN93" s="179"/>
      <c r="BO93" s="157"/>
      <c r="BP93" s="180"/>
      <c r="BQ93" s="180"/>
      <c r="BR93" s="326"/>
      <c r="BS93" s="321"/>
      <c r="BT93" s="159"/>
      <c r="BU93" s="161"/>
      <c r="BV93" s="177"/>
      <c r="BW93" s="325"/>
      <c r="BX93" s="178"/>
      <c r="BY93" s="179"/>
      <c r="BZ93" s="157"/>
      <c r="CA93" s="86"/>
      <c r="CB93" s="86"/>
      <c r="CC93" s="327"/>
      <c r="CD93" s="183"/>
    </row>
    <row r="94" spans="1:82" ht="22.5" customHeight="1">
      <c r="A94" s="813"/>
      <c r="B94" s="813"/>
      <c r="C94" s="180" t="str">
        <f>'расчет по направ'!B89</f>
        <v>Вывоз ТБО</v>
      </c>
      <c r="D94" s="838" t="s">
        <v>188</v>
      </c>
      <c r="E94" s="838"/>
      <c r="F94" s="159">
        <f>G14</f>
        <v>2604</v>
      </c>
      <c r="G94" s="161">
        <v>1</v>
      </c>
      <c r="H94" s="177">
        <f>'расчет по направ'!G89</f>
        <v>4.9524564183835184E-6</v>
      </c>
      <c r="I94" s="325">
        <v>25000</v>
      </c>
      <c r="J94" s="178"/>
      <c r="K94" s="179">
        <f t="shared" si="82"/>
        <v>0.12381141045958796</v>
      </c>
      <c r="L94" s="374"/>
      <c r="M94" s="374" t="s">
        <v>18</v>
      </c>
      <c r="N94" s="383" t="s">
        <v>54</v>
      </c>
      <c r="O94" s="376">
        <f t="shared" si="89"/>
        <v>5.8774139378673391E-3</v>
      </c>
      <c r="P94" s="368">
        <f>Q14</f>
        <v>2604</v>
      </c>
      <c r="Q94" s="377">
        <v>1</v>
      </c>
      <c r="R94" s="378">
        <f t="shared" si="95"/>
        <v>2.2570714047109596E-6</v>
      </c>
      <c r="S94" s="379">
        <v>25000</v>
      </c>
      <c r="T94" s="339"/>
      <c r="U94" s="380">
        <f t="shared" si="83"/>
        <v>5.6426785117773992E-2</v>
      </c>
      <c r="V94" s="341"/>
      <c r="W94" s="381"/>
      <c r="X94" s="180"/>
      <c r="Y94" s="180" t="s">
        <v>18</v>
      </c>
      <c r="Z94" s="326" t="s">
        <v>54</v>
      </c>
      <c r="AA94" s="321">
        <f t="shared" si="90"/>
        <v>5.793450881612091E-2</v>
      </c>
      <c r="AB94" s="159">
        <f>AC14</f>
        <v>25668</v>
      </c>
      <c r="AC94" s="161">
        <v>1</v>
      </c>
      <c r="AD94" s="177">
        <f t="shared" si="96"/>
        <v>2.2570714047109596E-6</v>
      </c>
      <c r="AE94" s="325">
        <v>25000</v>
      </c>
      <c r="AF94" s="178"/>
      <c r="AG94" s="179">
        <f t="shared" si="84"/>
        <v>5.6426785117773992E-2</v>
      </c>
      <c r="AH94" s="157"/>
      <c r="AI94" s="180"/>
      <c r="AJ94" s="180" t="s">
        <v>18</v>
      </c>
      <c r="AK94" s="326" t="s">
        <v>54</v>
      </c>
      <c r="AL94" s="321">
        <f t="shared" si="91"/>
        <v>5.5835432409739719E-2</v>
      </c>
      <c r="AM94" s="159">
        <f>AN14</f>
        <v>24738</v>
      </c>
      <c r="AN94" s="161">
        <v>1</v>
      </c>
      <c r="AO94" s="177">
        <f t="shared" si="97"/>
        <v>2.2570714047109596E-6</v>
      </c>
      <c r="AP94" s="325">
        <v>25000</v>
      </c>
      <c r="AQ94" s="178"/>
      <c r="AR94" s="179">
        <f t="shared" si="85"/>
        <v>5.6426785117773992E-2</v>
      </c>
      <c r="AS94" s="157"/>
      <c r="AT94" s="180"/>
      <c r="AU94" s="180" t="s">
        <v>18</v>
      </c>
      <c r="AV94" s="326" t="s">
        <v>54</v>
      </c>
      <c r="AW94" s="321">
        <f t="shared" si="92"/>
        <v>0.39168765743073053</v>
      </c>
      <c r="AX94" s="159">
        <f>AY14</f>
        <v>173538</v>
      </c>
      <c r="AY94" s="161">
        <v>1</v>
      </c>
      <c r="AZ94" s="177">
        <f t="shared" si="98"/>
        <v>2.2570714047109596E-6</v>
      </c>
      <c r="BA94" s="325">
        <v>25000</v>
      </c>
      <c r="BB94" s="178"/>
      <c r="BC94" s="179">
        <f t="shared" si="86"/>
        <v>5.6426785117773992E-2</v>
      </c>
      <c r="BD94" s="157"/>
      <c r="BE94" s="180"/>
      <c r="BF94" s="180" t="s">
        <v>18</v>
      </c>
      <c r="BG94" s="326" t="s">
        <v>54</v>
      </c>
      <c r="BH94" s="321">
        <f t="shared" si="93"/>
        <v>0.44122586062132663</v>
      </c>
      <c r="BI94" s="159">
        <f>BJ14</f>
        <v>195486</v>
      </c>
      <c r="BJ94" s="161">
        <v>1</v>
      </c>
      <c r="BK94" s="177">
        <f t="shared" si="99"/>
        <v>2.2570714047109596E-6</v>
      </c>
      <c r="BL94" s="325">
        <v>25000</v>
      </c>
      <c r="BM94" s="178"/>
      <c r="BN94" s="179">
        <f t="shared" si="87"/>
        <v>5.6426785117773992E-2</v>
      </c>
      <c r="BO94" s="157"/>
      <c r="BP94" s="180"/>
      <c r="BQ94" s="180" t="s">
        <v>18</v>
      </c>
      <c r="BR94" s="326" t="s">
        <v>54</v>
      </c>
      <c r="BS94" s="321">
        <f t="shared" si="94"/>
        <v>4.7439126784214948E-2</v>
      </c>
      <c r="BT94" s="159">
        <f>BU14</f>
        <v>21018</v>
      </c>
      <c r="BU94" s="161">
        <v>1</v>
      </c>
      <c r="BV94" s="177">
        <f t="shared" si="100"/>
        <v>2.2570714047109596E-6</v>
      </c>
      <c r="BW94" s="325">
        <v>25000</v>
      </c>
      <c r="BX94" s="178"/>
      <c r="BY94" s="179">
        <f t="shared" si="88"/>
        <v>5.6426785117773992E-2</v>
      </c>
      <c r="BZ94" s="157"/>
      <c r="CA94" s="86">
        <f t="shared" si="74"/>
        <v>0.99412258606213266</v>
      </c>
      <c r="CB94" s="86" t="e">
        <f>#REF!-'натнорм тур-краев'!CA94</f>
        <v>#REF!</v>
      </c>
      <c r="CC94" s="92">
        <f t="shared" si="81"/>
        <v>25175.469564390085</v>
      </c>
      <c r="CD94" s="91" t="e">
        <f>#REF!*#REF!</f>
        <v>#REF!</v>
      </c>
    </row>
    <row r="95" spans="1:82" ht="22.5" customHeight="1">
      <c r="A95" s="813"/>
      <c r="B95" s="813"/>
      <c r="C95" s="180" t="str">
        <f>'расчет по направ'!B90</f>
        <v>Дератизация и дезинфекция</v>
      </c>
      <c r="D95" s="838" t="s">
        <v>188</v>
      </c>
      <c r="E95" s="838"/>
      <c r="F95" s="159">
        <f>G14</f>
        <v>2604</v>
      </c>
      <c r="G95" s="161">
        <v>1</v>
      </c>
      <c r="H95" s="177">
        <f>'расчет по направ'!G90</f>
        <v>4.9524564183835184E-6</v>
      </c>
      <c r="I95" s="325">
        <v>50000</v>
      </c>
      <c r="J95" s="178"/>
      <c r="K95" s="179">
        <f t="shared" si="82"/>
        <v>0.24762282091917592</v>
      </c>
      <c r="L95" s="374"/>
      <c r="M95" s="374" t="s">
        <v>134</v>
      </c>
      <c r="N95" s="383" t="s">
        <v>54</v>
      </c>
      <c r="O95" s="376">
        <f t="shared" si="89"/>
        <v>5.8774139378673391E-3</v>
      </c>
      <c r="P95" s="368">
        <f>Q14</f>
        <v>2604</v>
      </c>
      <c r="Q95" s="377">
        <v>1</v>
      </c>
      <c r="R95" s="378">
        <f t="shared" si="95"/>
        <v>2.2570714047109596E-6</v>
      </c>
      <c r="S95" s="379">
        <v>50000</v>
      </c>
      <c r="T95" s="339"/>
      <c r="U95" s="380">
        <f t="shared" si="83"/>
        <v>0.11285357023554798</v>
      </c>
      <c r="V95" s="341"/>
      <c r="W95" s="381"/>
      <c r="X95" s="180"/>
      <c r="Y95" s="180" t="s">
        <v>134</v>
      </c>
      <c r="Z95" s="326" t="s">
        <v>54</v>
      </c>
      <c r="AA95" s="321">
        <f t="shared" si="90"/>
        <v>5.793450881612091E-2</v>
      </c>
      <c r="AB95" s="159">
        <f>AC14</f>
        <v>25668</v>
      </c>
      <c r="AC95" s="161">
        <v>1</v>
      </c>
      <c r="AD95" s="177">
        <f t="shared" si="96"/>
        <v>2.2570714047109596E-6</v>
      </c>
      <c r="AE95" s="325">
        <v>50000</v>
      </c>
      <c r="AF95" s="178"/>
      <c r="AG95" s="179">
        <f t="shared" si="84"/>
        <v>0.11285357023554798</v>
      </c>
      <c r="AH95" s="157"/>
      <c r="AI95" s="180"/>
      <c r="AJ95" s="180" t="s">
        <v>134</v>
      </c>
      <c r="AK95" s="326" t="s">
        <v>54</v>
      </c>
      <c r="AL95" s="321">
        <f t="shared" si="91"/>
        <v>5.5835432409739719E-2</v>
      </c>
      <c r="AM95" s="159">
        <f>AN14</f>
        <v>24738</v>
      </c>
      <c r="AN95" s="161">
        <v>1</v>
      </c>
      <c r="AO95" s="177">
        <f t="shared" si="97"/>
        <v>2.2570714047109596E-6</v>
      </c>
      <c r="AP95" s="325">
        <v>50000</v>
      </c>
      <c r="AQ95" s="178"/>
      <c r="AR95" s="179">
        <f t="shared" si="85"/>
        <v>0.11285357023554798</v>
      </c>
      <c r="AS95" s="157"/>
      <c r="AT95" s="180"/>
      <c r="AU95" s="180" t="s">
        <v>134</v>
      </c>
      <c r="AV95" s="326" t="s">
        <v>54</v>
      </c>
      <c r="AW95" s="321">
        <f t="shared" si="92"/>
        <v>0.39168765743073053</v>
      </c>
      <c r="AX95" s="159">
        <f>AY14</f>
        <v>173538</v>
      </c>
      <c r="AY95" s="161">
        <v>1</v>
      </c>
      <c r="AZ95" s="177">
        <f t="shared" si="98"/>
        <v>2.2570714047109596E-6</v>
      </c>
      <c r="BA95" s="325">
        <v>50000</v>
      </c>
      <c r="BB95" s="178"/>
      <c r="BC95" s="179">
        <f t="shared" si="86"/>
        <v>0.11285357023554798</v>
      </c>
      <c r="BD95" s="157"/>
      <c r="BE95" s="180"/>
      <c r="BF95" s="180" t="s">
        <v>134</v>
      </c>
      <c r="BG95" s="326" t="s">
        <v>54</v>
      </c>
      <c r="BH95" s="321">
        <f t="shared" si="93"/>
        <v>0.44122586062132663</v>
      </c>
      <c r="BI95" s="159">
        <f>BJ14</f>
        <v>195486</v>
      </c>
      <c r="BJ95" s="161">
        <v>1</v>
      </c>
      <c r="BK95" s="177">
        <f t="shared" si="99"/>
        <v>2.2570714047109596E-6</v>
      </c>
      <c r="BL95" s="325">
        <v>50000</v>
      </c>
      <c r="BM95" s="178"/>
      <c r="BN95" s="179">
        <f t="shared" si="87"/>
        <v>0.11285357023554798</v>
      </c>
      <c r="BO95" s="157"/>
      <c r="BP95" s="180"/>
      <c r="BQ95" s="180" t="s">
        <v>134</v>
      </c>
      <c r="BR95" s="326" t="s">
        <v>54</v>
      </c>
      <c r="BS95" s="321">
        <f t="shared" si="94"/>
        <v>4.7439126784214948E-2</v>
      </c>
      <c r="BT95" s="159">
        <f>BU14</f>
        <v>21018</v>
      </c>
      <c r="BU95" s="161">
        <v>1</v>
      </c>
      <c r="BV95" s="177">
        <f t="shared" si="100"/>
        <v>2.2570714047109596E-6</v>
      </c>
      <c r="BW95" s="325">
        <v>50000</v>
      </c>
      <c r="BX95" s="178"/>
      <c r="BY95" s="179">
        <f t="shared" si="88"/>
        <v>0.11285357023554798</v>
      </c>
      <c r="BZ95" s="157"/>
      <c r="CA95" s="86">
        <f t="shared" si="74"/>
        <v>0.99412258606213266</v>
      </c>
      <c r="CB95" s="86" t="e">
        <f>#REF!-'натнорм тур-краев'!CA95</f>
        <v>#REF!</v>
      </c>
      <c r="CC95" s="92">
        <f t="shared" si="81"/>
        <v>50350.93912878017</v>
      </c>
      <c r="CD95" s="91" t="e">
        <f>#REF!*#REF!</f>
        <v>#REF!</v>
      </c>
    </row>
    <row r="96" spans="1:82" ht="32.25" customHeight="1">
      <c r="A96" s="813"/>
      <c r="B96" s="813"/>
      <c r="C96" s="180" t="str">
        <f>'расчет по направ'!B91</f>
        <v>Промывка и опрессовка систем отопления</v>
      </c>
      <c r="D96" s="838" t="s">
        <v>188</v>
      </c>
      <c r="E96" s="838"/>
      <c r="F96" s="159">
        <f>G14</f>
        <v>2604</v>
      </c>
      <c r="G96" s="161">
        <v>1</v>
      </c>
      <c r="H96" s="177">
        <f>'расчет по направ'!G91</f>
        <v>4.9524564183835184E-6</v>
      </c>
      <c r="I96" s="325">
        <f>(30000+20000+20000+50000)/4</f>
        <v>30000</v>
      </c>
      <c r="J96" s="178"/>
      <c r="K96" s="179">
        <f t="shared" si="82"/>
        <v>0.14857369255150554</v>
      </c>
      <c r="L96" s="374"/>
      <c r="M96" s="374" t="s">
        <v>133</v>
      </c>
      <c r="N96" s="383" t="s">
        <v>54</v>
      </c>
      <c r="O96" s="376">
        <f>(4)/443052*P96</f>
        <v>2.3509655751469356E-2</v>
      </c>
      <c r="P96" s="368">
        <f>Q14</f>
        <v>2604</v>
      </c>
      <c r="Q96" s="377">
        <v>1</v>
      </c>
      <c r="R96" s="378">
        <f t="shared" si="95"/>
        <v>9.0282856188438385E-6</v>
      </c>
      <c r="S96" s="379">
        <f>(30000+20000+20000+50000)/4</f>
        <v>30000</v>
      </c>
      <c r="T96" s="339"/>
      <c r="U96" s="380">
        <f t="shared" si="83"/>
        <v>0.27084856856531514</v>
      </c>
      <c r="V96" s="341"/>
      <c r="W96" s="381"/>
      <c r="X96" s="180"/>
      <c r="Y96" s="180" t="s">
        <v>133</v>
      </c>
      <c r="Z96" s="326" t="s">
        <v>54</v>
      </c>
      <c r="AA96" s="321">
        <f>(4)/443052*AB96</f>
        <v>0.23173803526448364</v>
      </c>
      <c r="AB96" s="159">
        <f>AC14</f>
        <v>25668</v>
      </c>
      <c r="AC96" s="161">
        <v>1</v>
      </c>
      <c r="AD96" s="177">
        <f t="shared" si="96"/>
        <v>9.0282856188438385E-6</v>
      </c>
      <c r="AE96" s="325">
        <f>(30000+20000+20000+50000)/4</f>
        <v>30000</v>
      </c>
      <c r="AF96" s="178"/>
      <c r="AG96" s="179">
        <f t="shared" si="84"/>
        <v>0.27084856856531514</v>
      </c>
      <c r="AH96" s="157"/>
      <c r="AI96" s="180"/>
      <c r="AJ96" s="180" t="s">
        <v>133</v>
      </c>
      <c r="AK96" s="326" t="s">
        <v>54</v>
      </c>
      <c r="AL96" s="321">
        <f>(4)/443052*AM96</f>
        <v>0.22334172963895887</v>
      </c>
      <c r="AM96" s="159">
        <f>AN14</f>
        <v>24738</v>
      </c>
      <c r="AN96" s="161">
        <v>1</v>
      </c>
      <c r="AO96" s="177">
        <f t="shared" si="97"/>
        <v>9.0282856188438385E-6</v>
      </c>
      <c r="AP96" s="325">
        <f>(30000+20000+20000+50000)/4</f>
        <v>30000</v>
      </c>
      <c r="AQ96" s="178"/>
      <c r="AR96" s="179">
        <f t="shared" si="85"/>
        <v>0.27084856856531514</v>
      </c>
      <c r="AS96" s="157"/>
      <c r="AT96" s="180"/>
      <c r="AU96" s="180" t="s">
        <v>133</v>
      </c>
      <c r="AV96" s="326" t="s">
        <v>54</v>
      </c>
      <c r="AW96" s="321">
        <f>(4)/443052*AX96</f>
        <v>1.5667506297229221</v>
      </c>
      <c r="AX96" s="159">
        <f>AY14</f>
        <v>173538</v>
      </c>
      <c r="AY96" s="161">
        <v>1</v>
      </c>
      <c r="AZ96" s="177">
        <f t="shared" si="98"/>
        <v>9.0282856188438385E-6</v>
      </c>
      <c r="BA96" s="325">
        <f>(30000+20000+20000+50000)/4</f>
        <v>30000</v>
      </c>
      <c r="BB96" s="178"/>
      <c r="BC96" s="179">
        <f t="shared" si="86"/>
        <v>0.27084856856531514</v>
      </c>
      <c r="BD96" s="157"/>
      <c r="BE96" s="180"/>
      <c r="BF96" s="180" t="s">
        <v>133</v>
      </c>
      <c r="BG96" s="326" t="s">
        <v>54</v>
      </c>
      <c r="BH96" s="321">
        <f>(4)/443052*BI96</f>
        <v>1.7649034424853065</v>
      </c>
      <c r="BI96" s="159">
        <f>BJ14</f>
        <v>195486</v>
      </c>
      <c r="BJ96" s="161">
        <v>1</v>
      </c>
      <c r="BK96" s="177">
        <f t="shared" si="99"/>
        <v>9.0282856188438385E-6</v>
      </c>
      <c r="BL96" s="325">
        <f>(30000+20000+20000+50000)/4</f>
        <v>30000</v>
      </c>
      <c r="BM96" s="178"/>
      <c r="BN96" s="179">
        <f t="shared" si="87"/>
        <v>0.27084856856531514</v>
      </c>
      <c r="BO96" s="157"/>
      <c r="BP96" s="180"/>
      <c r="BQ96" s="180" t="s">
        <v>133</v>
      </c>
      <c r="BR96" s="326" t="s">
        <v>54</v>
      </c>
      <c r="BS96" s="321">
        <f>(4)/443052*BT96</f>
        <v>0.18975650713685979</v>
      </c>
      <c r="BT96" s="159">
        <f>BU14</f>
        <v>21018</v>
      </c>
      <c r="BU96" s="161">
        <v>1</v>
      </c>
      <c r="BV96" s="177">
        <f t="shared" si="100"/>
        <v>9.0282856188438385E-6</v>
      </c>
      <c r="BW96" s="325">
        <f>(30000+20000+20000+50000)/4</f>
        <v>30000</v>
      </c>
      <c r="BX96" s="178"/>
      <c r="BY96" s="179">
        <f t="shared" si="88"/>
        <v>0.27084856856531514</v>
      </c>
      <c r="BZ96" s="157"/>
      <c r="CA96" s="86">
        <f t="shared" si="74"/>
        <v>3.9764903442485307</v>
      </c>
      <c r="CB96" s="86" t="e">
        <f>#REF!-'натнорм тур-краев'!CA96</f>
        <v>#REF!</v>
      </c>
      <c r="CC96" s="92">
        <f t="shared" si="81"/>
        <v>119681.59622286004</v>
      </c>
      <c r="CD96" s="91" t="e">
        <f>#REF!*#REF!</f>
        <v>#REF!</v>
      </c>
    </row>
    <row r="97" spans="1:82" ht="15" hidden="1" customHeight="1">
      <c r="A97" s="813"/>
      <c r="B97" s="813"/>
      <c r="C97" s="845"/>
      <c r="D97" s="845"/>
      <c r="E97" s="845"/>
      <c r="F97" s="845"/>
      <c r="G97" s="845"/>
      <c r="H97" s="845"/>
      <c r="I97" s="845"/>
      <c r="J97" s="845"/>
      <c r="K97" s="329">
        <f>SUM(K87:K96)</f>
        <v>2.683934231378764</v>
      </c>
      <c r="L97" s="864" t="s">
        <v>26</v>
      </c>
      <c r="M97" s="864"/>
      <c r="N97" s="864"/>
      <c r="O97" s="864"/>
      <c r="P97" s="864"/>
      <c r="Q97" s="864"/>
      <c r="R97" s="864"/>
      <c r="S97" s="864"/>
      <c r="T97" s="864"/>
      <c r="U97" s="385">
        <f>SUM(U87:U96)</f>
        <v>1.4263337034930439</v>
      </c>
      <c r="V97" s="341"/>
      <c r="W97" s="381"/>
      <c r="X97" s="845" t="s">
        <v>26</v>
      </c>
      <c r="Y97" s="845"/>
      <c r="Z97" s="845"/>
      <c r="AA97" s="845"/>
      <c r="AB97" s="845"/>
      <c r="AC97" s="845"/>
      <c r="AD97" s="845"/>
      <c r="AE97" s="845"/>
      <c r="AF97" s="845"/>
      <c r="AG97" s="329">
        <f>SUM(AG87:AG96)</f>
        <v>1.4263337034930439</v>
      </c>
      <c r="AH97" s="157"/>
      <c r="AI97" s="845" t="s">
        <v>26</v>
      </c>
      <c r="AJ97" s="845"/>
      <c r="AK97" s="845"/>
      <c r="AL97" s="845"/>
      <c r="AM97" s="845"/>
      <c r="AN97" s="845"/>
      <c r="AO97" s="845"/>
      <c r="AP97" s="845"/>
      <c r="AQ97" s="845"/>
      <c r="AR97" s="329">
        <f>SUM(AR87:AR96)</f>
        <v>1.4263337034930439</v>
      </c>
      <c r="AS97" s="157"/>
      <c r="AT97" s="845" t="s">
        <v>26</v>
      </c>
      <c r="AU97" s="845"/>
      <c r="AV97" s="845"/>
      <c r="AW97" s="845"/>
      <c r="AX97" s="845"/>
      <c r="AY97" s="845"/>
      <c r="AZ97" s="845"/>
      <c r="BA97" s="845"/>
      <c r="BB97" s="845"/>
      <c r="BC97" s="329">
        <f>SUM(BC87:BC96)</f>
        <v>1.4263337034930439</v>
      </c>
      <c r="BD97" s="157"/>
      <c r="BE97" s="845" t="s">
        <v>26</v>
      </c>
      <c r="BF97" s="845"/>
      <c r="BG97" s="845"/>
      <c r="BH97" s="845"/>
      <c r="BI97" s="845"/>
      <c r="BJ97" s="845"/>
      <c r="BK97" s="845"/>
      <c r="BL97" s="845"/>
      <c r="BM97" s="845"/>
      <c r="BN97" s="329">
        <f>SUM(BN87:BN96)</f>
        <v>1.4263337034930439</v>
      </c>
      <c r="BO97" s="157"/>
      <c r="BP97" s="845" t="s">
        <v>26</v>
      </c>
      <c r="BQ97" s="845"/>
      <c r="BR97" s="845"/>
      <c r="BS97" s="845"/>
      <c r="BT97" s="845"/>
      <c r="BU97" s="845"/>
      <c r="BV97" s="845"/>
      <c r="BW97" s="845"/>
      <c r="BX97" s="845"/>
      <c r="BY97" s="329">
        <f>SUM(BY87:BY96)</f>
        <v>1.4263337034930439</v>
      </c>
      <c r="BZ97" s="157"/>
      <c r="CA97" s="86">
        <f t="shared" si="74"/>
        <v>0</v>
      </c>
      <c r="CB97" s="86" t="e">
        <f>#REF!-'натнорм тур-краев'!CA97</f>
        <v>#REF!</v>
      </c>
      <c r="CC97" s="90">
        <f>BY97*BT96+BN97*BI96+BC97*AX96+AR97*AM96+AG97*AB96+K97*F96</f>
        <v>635214.7917746146</v>
      </c>
      <c r="CD97" s="88" t="e">
        <f>#REF!*#REF!</f>
        <v>#REF!</v>
      </c>
    </row>
    <row r="98" spans="1:82" ht="30.75" hidden="1" customHeight="1">
      <c r="A98" s="813"/>
      <c r="B98" s="813"/>
      <c r="C98" s="847" t="s">
        <v>68</v>
      </c>
      <c r="D98" s="847"/>
      <c r="E98" s="847"/>
      <c r="F98" s="847"/>
      <c r="G98" s="847"/>
      <c r="H98" s="847"/>
      <c r="I98" s="847"/>
      <c r="J98" s="847"/>
      <c r="K98" s="847"/>
      <c r="L98" s="872" t="s">
        <v>68</v>
      </c>
      <c r="M98" s="872"/>
      <c r="N98" s="872"/>
      <c r="O98" s="872"/>
      <c r="P98" s="872"/>
      <c r="Q98" s="872"/>
      <c r="R98" s="872"/>
      <c r="S98" s="872"/>
      <c r="T98" s="872"/>
      <c r="U98" s="872"/>
      <c r="V98" s="872"/>
      <c r="W98" s="373"/>
      <c r="X98" s="847" t="s">
        <v>68</v>
      </c>
      <c r="Y98" s="847"/>
      <c r="Z98" s="847"/>
      <c r="AA98" s="847"/>
      <c r="AB98" s="847"/>
      <c r="AC98" s="847"/>
      <c r="AD98" s="847"/>
      <c r="AE98" s="847"/>
      <c r="AF98" s="847"/>
      <c r="AG98" s="847"/>
      <c r="AH98" s="847"/>
      <c r="AI98" s="847" t="s">
        <v>68</v>
      </c>
      <c r="AJ98" s="847"/>
      <c r="AK98" s="847"/>
      <c r="AL98" s="847"/>
      <c r="AM98" s="847"/>
      <c r="AN98" s="847"/>
      <c r="AO98" s="847"/>
      <c r="AP98" s="847"/>
      <c r="AQ98" s="847"/>
      <c r="AR98" s="847"/>
      <c r="AS98" s="847"/>
      <c r="AT98" s="847" t="s">
        <v>68</v>
      </c>
      <c r="AU98" s="847"/>
      <c r="AV98" s="847"/>
      <c r="AW98" s="847"/>
      <c r="AX98" s="847"/>
      <c r="AY98" s="847"/>
      <c r="AZ98" s="847"/>
      <c r="BA98" s="847"/>
      <c r="BB98" s="847"/>
      <c r="BC98" s="847"/>
      <c r="BD98" s="847"/>
      <c r="BE98" s="847" t="s">
        <v>68</v>
      </c>
      <c r="BF98" s="847"/>
      <c r="BG98" s="847"/>
      <c r="BH98" s="847"/>
      <c r="BI98" s="847"/>
      <c r="BJ98" s="847"/>
      <c r="BK98" s="847"/>
      <c r="BL98" s="847"/>
      <c r="BM98" s="847"/>
      <c r="BN98" s="847"/>
      <c r="BO98" s="847"/>
      <c r="BP98" s="847" t="s">
        <v>68</v>
      </c>
      <c r="BQ98" s="847"/>
      <c r="BR98" s="847"/>
      <c r="BS98" s="847"/>
      <c r="BT98" s="847"/>
      <c r="BU98" s="847"/>
      <c r="BV98" s="847"/>
      <c r="BW98" s="847"/>
      <c r="BX98" s="847"/>
      <c r="BY98" s="847"/>
      <c r="BZ98" s="847"/>
      <c r="CA98" s="86">
        <f t="shared" si="74"/>
        <v>0</v>
      </c>
      <c r="CB98" s="86" t="e">
        <f>#REF!-'натнорм тур-краев'!CA98</f>
        <v>#REF!</v>
      </c>
      <c r="CC98" s="85">
        <f t="shared" ref="CC98:CC107" si="101">K98*F98+AB98*AG98+AR98*AM98+BC98*AX98+BN98*BI98+BY98*BT98</f>
        <v>0</v>
      </c>
      <c r="CD98" s="88" t="e">
        <f>#REF!*#REF!</f>
        <v>#REF!</v>
      </c>
    </row>
    <row r="99" spans="1:82" ht="15" hidden="1" customHeight="1">
      <c r="A99" s="813"/>
      <c r="B99" s="813"/>
      <c r="C99" s="180"/>
      <c r="D99" s="180"/>
      <c r="E99" s="330"/>
      <c r="F99" s="159">
        <f>G14</f>
        <v>2604</v>
      </c>
      <c r="G99" s="161">
        <v>300</v>
      </c>
      <c r="H99" s="177">
        <f t="shared" ref="H99:H101" si="102">E99*G99/F99</f>
        <v>0</v>
      </c>
      <c r="I99" s="331"/>
      <c r="J99" s="178"/>
      <c r="K99" s="179">
        <f>I99*H99</f>
        <v>0</v>
      </c>
      <c r="L99" s="374"/>
      <c r="M99" s="374"/>
      <c r="N99" s="374"/>
      <c r="O99" s="386"/>
      <c r="P99" s="368">
        <f>Q14</f>
        <v>2604</v>
      </c>
      <c r="Q99" s="377">
        <v>300</v>
      </c>
      <c r="R99" s="378">
        <f t="shared" ref="R99:R101" si="103">O99*Q99/P99</f>
        <v>0</v>
      </c>
      <c r="S99" s="375"/>
      <c r="T99" s="339"/>
      <c r="U99" s="380">
        <f>S99*R99</f>
        <v>0</v>
      </c>
      <c r="V99" s="341"/>
      <c r="W99" s="381"/>
      <c r="X99" s="180"/>
      <c r="Y99" s="180"/>
      <c r="Z99" s="180"/>
      <c r="AA99" s="330"/>
      <c r="AB99" s="159">
        <f>AC14</f>
        <v>25668</v>
      </c>
      <c r="AC99" s="161">
        <v>300</v>
      </c>
      <c r="AD99" s="177">
        <f t="shared" ref="AD99:AD101" si="104">AA99*AC99/AB99</f>
        <v>0</v>
      </c>
      <c r="AE99" s="331"/>
      <c r="AF99" s="178"/>
      <c r="AG99" s="179">
        <f>AE99*AD99</f>
        <v>0</v>
      </c>
      <c r="AH99" s="157"/>
      <c r="AI99" s="180"/>
      <c r="AJ99" s="180"/>
      <c r="AK99" s="180"/>
      <c r="AL99" s="330"/>
      <c r="AM99" s="159">
        <f>AN14</f>
        <v>24738</v>
      </c>
      <c r="AN99" s="161">
        <v>300</v>
      </c>
      <c r="AO99" s="177">
        <f t="shared" ref="AO99:AO101" si="105">AL99*AN99/AM99</f>
        <v>0</v>
      </c>
      <c r="AP99" s="331"/>
      <c r="AQ99" s="178"/>
      <c r="AR99" s="179">
        <f>AP99*AO99</f>
        <v>0</v>
      </c>
      <c r="AS99" s="157"/>
      <c r="AT99" s="180"/>
      <c r="AU99" s="180"/>
      <c r="AV99" s="180"/>
      <c r="AW99" s="330"/>
      <c r="AX99" s="159">
        <f>AY14</f>
        <v>173538</v>
      </c>
      <c r="AY99" s="161">
        <v>300</v>
      </c>
      <c r="AZ99" s="177">
        <f t="shared" ref="AZ99:AZ101" si="106">AW99*AY99/AX99</f>
        <v>0</v>
      </c>
      <c r="BA99" s="331"/>
      <c r="BB99" s="178"/>
      <c r="BC99" s="179">
        <f>BA99*AZ99</f>
        <v>0</v>
      </c>
      <c r="BD99" s="157"/>
      <c r="BE99" s="180"/>
      <c r="BF99" s="180"/>
      <c r="BG99" s="180"/>
      <c r="BH99" s="330"/>
      <c r="BI99" s="159">
        <f>BJ14</f>
        <v>195486</v>
      </c>
      <c r="BJ99" s="161">
        <v>300</v>
      </c>
      <c r="BK99" s="177">
        <f t="shared" ref="BK99:BK101" si="107">BH99*BJ99/BI99</f>
        <v>0</v>
      </c>
      <c r="BL99" s="331"/>
      <c r="BM99" s="178"/>
      <c r="BN99" s="179">
        <f>BL99*BK99</f>
        <v>0</v>
      </c>
      <c r="BO99" s="157"/>
      <c r="BP99" s="180"/>
      <c r="BQ99" s="180"/>
      <c r="BR99" s="180"/>
      <c r="BS99" s="330"/>
      <c r="BT99" s="159">
        <f>BU14</f>
        <v>21018</v>
      </c>
      <c r="BU99" s="161">
        <v>300</v>
      </c>
      <c r="BV99" s="177">
        <f t="shared" ref="BV99:BV101" si="108">BS99*BU99/BT99</f>
        <v>0</v>
      </c>
      <c r="BW99" s="331"/>
      <c r="BX99" s="178"/>
      <c r="BY99" s="179">
        <f>BW99*BV99</f>
        <v>0</v>
      </c>
      <c r="BZ99" s="157"/>
      <c r="CA99" s="86">
        <f t="shared" si="74"/>
        <v>0</v>
      </c>
      <c r="CB99" s="86" t="e">
        <f>#REF!-'натнорм тур-краев'!CA99</f>
        <v>#REF!</v>
      </c>
      <c r="CC99" s="85">
        <f t="shared" si="101"/>
        <v>0</v>
      </c>
      <c r="CD99" s="88" t="e">
        <f>#REF!*#REF!</f>
        <v>#REF!</v>
      </c>
    </row>
    <row r="100" spans="1:82" ht="15" hidden="1" customHeight="1">
      <c r="A100" s="813"/>
      <c r="B100" s="813"/>
      <c r="C100" s="180"/>
      <c r="D100" s="180"/>
      <c r="E100" s="330"/>
      <c r="F100" s="159">
        <f t="shared" ref="F100:F101" si="109">G15</f>
        <v>2604</v>
      </c>
      <c r="G100" s="161">
        <v>300</v>
      </c>
      <c r="H100" s="177">
        <f t="shared" si="102"/>
        <v>0</v>
      </c>
      <c r="I100" s="320"/>
      <c r="J100" s="178"/>
      <c r="K100" s="179">
        <f>I100*H100</f>
        <v>0</v>
      </c>
      <c r="L100" s="374"/>
      <c r="M100" s="374"/>
      <c r="N100" s="374"/>
      <c r="O100" s="386"/>
      <c r="P100" s="368">
        <f t="shared" ref="P100:P101" si="110">Q15</f>
        <v>2604</v>
      </c>
      <c r="Q100" s="377">
        <v>300</v>
      </c>
      <c r="R100" s="378">
        <f t="shared" si="103"/>
        <v>0</v>
      </c>
      <c r="S100" s="375"/>
      <c r="T100" s="339"/>
      <c r="U100" s="380">
        <f>S100*R100</f>
        <v>0</v>
      </c>
      <c r="V100" s="341"/>
      <c r="W100" s="381"/>
      <c r="X100" s="180"/>
      <c r="Y100" s="180"/>
      <c r="Z100" s="180"/>
      <c r="AA100" s="330"/>
      <c r="AB100" s="159">
        <f t="shared" ref="AB100:AB101" si="111">AC15</f>
        <v>25668</v>
      </c>
      <c r="AC100" s="161">
        <v>300</v>
      </c>
      <c r="AD100" s="177">
        <f t="shared" si="104"/>
        <v>0</v>
      </c>
      <c r="AE100" s="320"/>
      <c r="AF100" s="178"/>
      <c r="AG100" s="179">
        <f>AE100*AD100</f>
        <v>0</v>
      </c>
      <c r="AH100" s="157"/>
      <c r="AI100" s="180"/>
      <c r="AJ100" s="180"/>
      <c r="AK100" s="180"/>
      <c r="AL100" s="330"/>
      <c r="AM100" s="159">
        <f t="shared" ref="AM100:AM101" si="112">AN15</f>
        <v>24738</v>
      </c>
      <c r="AN100" s="161">
        <v>300</v>
      </c>
      <c r="AO100" s="177">
        <f t="shared" si="105"/>
        <v>0</v>
      </c>
      <c r="AP100" s="320"/>
      <c r="AQ100" s="178"/>
      <c r="AR100" s="179">
        <f>AP100*AO100</f>
        <v>0</v>
      </c>
      <c r="AS100" s="157"/>
      <c r="AT100" s="180"/>
      <c r="AU100" s="180"/>
      <c r="AV100" s="180"/>
      <c r="AW100" s="330"/>
      <c r="AX100" s="159">
        <f t="shared" ref="AX100:AX101" si="113">AY15</f>
        <v>173538</v>
      </c>
      <c r="AY100" s="161">
        <v>300</v>
      </c>
      <c r="AZ100" s="177">
        <f t="shared" si="106"/>
        <v>0</v>
      </c>
      <c r="BA100" s="320"/>
      <c r="BB100" s="178"/>
      <c r="BC100" s="179">
        <f>BA100*AZ100</f>
        <v>0</v>
      </c>
      <c r="BD100" s="157"/>
      <c r="BE100" s="180"/>
      <c r="BF100" s="180"/>
      <c r="BG100" s="180"/>
      <c r="BH100" s="330"/>
      <c r="BI100" s="159">
        <f t="shared" ref="BI100:BI101" si="114">BJ15</f>
        <v>195486</v>
      </c>
      <c r="BJ100" s="161">
        <v>300</v>
      </c>
      <c r="BK100" s="177">
        <f t="shared" si="107"/>
        <v>0</v>
      </c>
      <c r="BL100" s="320"/>
      <c r="BM100" s="178"/>
      <c r="BN100" s="179">
        <f>BL100*BK100</f>
        <v>0</v>
      </c>
      <c r="BO100" s="157"/>
      <c r="BP100" s="180"/>
      <c r="BQ100" s="180"/>
      <c r="BR100" s="180"/>
      <c r="BS100" s="330"/>
      <c r="BT100" s="159">
        <f t="shared" ref="BT100:BT101" si="115">BU15</f>
        <v>21018</v>
      </c>
      <c r="BU100" s="161">
        <v>300</v>
      </c>
      <c r="BV100" s="177">
        <f t="shared" si="108"/>
        <v>0</v>
      </c>
      <c r="BW100" s="320"/>
      <c r="BX100" s="178"/>
      <c r="BY100" s="179">
        <f>BW100*BV100</f>
        <v>0</v>
      </c>
      <c r="BZ100" s="157"/>
      <c r="CA100" s="86">
        <f t="shared" si="74"/>
        <v>0</v>
      </c>
      <c r="CB100" s="86" t="e">
        <f>#REF!-'натнорм тур-краев'!CA100</f>
        <v>#REF!</v>
      </c>
      <c r="CC100" s="85">
        <f t="shared" si="101"/>
        <v>0</v>
      </c>
      <c r="CD100" s="88" t="e">
        <f>#REF!*#REF!</f>
        <v>#REF!</v>
      </c>
    </row>
    <row r="101" spans="1:82" ht="15" hidden="1" customHeight="1">
      <c r="A101" s="813"/>
      <c r="B101" s="813"/>
      <c r="C101" s="180"/>
      <c r="D101" s="180"/>
      <c r="E101" s="330"/>
      <c r="F101" s="159">
        <f t="shared" si="109"/>
        <v>2604</v>
      </c>
      <c r="G101" s="161">
        <v>300</v>
      </c>
      <c r="H101" s="177">
        <f t="shared" si="102"/>
        <v>0</v>
      </c>
      <c r="I101" s="320"/>
      <c r="J101" s="178"/>
      <c r="K101" s="179">
        <f>I101*H101</f>
        <v>0</v>
      </c>
      <c r="L101" s="374"/>
      <c r="M101" s="374"/>
      <c r="N101" s="374"/>
      <c r="O101" s="386"/>
      <c r="P101" s="368">
        <f t="shared" si="110"/>
        <v>2604</v>
      </c>
      <c r="Q101" s="377">
        <v>300</v>
      </c>
      <c r="R101" s="378">
        <f t="shared" si="103"/>
        <v>0</v>
      </c>
      <c r="S101" s="375"/>
      <c r="T101" s="339"/>
      <c r="U101" s="380">
        <f>S101*R101</f>
        <v>0</v>
      </c>
      <c r="V101" s="341"/>
      <c r="W101" s="381"/>
      <c r="X101" s="180"/>
      <c r="Y101" s="180"/>
      <c r="Z101" s="180"/>
      <c r="AA101" s="330"/>
      <c r="AB101" s="159">
        <f t="shared" si="111"/>
        <v>25668</v>
      </c>
      <c r="AC101" s="161">
        <v>300</v>
      </c>
      <c r="AD101" s="177">
        <f t="shared" si="104"/>
        <v>0</v>
      </c>
      <c r="AE101" s="320"/>
      <c r="AF101" s="178"/>
      <c r="AG101" s="179">
        <f>AE101*AD101</f>
        <v>0</v>
      </c>
      <c r="AH101" s="157"/>
      <c r="AI101" s="180"/>
      <c r="AJ101" s="180"/>
      <c r="AK101" s="180"/>
      <c r="AL101" s="330"/>
      <c r="AM101" s="159">
        <f t="shared" si="112"/>
        <v>24738</v>
      </c>
      <c r="AN101" s="161">
        <v>300</v>
      </c>
      <c r="AO101" s="177">
        <f t="shared" si="105"/>
        <v>0</v>
      </c>
      <c r="AP101" s="320"/>
      <c r="AQ101" s="178"/>
      <c r="AR101" s="179">
        <f>AP101*AO101</f>
        <v>0</v>
      </c>
      <c r="AS101" s="157"/>
      <c r="AT101" s="180"/>
      <c r="AU101" s="180"/>
      <c r="AV101" s="180"/>
      <c r="AW101" s="330"/>
      <c r="AX101" s="159">
        <f t="shared" si="113"/>
        <v>173538</v>
      </c>
      <c r="AY101" s="161">
        <v>300</v>
      </c>
      <c r="AZ101" s="177">
        <f t="shared" si="106"/>
        <v>0</v>
      </c>
      <c r="BA101" s="320"/>
      <c r="BB101" s="178"/>
      <c r="BC101" s="179">
        <f>BA101*AZ101</f>
        <v>0</v>
      </c>
      <c r="BD101" s="157"/>
      <c r="BE101" s="180"/>
      <c r="BF101" s="180"/>
      <c r="BG101" s="180"/>
      <c r="BH101" s="330"/>
      <c r="BI101" s="159">
        <f t="shared" si="114"/>
        <v>195486</v>
      </c>
      <c r="BJ101" s="161">
        <v>300</v>
      </c>
      <c r="BK101" s="177">
        <f t="shared" si="107"/>
        <v>0</v>
      </c>
      <c r="BL101" s="320"/>
      <c r="BM101" s="178"/>
      <c r="BN101" s="179">
        <f>BL101*BK101</f>
        <v>0</v>
      </c>
      <c r="BO101" s="157"/>
      <c r="BP101" s="180"/>
      <c r="BQ101" s="180"/>
      <c r="BR101" s="180"/>
      <c r="BS101" s="330"/>
      <c r="BT101" s="159">
        <f t="shared" si="115"/>
        <v>21018</v>
      </c>
      <c r="BU101" s="161">
        <v>300</v>
      </c>
      <c r="BV101" s="177">
        <f t="shared" si="108"/>
        <v>0</v>
      </c>
      <c r="BW101" s="320"/>
      <c r="BX101" s="178"/>
      <c r="BY101" s="179">
        <f>BW101*BV101</f>
        <v>0</v>
      </c>
      <c r="BZ101" s="157"/>
      <c r="CA101" s="86">
        <f t="shared" si="74"/>
        <v>0</v>
      </c>
      <c r="CB101" s="86" t="e">
        <f>#REF!-'натнорм тур-краев'!CA101</f>
        <v>#REF!</v>
      </c>
      <c r="CC101" s="85">
        <f t="shared" si="101"/>
        <v>0</v>
      </c>
      <c r="CD101" s="88" t="e">
        <f>#REF!*#REF!</f>
        <v>#REF!</v>
      </c>
    </row>
    <row r="102" spans="1:82" ht="15" hidden="1" customHeight="1">
      <c r="A102" s="813"/>
      <c r="B102" s="813"/>
      <c r="C102" s="845"/>
      <c r="D102" s="845"/>
      <c r="E102" s="845"/>
      <c r="F102" s="845"/>
      <c r="G102" s="845"/>
      <c r="H102" s="845"/>
      <c r="I102" s="845"/>
      <c r="J102" s="845"/>
      <c r="K102" s="329">
        <f>SUM(K99:K101)</f>
        <v>0</v>
      </c>
      <c r="L102" s="864" t="s">
        <v>26</v>
      </c>
      <c r="M102" s="864"/>
      <c r="N102" s="864"/>
      <c r="O102" s="864"/>
      <c r="P102" s="864"/>
      <c r="Q102" s="864"/>
      <c r="R102" s="864"/>
      <c r="S102" s="864"/>
      <c r="T102" s="864"/>
      <c r="U102" s="385">
        <f>SUM(U99:U101)</f>
        <v>0</v>
      </c>
      <c r="V102" s="341"/>
      <c r="W102" s="381"/>
      <c r="X102" s="845" t="s">
        <v>26</v>
      </c>
      <c r="Y102" s="845"/>
      <c r="Z102" s="845"/>
      <c r="AA102" s="845"/>
      <c r="AB102" s="845"/>
      <c r="AC102" s="845"/>
      <c r="AD102" s="845"/>
      <c r="AE102" s="845"/>
      <c r="AF102" s="845"/>
      <c r="AG102" s="329">
        <f>SUM(AG99:AG101)</f>
        <v>0</v>
      </c>
      <c r="AH102" s="157"/>
      <c r="AI102" s="845" t="s">
        <v>26</v>
      </c>
      <c r="AJ102" s="845"/>
      <c r="AK102" s="845"/>
      <c r="AL102" s="845"/>
      <c r="AM102" s="845"/>
      <c r="AN102" s="845"/>
      <c r="AO102" s="845"/>
      <c r="AP102" s="845"/>
      <c r="AQ102" s="845"/>
      <c r="AR102" s="329">
        <f>SUM(AR99:AR101)</f>
        <v>0</v>
      </c>
      <c r="AS102" s="157"/>
      <c r="AT102" s="845" t="s">
        <v>26</v>
      </c>
      <c r="AU102" s="845"/>
      <c r="AV102" s="845"/>
      <c r="AW102" s="845"/>
      <c r="AX102" s="845"/>
      <c r="AY102" s="845"/>
      <c r="AZ102" s="845"/>
      <c r="BA102" s="845"/>
      <c r="BB102" s="845"/>
      <c r="BC102" s="329">
        <f>SUM(BC99:BC101)</f>
        <v>0</v>
      </c>
      <c r="BD102" s="157"/>
      <c r="BE102" s="845" t="s">
        <v>26</v>
      </c>
      <c r="BF102" s="845"/>
      <c r="BG102" s="845"/>
      <c r="BH102" s="845"/>
      <c r="BI102" s="845"/>
      <c r="BJ102" s="845"/>
      <c r="BK102" s="845"/>
      <c r="BL102" s="845"/>
      <c r="BM102" s="845"/>
      <c r="BN102" s="329">
        <f>SUM(BN99:BN101)</f>
        <v>0</v>
      </c>
      <c r="BO102" s="157"/>
      <c r="BP102" s="845" t="s">
        <v>26</v>
      </c>
      <c r="BQ102" s="845"/>
      <c r="BR102" s="845"/>
      <c r="BS102" s="845"/>
      <c r="BT102" s="845"/>
      <c r="BU102" s="845"/>
      <c r="BV102" s="845"/>
      <c r="BW102" s="845"/>
      <c r="BX102" s="845"/>
      <c r="BY102" s="329">
        <f>SUM(BY99:BY101)</f>
        <v>0</v>
      </c>
      <c r="BZ102" s="157"/>
      <c r="CA102" s="86">
        <f t="shared" si="74"/>
        <v>0</v>
      </c>
      <c r="CB102" s="86" t="e">
        <f>#REF!-'натнорм тур-краев'!CA102</f>
        <v>#REF!</v>
      </c>
      <c r="CC102" s="85">
        <f t="shared" si="101"/>
        <v>0</v>
      </c>
      <c r="CD102" s="88" t="e">
        <f>#REF!*#REF!</f>
        <v>#REF!</v>
      </c>
    </row>
    <row r="103" spans="1:82" ht="15" customHeight="1">
      <c r="A103" s="813"/>
      <c r="B103" s="813"/>
      <c r="C103" s="847" t="s">
        <v>20</v>
      </c>
      <c r="D103" s="847"/>
      <c r="E103" s="847"/>
      <c r="F103" s="847"/>
      <c r="G103" s="847"/>
      <c r="H103" s="847"/>
      <c r="I103" s="847"/>
      <c r="J103" s="847"/>
      <c r="K103" s="847"/>
      <c r="L103" s="872" t="s">
        <v>20</v>
      </c>
      <c r="M103" s="872"/>
      <c r="N103" s="872"/>
      <c r="O103" s="872"/>
      <c r="P103" s="872"/>
      <c r="Q103" s="872"/>
      <c r="R103" s="872"/>
      <c r="S103" s="872"/>
      <c r="T103" s="872"/>
      <c r="U103" s="872"/>
      <c r="V103" s="872"/>
      <c r="W103" s="373"/>
      <c r="X103" s="847" t="s">
        <v>20</v>
      </c>
      <c r="Y103" s="847"/>
      <c r="Z103" s="847"/>
      <c r="AA103" s="847"/>
      <c r="AB103" s="847"/>
      <c r="AC103" s="847"/>
      <c r="AD103" s="847"/>
      <c r="AE103" s="847"/>
      <c r="AF103" s="847"/>
      <c r="AG103" s="847"/>
      <c r="AH103" s="847"/>
      <c r="AI103" s="847" t="s">
        <v>20</v>
      </c>
      <c r="AJ103" s="847"/>
      <c r="AK103" s="847"/>
      <c r="AL103" s="847"/>
      <c r="AM103" s="847"/>
      <c r="AN103" s="847"/>
      <c r="AO103" s="847"/>
      <c r="AP103" s="847"/>
      <c r="AQ103" s="847"/>
      <c r="AR103" s="847"/>
      <c r="AS103" s="847"/>
      <c r="AT103" s="847" t="s">
        <v>20</v>
      </c>
      <c r="AU103" s="847"/>
      <c r="AV103" s="847"/>
      <c r="AW103" s="847"/>
      <c r="AX103" s="847"/>
      <c r="AY103" s="847"/>
      <c r="AZ103" s="847"/>
      <c r="BA103" s="847"/>
      <c r="BB103" s="847"/>
      <c r="BC103" s="847"/>
      <c r="BD103" s="847"/>
      <c r="BE103" s="847" t="s">
        <v>20</v>
      </c>
      <c r="BF103" s="847"/>
      <c r="BG103" s="847"/>
      <c r="BH103" s="847"/>
      <c r="BI103" s="847"/>
      <c r="BJ103" s="847"/>
      <c r="BK103" s="847"/>
      <c r="BL103" s="847"/>
      <c r="BM103" s="847"/>
      <c r="BN103" s="847"/>
      <c r="BO103" s="847"/>
      <c r="BP103" s="847" t="s">
        <v>20</v>
      </c>
      <c r="BQ103" s="847"/>
      <c r="BR103" s="847"/>
      <c r="BS103" s="847"/>
      <c r="BT103" s="847"/>
      <c r="BU103" s="847"/>
      <c r="BV103" s="847"/>
      <c r="BW103" s="847"/>
      <c r="BX103" s="847"/>
      <c r="BY103" s="847"/>
      <c r="BZ103" s="847"/>
      <c r="CA103" s="86">
        <f t="shared" si="74"/>
        <v>0</v>
      </c>
      <c r="CB103" s="86" t="e">
        <f>#REF!-'натнорм тур-краев'!CA103</f>
        <v>#REF!</v>
      </c>
      <c r="CC103" s="85">
        <f t="shared" si="101"/>
        <v>0</v>
      </c>
      <c r="CD103" s="88" t="e">
        <f>#REF!*#REF!</f>
        <v>#REF!</v>
      </c>
    </row>
    <row r="104" spans="1:82" ht="15" customHeight="1">
      <c r="A104" s="813"/>
      <c r="B104" s="813"/>
      <c r="C104" s="180" t="s">
        <v>21</v>
      </c>
      <c r="D104" s="838" t="s">
        <v>188</v>
      </c>
      <c r="E104" s="838"/>
      <c r="F104" s="159">
        <f>G14</f>
        <v>2604</v>
      </c>
      <c r="G104" s="161">
        <v>1</v>
      </c>
      <c r="H104" s="177">
        <f>'расчет по направ'!G99</f>
        <v>4.9524564183835184E-6</v>
      </c>
      <c r="I104" s="320">
        <v>102800</v>
      </c>
      <c r="J104" s="330"/>
      <c r="K104" s="179">
        <f>H104*I104</f>
        <v>0.50911251980982575</v>
      </c>
      <c r="L104" s="374"/>
      <c r="M104" s="374" t="s">
        <v>21</v>
      </c>
      <c r="N104" s="341" t="s">
        <v>28</v>
      </c>
      <c r="O104" s="387">
        <f>ROUND((1)/443052*P104,2)</f>
        <v>0.01</v>
      </c>
      <c r="P104" s="368">
        <f>Q14</f>
        <v>2604</v>
      </c>
      <c r="Q104" s="377">
        <v>1</v>
      </c>
      <c r="R104" s="378">
        <f t="shared" ref="R104:R107" si="116">O104*Q104/P104</f>
        <v>3.8402457757296467E-6</v>
      </c>
      <c r="S104" s="375">
        <v>102800</v>
      </c>
      <c r="T104" s="386"/>
      <c r="U104" s="380">
        <f>R104*S104</f>
        <v>0.39477726574500765</v>
      </c>
      <c r="V104" s="341"/>
      <c r="W104" s="381"/>
      <c r="X104" s="180"/>
      <c r="Y104" s="180" t="s">
        <v>21</v>
      </c>
      <c r="Z104" s="157" t="s">
        <v>28</v>
      </c>
      <c r="AA104" s="332">
        <f>ROUND((1)/443052*AB104,2)</f>
        <v>0.06</v>
      </c>
      <c r="AB104" s="159">
        <f>AC14</f>
        <v>25668</v>
      </c>
      <c r="AC104" s="161">
        <v>1</v>
      </c>
      <c r="AD104" s="177">
        <f t="shared" ref="AD104:AD107" si="117">AA104*AC104/AB104</f>
        <v>2.3375409069658717E-6</v>
      </c>
      <c r="AE104" s="320">
        <v>102800</v>
      </c>
      <c r="AF104" s="330"/>
      <c r="AG104" s="179">
        <f>AD104*AE104</f>
        <v>0.24029920523609161</v>
      </c>
      <c r="AH104" s="157"/>
      <c r="AI104" s="180"/>
      <c r="AJ104" s="180" t="s">
        <v>21</v>
      </c>
      <c r="AK104" s="157" t="s">
        <v>28</v>
      </c>
      <c r="AL104" s="332">
        <f>ROUND((1)/443052*AM104,2)</f>
        <v>0.06</v>
      </c>
      <c r="AM104" s="159">
        <f>AN14</f>
        <v>24738</v>
      </c>
      <c r="AN104" s="161">
        <v>1</v>
      </c>
      <c r="AO104" s="177">
        <f t="shared" ref="AO104:AO107" si="118">AL104*AN104/AM104</f>
        <v>2.4254183846713557E-6</v>
      </c>
      <c r="AP104" s="320">
        <v>102800</v>
      </c>
      <c r="AQ104" s="330"/>
      <c r="AR104" s="179">
        <f>AO104*AP104</f>
        <v>0.24933300994421537</v>
      </c>
      <c r="AS104" s="157"/>
      <c r="AT104" s="180"/>
      <c r="AU104" s="180" t="s">
        <v>21</v>
      </c>
      <c r="AV104" s="157" t="s">
        <v>28</v>
      </c>
      <c r="AW104" s="332">
        <f>ROUND((1)/443052*AX104,2)</f>
        <v>0.39</v>
      </c>
      <c r="AX104" s="159">
        <f>AY14</f>
        <v>173538</v>
      </c>
      <c r="AY104" s="161">
        <v>1</v>
      </c>
      <c r="AZ104" s="177">
        <f t="shared" ref="AZ104:AZ107" si="119">AW104*AY104/AX104</f>
        <v>2.2473464025170281E-6</v>
      </c>
      <c r="BA104" s="320">
        <v>102800</v>
      </c>
      <c r="BB104" s="330"/>
      <c r="BC104" s="179">
        <f>AZ104*BA104</f>
        <v>0.2310272101787505</v>
      </c>
      <c r="BD104" s="157"/>
      <c r="BE104" s="180"/>
      <c r="BF104" s="180" t="s">
        <v>21</v>
      </c>
      <c r="BG104" s="157" t="s">
        <v>28</v>
      </c>
      <c r="BH104" s="332">
        <f>ROUND((1)/443052*BI104,2)</f>
        <v>0.44</v>
      </c>
      <c r="BI104" s="159">
        <f>BJ14</f>
        <v>195486</v>
      </c>
      <c r="BJ104" s="161">
        <v>1</v>
      </c>
      <c r="BK104" s="177">
        <f t="shared" ref="BK104:BK107" si="120">BH104*BJ104/BI104</f>
        <v>2.2508005688386893E-6</v>
      </c>
      <c r="BL104" s="320">
        <v>102800</v>
      </c>
      <c r="BM104" s="330"/>
      <c r="BN104" s="179">
        <f>BK104*BL104</f>
        <v>0.23138229847661726</v>
      </c>
      <c r="BO104" s="157"/>
      <c r="BP104" s="180"/>
      <c r="BQ104" s="180" t="s">
        <v>21</v>
      </c>
      <c r="BR104" s="157" t="s">
        <v>28</v>
      </c>
      <c r="BS104" s="332">
        <v>0.04</v>
      </c>
      <c r="BT104" s="159">
        <f>BU14</f>
        <v>21018</v>
      </c>
      <c r="BU104" s="161">
        <v>1</v>
      </c>
      <c r="BV104" s="177">
        <f t="shared" ref="BV104:BV107" si="121">BS104*BU104/BT104</f>
        <v>1.9031306499191171E-6</v>
      </c>
      <c r="BW104" s="320">
        <v>102800</v>
      </c>
      <c r="BX104" s="330"/>
      <c r="BY104" s="179">
        <f>BV104*BW104</f>
        <v>0.19564183081168524</v>
      </c>
      <c r="BZ104" s="157"/>
      <c r="CA104" s="86">
        <f t="shared" si="74"/>
        <v>0.99</v>
      </c>
      <c r="CB104" s="86" t="e">
        <f>#REF!-'натнорм тур-краев'!CA104</f>
        <v>#REF!</v>
      </c>
      <c r="CC104" s="85">
        <f t="shared" si="101"/>
        <v>103097.72900158478</v>
      </c>
      <c r="CD104" s="88" t="e">
        <f>#REF!*#REF!</f>
        <v>#REF!</v>
      </c>
    </row>
    <row r="105" spans="1:82" ht="15" hidden="1" customHeight="1">
      <c r="A105" s="813"/>
      <c r="B105" s="813"/>
      <c r="C105" s="180"/>
      <c r="D105" s="157"/>
      <c r="E105" s="332"/>
      <c r="F105" s="159"/>
      <c r="G105" s="161"/>
      <c r="H105" s="177" t="e">
        <f>'расчет по направ'!G100</f>
        <v>#DIV/0!</v>
      </c>
      <c r="I105" s="320">
        <v>11932</v>
      </c>
      <c r="J105" s="330"/>
      <c r="K105" s="179"/>
      <c r="L105" s="374"/>
      <c r="M105" s="374"/>
      <c r="N105" s="341"/>
      <c r="O105" s="387">
        <f t="shared" ref="O105:O107" si="122">ROUND((1)/443052*P105,2)</f>
        <v>0</v>
      </c>
      <c r="P105" s="368"/>
      <c r="Q105" s="377"/>
      <c r="R105" s="378" t="e">
        <f t="shared" si="116"/>
        <v>#DIV/0!</v>
      </c>
      <c r="S105" s="375">
        <v>11932</v>
      </c>
      <c r="T105" s="386"/>
      <c r="U105" s="380"/>
      <c r="V105" s="341"/>
      <c r="W105" s="381"/>
      <c r="X105" s="180"/>
      <c r="Y105" s="180"/>
      <c r="Z105" s="157"/>
      <c r="AA105" s="332">
        <f t="shared" ref="AA105:AA107" si="123">ROUND((1)/443052*AB105,2)</f>
        <v>0</v>
      </c>
      <c r="AB105" s="159"/>
      <c r="AC105" s="161">
        <v>1</v>
      </c>
      <c r="AD105" s="177" t="e">
        <f t="shared" si="117"/>
        <v>#DIV/0!</v>
      </c>
      <c r="AE105" s="320">
        <v>11932</v>
      </c>
      <c r="AF105" s="330"/>
      <c r="AG105" s="179"/>
      <c r="AH105" s="157"/>
      <c r="AI105" s="180"/>
      <c r="AJ105" s="180"/>
      <c r="AK105" s="157"/>
      <c r="AL105" s="332"/>
      <c r="AM105" s="159"/>
      <c r="AN105" s="161">
        <v>1</v>
      </c>
      <c r="AO105" s="177" t="e">
        <f t="shared" si="118"/>
        <v>#DIV/0!</v>
      </c>
      <c r="AP105" s="320">
        <v>11932</v>
      </c>
      <c r="AQ105" s="330"/>
      <c r="AR105" s="179"/>
      <c r="AS105" s="157"/>
      <c r="AT105" s="180"/>
      <c r="AU105" s="180"/>
      <c r="AV105" s="157"/>
      <c r="AW105" s="332">
        <f t="shared" ref="AW105:AW107" si="124">ROUND((1)/443052*AX105,2)</f>
        <v>0.39</v>
      </c>
      <c r="AX105" s="159">
        <f t="shared" ref="AX105:AX107" si="125">AY15</f>
        <v>173538</v>
      </c>
      <c r="AY105" s="161">
        <v>1</v>
      </c>
      <c r="AZ105" s="177">
        <f t="shared" si="119"/>
        <v>2.2473464025170281E-6</v>
      </c>
      <c r="BA105" s="320">
        <v>11932</v>
      </c>
      <c r="BB105" s="330"/>
      <c r="BC105" s="179"/>
      <c r="BD105" s="157"/>
      <c r="BE105" s="180"/>
      <c r="BF105" s="180"/>
      <c r="BG105" s="157"/>
      <c r="BH105" s="332">
        <f t="shared" ref="BH105:BH107" si="126">ROUND((1)/443052*BI105,2)</f>
        <v>0</v>
      </c>
      <c r="BI105" s="159"/>
      <c r="BJ105" s="161">
        <v>1</v>
      </c>
      <c r="BK105" s="177" t="e">
        <f t="shared" si="120"/>
        <v>#DIV/0!</v>
      </c>
      <c r="BL105" s="320">
        <v>11932</v>
      </c>
      <c r="BM105" s="330"/>
      <c r="BN105" s="179"/>
      <c r="BO105" s="157"/>
      <c r="BP105" s="180"/>
      <c r="BQ105" s="180"/>
      <c r="BR105" s="157"/>
      <c r="BS105" s="332"/>
      <c r="BT105" s="159"/>
      <c r="BU105" s="161">
        <v>1</v>
      </c>
      <c r="BV105" s="177" t="e">
        <f t="shared" si="121"/>
        <v>#DIV/0!</v>
      </c>
      <c r="BW105" s="320">
        <v>11932</v>
      </c>
      <c r="BX105" s="330"/>
      <c r="BY105" s="179"/>
      <c r="BZ105" s="157"/>
      <c r="CA105" s="86">
        <f t="shared" si="74"/>
        <v>0.39</v>
      </c>
      <c r="CB105" s="86" t="e">
        <f>#REF!-'натнорм тур-краев'!CA105</f>
        <v>#REF!</v>
      </c>
      <c r="CC105" s="85">
        <f t="shared" si="101"/>
        <v>0</v>
      </c>
      <c r="CD105" s="88" t="e">
        <f>#REF!*#REF!</f>
        <v>#REF!</v>
      </c>
    </row>
    <row r="106" spans="1:82" ht="15" hidden="1" customHeight="1">
      <c r="A106" s="813"/>
      <c r="B106" s="813"/>
      <c r="C106" s="180"/>
      <c r="D106" s="157"/>
      <c r="E106" s="332"/>
      <c r="F106" s="159"/>
      <c r="G106" s="161"/>
      <c r="H106" s="177" t="e">
        <f>'расчет по направ'!G101</f>
        <v>#DIV/0!</v>
      </c>
      <c r="I106" s="320">
        <v>22498</v>
      </c>
      <c r="J106" s="330"/>
      <c r="K106" s="179"/>
      <c r="L106" s="374"/>
      <c r="M106" s="374"/>
      <c r="N106" s="341"/>
      <c r="O106" s="387">
        <f t="shared" si="122"/>
        <v>0</v>
      </c>
      <c r="P106" s="368"/>
      <c r="Q106" s="377"/>
      <c r="R106" s="378" t="e">
        <f t="shared" si="116"/>
        <v>#DIV/0!</v>
      </c>
      <c r="S106" s="375">
        <v>22498</v>
      </c>
      <c r="T106" s="386"/>
      <c r="U106" s="380"/>
      <c r="V106" s="341"/>
      <c r="W106" s="381"/>
      <c r="X106" s="180"/>
      <c r="Y106" s="180"/>
      <c r="Z106" s="157"/>
      <c r="AA106" s="332">
        <f t="shared" si="123"/>
        <v>0</v>
      </c>
      <c r="AB106" s="159"/>
      <c r="AC106" s="161">
        <v>1</v>
      </c>
      <c r="AD106" s="177" t="e">
        <f t="shared" si="117"/>
        <v>#DIV/0!</v>
      </c>
      <c r="AE106" s="320">
        <v>22498</v>
      </c>
      <c r="AF106" s="330"/>
      <c r="AG106" s="179"/>
      <c r="AH106" s="157"/>
      <c r="AI106" s="180"/>
      <c r="AJ106" s="180"/>
      <c r="AK106" s="157"/>
      <c r="AL106" s="332"/>
      <c r="AM106" s="159"/>
      <c r="AN106" s="161">
        <v>1</v>
      </c>
      <c r="AO106" s="177" t="e">
        <f t="shared" si="118"/>
        <v>#DIV/0!</v>
      </c>
      <c r="AP106" s="320">
        <v>22498</v>
      </c>
      <c r="AQ106" s="330"/>
      <c r="AR106" s="179"/>
      <c r="AS106" s="157"/>
      <c r="AT106" s="180"/>
      <c r="AU106" s="180"/>
      <c r="AV106" s="157"/>
      <c r="AW106" s="332">
        <f t="shared" si="124"/>
        <v>0.39</v>
      </c>
      <c r="AX106" s="159">
        <f t="shared" si="125"/>
        <v>173538</v>
      </c>
      <c r="AY106" s="161">
        <v>1</v>
      </c>
      <c r="AZ106" s="177">
        <f t="shared" si="119"/>
        <v>2.2473464025170281E-6</v>
      </c>
      <c r="BA106" s="320">
        <v>22498</v>
      </c>
      <c r="BB106" s="330"/>
      <c r="BC106" s="179"/>
      <c r="BD106" s="157"/>
      <c r="BE106" s="180"/>
      <c r="BF106" s="180"/>
      <c r="BG106" s="157"/>
      <c r="BH106" s="332">
        <f t="shared" si="126"/>
        <v>0</v>
      </c>
      <c r="BI106" s="159"/>
      <c r="BJ106" s="161">
        <v>1</v>
      </c>
      <c r="BK106" s="177" t="e">
        <f t="shared" si="120"/>
        <v>#DIV/0!</v>
      </c>
      <c r="BL106" s="320">
        <v>22498</v>
      </c>
      <c r="BM106" s="330"/>
      <c r="BN106" s="179"/>
      <c r="BO106" s="157"/>
      <c r="BP106" s="180"/>
      <c r="BQ106" s="180"/>
      <c r="BR106" s="157"/>
      <c r="BS106" s="332"/>
      <c r="BT106" s="159"/>
      <c r="BU106" s="161">
        <v>1</v>
      </c>
      <c r="BV106" s="177" t="e">
        <f t="shared" si="121"/>
        <v>#DIV/0!</v>
      </c>
      <c r="BW106" s="320">
        <v>22498</v>
      </c>
      <c r="BX106" s="330"/>
      <c r="BY106" s="179"/>
      <c r="BZ106" s="157"/>
      <c r="CA106" s="86">
        <f t="shared" si="74"/>
        <v>0.39</v>
      </c>
      <c r="CB106" s="86" t="e">
        <f>#REF!-'натнорм тур-краев'!CA106</f>
        <v>#REF!</v>
      </c>
      <c r="CC106" s="85">
        <f t="shared" si="101"/>
        <v>0</v>
      </c>
      <c r="CD106" s="88" t="e">
        <f>#REF!*#REF!</f>
        <v>#REF!</v>
      </c>
    </row>
    <row r="107" spans="1:82" ht="26.25" customHeight="1">
      <c r="A107" s="813"/>
      <c r="B107" s="813"/>
      <c r="C107" s="180" t="s">
        <v>24</v>
      </c>
      <c r="D107" s="838" t="s">
        <v>188</v>
      </c>
      <c r="E107" s="838"/>
      <c r="F107" s="159">
        <f t="shared" ref="F107" si="127">G17</f>
        <v>2604</v>
      </c>
      <c r="G107" s="161">
        <v>1</v>
      </c>
      <c r="H107" s="177">
        <f>'расчет по направ'!G102</f>
        <v>4.9524564183835184E-6</v>
      </c>
      <c r="I107" s="320">
        <v>3000</v>
      </c>
      <c r="J107" s="330"/>
      <c r="K107" s="179">
        <f>H107*I107</f>
        <v>1.4857369255150556E-2</v>
      </c>
      <c r="L107" s="374"/>
      <c r="M107" s="374" t="s">
        <v>24</v>
      </c>
      <c r="N107" s="375" t="s">
        <v>99</v>
      </c>
      <c r="O107" s="387">
        <f t="shared" si="122"/>
        <v>0.01</v>
      </c>
      <c r="P107" s="368">
        <f t="shared" ref="P107" si="128">Q17</f>
        <v>2604</v>
      </c>
      <c r="Q107" s="377">
        <v>1</v>
      </c>
      <c r="R107" s="378">
        <f t="shared" si="116"/>
        <v>3.8402457757296467E-6</v>
      </c>
      <c r="S107" s="375">
        <v>3000</v>
      </c>
      <c r="T107" s="386"/>
      <c r="U107" s="380">
        <f>R107*S107</f>
        <v>1.1520737327188941E-2</v>
      </c>
      <c r="V107" s="341"/>
      <c r="W107" s="381"/>
      <c r="X107" s="180"/>
      <c r="Y107" s="180" t="s">
        <v>24</v>
      </c>
      <c r="Z107" s="320" t="s">
        <v>99</v>
      </c>
      <c r="AA107" s="332">
        <f t="shared" si="123"/>
        <v>0.06</v>
      </c>
      <c r="AB107" s="159">
        <f t="shared" ref="AB107" si="129">AC17</f>
        <v>25668</v>
      </c>
      <c r="AC107" s="161">
        <v>1</v>
      </c>
      <c r="AD107" s="177">
        <f t="shared" si="117"/>
        <v>2.3375409069658717E-6</v>
      </c>
      <c r="AE107" s="320">
        <v>3000</v>
      </c>
      <c r="AF107" s="330"/>
      <c r="AG107" s="179">
        <f>AD107*AE107</f>
        <v>7.0126227208976146E-3</v>
      </c>
      <c r="AH107" s="157"/>
      <c r="AI107" s="180"/>
      <c r="AJ107" s="180" t="s">
        <v>24</v>
      </c>
      <c r="AK107" s="320" t="s">
        <v>99</v>
      </c>
      <c r="AL107" s="332">
        <f t="shared" ref="AL107" si="130">ROUND((1)/443052*AM107,2)</f>
        <v>0.06</v>
      </c>
      <c r="AM107" s="159">
        <f t="shared" ref="AM107" si="131">AN17</f>
        <v>24738</v>
      </c>
      <c r="AN107" s="161">
        <v>1</v>
      </c>
      <c r="AO107" s="177">
        <f t="shared" si="118"/>
        <v>2.4254183846713557E-6</v>
      </c>
      <c r="AP107" s="320">
        <v>3000</v>
      </c>
      <c r="AQ107" s="330"/>
      <c r="AR107" s="179">
        <f>AO107*AP107</f>
        <v>7.2762551540140668E-3</v>
      </c>
      <c r="AS107" s="157"/>
      <c r="AT107" s="180"/>
      <c r="AU107" s="180" t="s">
        <v>24</v>
      </c>
      <c r="AV107" s="320" t="s">
        <v>99</v>
      </c>
      <c r="AW107" s="332">
        <f t="shared" si="124"/>
        <v>0.39</v>
      </c>
      <c r="AX107" s="159">
        <f t="shared" si="125"/>
        <v>173538</v>
      </c>
      <c r="AY107" s="161">
        <v>1</v>
      </c>
      <c r="AZ107" s="177">
        <f t="shared" si="119"/>
        <v>2.2473464025170281E-6</v>
      </c>
      <c r="BA107" s="320">
        <v>3000</v>
      </c>
      <c r="BB107" s="330"/>
      <c r="BC107" s="179">
        <f>AZ107*BA107</f>
        <v>6.742039207551084E-3</v>
      </c>
      <c r="BD107" s="157"/>
      <c r="BE107" s="180"/>
      <c r="BF107" s="180" t="s">
        <v>24</v>
      </c>
      <c r="BG107" s="320" t="s">
        <v>99</v>
      </c>
      <c r="BH107" s="332">
        <f t="shared" si="126"/>
        <v>0.44</v>
      </c>
      <c r="BI107" s="159">
        <f t="shared" ref="BI107" si="132">BJ17</f>
        <v>195486</v>
      </c>
      <c r="BJ107" s="161">
        <v>1</v>
      </c>
      <c r="BK107" s="177">
        <f t="shared" si="120"/>
        <v>2.2508005688386893E-6</v>
      </c>
      <c r="BL107" s="320">
        <v>3000</v>
      </c>
      <c r="BM107" s="330"/>
      <c r="BN107" s="179">
        <f>BK107*BL107</f>
        <v>6.7524017065160678E-3</v>
      </c>
      <c r="BO107" s="157"/>
      <c r="BP107" s="180"/>
      <c r="BQ107" s="180" t="s">
        <v>24</v>
      </c>
      <c r="BR107" s="320" t="s">
        <v>99</v>
      </c>
      <c r="BS107" s="332">
        <v>0.04</v>
      </c>
      <c r="BT107" s="159">
        <f t="shared" ref="BT107" si="133">BU17</f>
        <v>21018</v>
      </c>
      <c r="BU107" s="161">
        <v>1</v>
      </c>
      <c r="BV107" s="177">
        <f t="shared" si="121"/>
        <v>1.9031306499191171E-6</v>
      </c>
      <c r="BW107" s="320">
        <v>3000</v>
      </c>
      <c r="BX107" s="330"/>
      <c r="BY107" s="179">
        <f>BV107*BW107</f>
        <v>5.7093919497573512E-3</v>
      </c>
      <c r="BZ107" s="157"/>
      <c r="CA107" s="86">
        <f t="shared" si="74"/>
        <v>0.99</v>
      </c>
      <c r="CB107" s="86" t="e">
        <f>#REF!-'натнорм тур-краев'!CA107</f>
        <v>#REF!</v>
      </c>
      <c r="CC107" s="85">
        <f t="shared" si="101"/>
        <v>3008.6885895404121</v>
      </c>
      <c r="CD107" s="88" t="e">
        <f>#REF!*#REF!</f>
        <v>#REF!</v>
      </c>
    </row>
    <row r="108" spans="1:82" ht="15" hidden="1" customHeight="1">
      <c r="A108" s="813"/>
      <c r="B108" s="813"/>
      <c r="C108" s="845"/>
      <c r="D108" s="845"/>
      <c r="E108" s="845"/>
      <c r="F108" s="845"/>
      <c r="G108" s="845"/>
      <c r="H108" s="845"/>
      <c r="I108" s="845"/>
      <c r="J108" s="845"/>
      <c r="K108" s="329">
        <f>SUM(K104:K107)</f>
        <v>0.52396988906497632</v>
      </c>
      <c r="L108" s="864" t="s">
        <v>26</v>
      </c>
      <c r="M108" s="864"/>
      <c r="N108" s="864"/>
      <c r="O108" s="864"/>
      <c r="P108" s="864"/>
      <c r="Q108" s="864"/>
      <c r="R108" s="864"/>
      <c r="S108" s="864"/>
      <c r="T108" s="864"/>
      <c r="U108" s="385">
        <f>SUM(U104:U107)</f>
        <v>0.4062980030721966</v>
      </c>
      <c r="V108" s="341"/>
      <c r="W108" s="381"/>
      <c r="X108" s="845" t="s">
        <v>26</v>
      </c>
      <c r="Y108" s="845"/>
      <c r="Z108" s="845"/>
      <c r="AA108" s="845"/>
      <c r="AB108" s="845"/>
      <c r="AC108" s="845"/>
      <c r="AD108" s="845"/>
      <c r="AE108" s="845"/>
      <c r="AF108" s="845"/>
      <c r="AG108" s="329">
        <f>SUM(AG104:AG107)</f>
        <v>0.24731182795698922</v>
      </c>
      <c r="AH108" s="157"/>
      <c r="AI108" s="845" t="s">
        <v>26</v>
      </c>
      <c r="AJ108" s="845"/>
      <c r="AK108" s="845"/>
      <c r="AL108" s="845"/>
      <c r="AM108" s="845"/>
      <c r="AN108" s="845"/>
      <c r="AO108" s="845"/>
      <c r="AP108" s="845"/>
      <c r="AQ108" s="845"/>
      <c r="AR108" s="329">
        <f>SUM(AR104:AR107)</f>
        <v>0.25660926509822946</v>
      </c>
      <c r="AS108" s="157"/>
      <c r="AT108" s="845" t="s">
        <v>26</v>
      </c>
      <c r="AU108" s="845"/>
      <c r="AV108" s="845"/>
      <c r="AW108" s="845"/>
      <c r="AX108" s="845"/>
      <c r="AY108" s="845"/>
      <c r="AZ108" s="845"/>
      <c r="BA108" s="845"/>
      <c r="BB108" s="845"/>
      <c r="BC108" s="329">
        <f>SUM(BC104:BC107)</f>
        <v>0.23776924938630159</v>
      </c>
      <c r="BD108" s="157"/>
      <c r="BE108" s="845" t="s">
        <v>26</v>
      </c>
      <c r="BF108" s="845"/>
      <c r="BG108" s="845"/>
      <c r="BH108" s="845"/>
      <c r="BI108" s="845"/>
      <c r="BJ108" s="845"/>
      <c r="BK108" s="845"/>
      <c r="BL108" s="845"/>
      <c r="BM108" s="845"/>
      <c r="BN108" s="329">
        <f>SUM(BN104:BN107)</f>
        <v>0.23813470018313332</v>
      </c>
      <c r="BO108" s="157"/>
      <c r="BP108" s="845" t="s">
        <v>26</v>
      </c>
      <c r="BQ108" s="845"/>
      <c r="BR108" s="845"/>
      <c r="BS108" s="845"/>
      <c r="BT108" s="845"/>
      <c r="BU108" s="845"/>
      <c r="BV108" s="845"/>
      <c r="BW108" s="845"/>
      <c r="BX108" s="845"/>
      <c r="BY108" s="329">
        <f>SUM(BY104:BY107)</f>
        <v>0.2013512227614426</v>
      </c>
      <c r="BZ108" s="157"/>
      <c r="CA108" s="86">
        <f>BY108*BT107+BN108*BI107+BC108*AX107+AR108*AM107+AG108*AB107+K108*F107</f>
        <v>106106.4175911252</v>
      </c>
      <c r="CB108" s="86" t="e">
        <f>#REF!*#REF!</f>
        <v>#REF!</v>
      </c>
      <c r="CC108" s="90">
        <f>BY108*BT107+BN108*BI107+BC108*AX107+AR108*AM107+AG108*AB107+K108*F107</f>
        <v>106106.4175911252</v>
      </c>
      <c r="CD108" s="88" t="e">
        <f>#REF!*#REF!</f>
        <v>#REF!</v>
      </c>
    </row>
    <row r="109" spans="1:82" ht="15" customHeight="1">
      <c r="A109" s="813"/>
      <c r="B109" s="813"/>
      <c r="C109" s="847" t="s">
        <v>25</v>
      </c>
      <c r="D109" s="847"/>
      <c r="E109" s="847"/>
      <c r="F109" s="847"/>
      <c r="G109" s="847"/>
      <c r="H109" s="847"/>
      <c r="I109" s="847"/>
      <c r="J109" s="847"/>
      <c r="K109" s="847"/>
      <c r="L109" s="872" t="s">
        <v>25</v>
      </c>
      <c r="M109" s="872"/>
      <c r="N109" s="872"/>
      <c r="O109" s="872"/>
      <c r="P109" s="872"/>
      <c r="Q109" s="872"/>
      <c r="R109" s="872"/>
      <c r="S109" s="872"/>
      <c r="T109" s="872"/>
      <c r="U109" s="872"/>
      <c r="V109" s="872"/>
      <c r="W109" s="373"/>
      <c r="X109" s="847" t="s">
        <v>25</v>
      </c>
      <c r="Y109" s="847"/>
      <c r="Z109" s="847"/>
      <c r="AA109" s="847"/>
      <c r="AB109" s="847"/>
      <c r="AC109" s="847"/>
      <c r="AD109" s="847"/>
      <c r="AE109" s="847"/>
      <c r="AF109" s="847"/>
      <c r="AG109" s="847"/>
      <c r="AH109" s="847"/>
      <c r="AI109" s="847" t="s">
        <v>25</v>
      </c>
      <c r="AJ109" s="847"/>
      <c r="AK109" s="847"/>
      <c r="AL109" s="847"/>
      <c r="AM109" s="847"/>
      <c r="AN109" s="847"/>
      <c r="AO109" s="847"/>
      <c r="AP109" s="847"/>
      <c r="AQ109" s="847"/>
      <c r="AR109" s="847"/>
      <c r="AS109" s="847"/>
      <c r="AT109" s="847" t="s">
        <v>25</v>
      </c>
      <c r="AU109" s="847"/>
      <c r="AV109" s="847"/>
      <c r="AW109" s="847"/>
      <c r="AX109" s="847"/>
      <c r="AY109" s="847"/>
      <c r="AZ109" s="847"/>
      <c r="BA109" s="847"/>
      <c r="BB109" s="847"/>
      <c r="BC109" s="847"/>
      <c r="BD109" s="847"/>
      <c r="BE109" s="847" t="s">
        <v>25</v>
      </c>
      <c r="BF109" s="847"/>
      <c r="BG109" s="847"/>
      <c r="BH109" s="847"/>
      <c r="BI109" s="847"/>
      <c r="BJ109" s="847"/>
      <c r="BK109" s="847"/>
      <c r="BL109" s="847"/>
      <c r="BM109" s="847"/>
      <c r="BN109" s="847"/>
      <c r="BO109" s="847"/>
      <c r="BP109" s="847" t="s">
        <v>25</v>
      </c>
      <c r="BQ109" s="847"/>
      <c r="BR109" s="847"/>
      <c r="BS109" s="847"/>
      <c r="BT109" s="847"/>
      <c r="BU109" s="847"/>
      <c r="BV109" s="847"/>
      <c r="BW109" s="847"/>
      <c r="BX109" s="847"/>
      <c r="BY109" s="847"/>
      <c r="BZ109" s="847"/>
      <c r="CA109" s="86">
        <f t="shared" ref="CA109:CA137" si="134">E109+AA109+AL109+AW109+BH109+BS109</f>
        <v>0</v>
      </c>
      <c r="CB109" s="86" t="e">
        <f>#REF!-'натнорм тур-краев'!CA109</f>
        <v>#REF!</v>
      </c>
      <c r="CC109" s="85">
        <f>K109*F109+AB109*AG109+AR109*AM109+BC109*AX109+BN109*BI109+BY109*BT109</f>
        <v>0</v>
      </c>
      <c r="CD109" s="88" t="e">
        <f>#REF!*#REF!</f>
        <v>#REF!</v>
      </c>
    </row>
    <row r="110" spans="1:82" ht="30.75" customHeight="1">
      <c r="A110" s="813"/>
      <c r="B110" s="813"/>
      <c r="C110" s="180" t="str">
        <f>'расчет по направ'!B105</f>
        <v>Оплата грузовых перевозок по доставке грузов</v>
      </c>
      <c r="D110" s="857" t="s">
        <v>29</v>
      </c>
      <c r="E110" s="857"/>
      <c r="F110" s="159">
        <f>G14</f>
        <v>2604</v>
      </c>
      <c r="G110" s="161">
        <v>1</v>
      </c>
      <c r="H110" s="177">
        <f>'расчет по направ'!G105</f>
        <v>1.2876386687797148E-5</v>
      </c>
      <c r="I110" s="320">
        <v>25000</v>
      </c>
      <c r="J110" s="178"/>
      <c r="K110" s="179">
        <f>H110*I110</f>
        <v>0.32190966719492869</v>
      </c>
      <c r="L110" s="374"/>
      <c r="M110" s="374" t="s">
        <v>98</v>
      </c>
      <c r="N110" s="374" t="s">
        <v>29</v>
      </c>
      <c r="O110" s="376">
        <f>(6)/443052*P110</f>
        <v>3.5264483627204031E-2</v>
      </c>
      <c r="P110" s="368">
        <f>Q14</f>
        <v>2604</v>
      </c>
      <c r="Q110" s="377">
        <v>1</v>
      </c>
      <c r="R110" s="378">
        <f t="shared" ref="R110:R111" si="135">O110*Q110/P110</f>
        <v>1.3542428428265756E-5</v>
      </c>
      <c r="S110" s="375">
        <v>25000</v>
      </c>
      <c r="T110" s="339"/>
      <c r="U110" s="380">
        <f>R110*S110</f>
        <v>0.3385607107066439</v>
      </c>
      <c r="V110" s="341"/>
      <c r="W110" s="381"/>
      <c r="X110" s="180"/>
      <c r="Y110" s="180" t="s">
        <v>98</v>
      </c>
      <c r="Z110" s="180" t="s">
        <v>29</v>
      </c>
      <c r="AA110" s="321">
        <f>(6)/443052*AB110</f>
        <v>0.34760705289672544</v>
      </c>
      <c r="AB110" s="159">
        <f>AC14</f>
        <v>25668</v>
      </c>
      <c r="AC110" s="161">
        <v>1</v>
      </c>
      <c r="AD110" s="177">
        <f t="shared" ref="AD110:AD111" si="136">AA110*AC110/AB110</f>
        <v>1.3542428428265756E-5</v>
      </c>
      <c r="AE110" s="320">
        <v>25000</v>
      </c>
      <c r="AF110" s="178"/>
      <c r="AG110" s="179">
        <f>AD110*AE110</f>
        <v>0.3385607107066439</v>
      </c>
      <c r="AH110" s="157"/>
      <c r="AI110" s="180"/>
      <c r="AJ110" s="180" t="s">
        <v>98</v>
      </c>
      <c r="AK110" s="180" t="s">
        <v>29</v>
      </c>
      <c r="AL110" s="321">
        <f>(6)/443052*AM110</f>
        <v>0.33501259445843828</v>
      </c>
      <c r="AM110" s="159">
        <f>AN14</f>
        <v>24738</v>
      </c>
      <c r="AN110" s="161">
        <v>1</v>
      </c>
      <c r="AO110" s="177">
        <f t="shared" ref="AO110:AO111" si="137">AL110*AN110/AM110</f>
        <v>1.3542428428265756E-5</v>
      </c>
      <c r="AP110" s="320">
        <v>25000</v>
      </c>
      <c r="AQ110" s="178"/>
      <c r="AR110" s="179">
        <f>AO110*AP110</f>
        <v>0.3385607107066439</v>
      </c>
      <c r="AS110" s="157"/>
      <c r="AT110" s="180"/>
      <c r="AU110" s="180" t="s">
        <v>98</v>
      </c>
      <c r="AV110" s="180" t="s">
        <v>29</v>
      </c>
      <c r="AW110" s="321">
        <f>(6)/443052*AX110</f>
        <v>2.350125944584383</v>
      </c>
      <c r="AX110" s="159">
        <f>AY14</f>
        <v>173538</v>
      </c>
      <c r="AY110" s="161">
        <v>1</v>
      </c>
      <c r="AZ110" s="177">
        <f t="shared" ref="AZ110:AZ111" si="138">AW110*AY110/AX110</f>
        <v>1.3542428428265758E-5</v>
      </c>
      <c r="BA110" s="320">
        <v>25000</v>
      </c>
      <c r="BB110" s="178"/>
      <c r="BC110" s="179">
        <f>AZ110*BA110</f>
        <v>0.33856071070664395</v>
      </c>
      <c r="BD110" s="157"/>
      <c r="BE110" s="180"/>
      <c r="BF110" s="180" t="s">
        <v>98</v>
      </c>
      <c r="BG110" s="180" t="s">
        <v>29</v>
      </c>
      <c r="BH110" s="321">
        <f>(6)/443052*BI110</f>
        <v>2.6473551637279598</v>
      </c>
      <c r="BI110" s="159">
        <f>BJ14</f>
        <v>195486</v>
      </c>
      <c r="BJ110" s="161">
        <v>1</v>
      </c>
      <c r="BK110" s="177">
        <f t="shared" ref="BK110:BK111" si="139">BH110*BJ110/BI110</f>
        <v>1.3542428428265756E-5</v>
      </c>
      <c r="BL110" s="320">
        <v>25000</v>
      </c>
      <c r="BM110" s="178"/>
      <c r="BN110" s="179">
        <f>BK110*BL110</f>
        <v>0.3385607107066439</v>
      </c>
      <c r="BO110" s="157"/>
      <c r="BP110" s="180"/>
      <c r="BQ110" s="180" t="s">
        <v>98</v>
      </c>
      <c r="BR110" s="180" t="s">
        <v>29</v>
      </c>
      <c r="BS110" s="321">
        <f>(6)/443052*BT110</f>
        <v>0.28463476070528965</v>
      </c>
      <c r="BT110" s="159">
        <f>BU14</f>
        <v>21018</v>
      </c>
      <c r="BU110" s="161">
        <v>1</v>
      </c>
      <c r="BV110" s="177">
        <f t="shared" ref="BV110:BV111" si="140">BS110*BU110/BT110</f>
        <v>1.3542428428265756E-5</v>
      </c>
      <c r="BW110" s="320">
        <v>25000</v>
      </c>
      <c r="BX110" s="178"/>
      <c r="BY110" s="179">
        <f>BV110*BW110</f>
        <v>0.3385607107066439</v>
      </c>
      <c r="BZ110" s="157"/>
      <c r="CA110" s="86">
        <f t="shared" si="134"/>
        <v>5.9647355163727962</v>
      </c>
      <c r="CB110" s="86" t="e">
        <f>#REF!-'натнорм тур-краев'!CA110</f>
        <v>#REF!</v>
      </c>
      <c r="CC110" s="85">
        <f>K110*F110+AB110*AG110+AR110*AM110+BC110*AX110+BN110*BI110+BY110*BT110</f>
        <v>149956.64068269552</v>
      </c>
      <c r="CD110" s="88" t="e">
        <f>#REF!*#REF!</f>
        <v>#REF!</v>
      </c>
    </row>
    <row r="111" spans="1:82" ht="34.5" customHeight="1">
      <c r="A111" s="813"/>
      <c r="B111" s="813"/>
      <c r="C111" s="180" t="str">
        <f>'расчет по направ'!B106</f>
        <v>Спецрейсы (спортивномассовые мероприятия)</v>
      </c>
      <c r="D111" s="838" t="s">
        <v>188</v>
      </c>
      <c r="E111" s="838"/>
      <c r="F111" s="159">
        <f>G15</f>
        <v>2604</v>
      </c>
      <c r="G111" s="161">
        <v>1</v>
      </c>
      <c r="H111" s="177">
        <f>'расчет по направ'!G106</f>
        <v>4.9524564183835184E-6</v>
      </c>
      <c r="I111" s="157">
        <v>5100</v>
      </c>
      <c r="J111" s="178"/>
      <c r="K111" s="179">
        <f>H111*I111</f>
        <v>2.5257527733755943E-2</v>
      </c>
      <c r="L111" s="374"/>
      <c r="M111" s="374" t="s">
        <v>100</v>
      </c>
      <c r="N111" s="374" t="s">
        <v>30</v>
      </c>
      <c r="O111" s="376">
        <f>(2)/443052*P111</f>
        <v>1.1754827875734678E-2</v>
      </c>
      <c r="P111" s="368">
        <f>Q15</f>
        <v>2604</v>
      </c>
      <c r="Q111" s="377">
        <v>1</v>
      </c>
      <c r="R111" s="378">
        <f t="shared" si="135"/>
        <v>4.5141428094219193E-6</v>
      </c>
      <c r="S111" s="341">
        <v>5100</v>
      </c>
      <c r="T111" s="339"/>
      <c r="U111" s="380">
        <f>R111*S111</f>
        <v>2.302212832805179E-2</v>
      </c>
      <c r="V111" s="341"/>
      <c r="W111" s="381"/>
      <c r="X111" s="180"/>
      <c r="Y111" s="180" t="s">
        <v>100</v>
      </c>
      <c r="Z111" s="180" t="s">
        <v>30</v>
      </c>
      <c r="AA111" s="321">
        <f>(2)/443052*AB111</f>
        <v>0.11586901763224182</v>
      </c>
      <c r="AB111" s="159">
        <f>AC15</f>
        <v>25668</v>
      </c>
      <c r="AC111" s="161">
        <v>1</v>
      </c>
      <c r="AD111" s="177">
        <f t="shared" si="136"/>
        <v>4.5141428094219193E-6</v>
      </c>
      <c r="AE111" s="157">
        <v>5100</v>
      </c>
      <c r="AF111" s="178"/>
      <c r="AG111" s="179">
        <f>AD111*AE111</f>
        <v>2.302212832805179E-2</v>
      </c>
      <c r="AH111" s="157"/>
      <c r="AI111" s="180"/>
      <c r="AJ111" s="180" t="s">
        <v>100</v>
      </c>
      <c r="AK111" s="180" t="s">
        <v>30</v>
      </c>
      <c r="AL111" s="321">
        <f>(2)/443052*AM111</f>
        <v>0.11167086481947944</v>
      </c>
      <c r="AM111" s="159">
        <f>AN15</f>
        <v>24738</v>
      </c>
      <c r="AN111" s="161">
        <v>1</v>
      </c>
      <c r="AO111" s="177">
        <f t="shared" si="137"/>
        <v>4.5141428094219193E-6</v>
      </c>
      <c r="AP111" s="157">
        <v>5100</v>
      </c>
      <c r="AQ111" s="178"/>
      <c r="AR111" s="179">
        <f>AO111*AP111</f>
        <v>2.302212832805179E-2</v>
      </c>
      <c r="AS111" s="157"/>
      <c r="AT111" s="180"/>
      <c r="AU111" s="180" t="s">
        <v>100</v>
      </c>
      <c r="AV111" s="180" t="s">
        <v>30</v>
      </c>
      <c r="AW111" s="321">
        <f>(2)/443052*AX111</f>
        <v>0.78337531486146106</v>
      </c>
      <c r="AX111" s="159">
        <f>AY15</f>
        <v>173538</v>
      </c>
      <c r="AY111" s="161">
        <v>1</v>
      </c>
      <c r="AZ111" s="177">
        <f t="shared" si="138"/>
        <v>4.5141428094219193E-6</v>
      </c>
      <c r="BA111" s="157">
        <v>5100</v>
      </c>
      <c r="BB111" s="178"/>
      <c r="BC111" s="179">
        <f>AZ111*BA111</f>
        <v>2.302212832805179E-2</v>
      </c>
      <c r="BD111" s="157"/>
      <c r="BE111" s="180"/>
      <c r="BF111" s="180" t="s">
        <v>100</v>
      </c>
      <c r="BG111" s="180" t="s">
        <v>30</v>
      </c>
      <c r="BH111" s="321">
        <f>(2)/443052*BI111</f>
        <v>0.88245172124265325</v>
      </c>
      <c r="BI111" s="159">
        <f>BJ15</f>
        <v>195486</v>
      </c>
      <c r="BJ111" s="161">
        <v>1</v>
      </c>
      <c r="BK111" s="177">
        <f t="shared" si="139"/>
        <v>4.5141428094219193E-6</v>
      </c>
      <c r="BL111" s="157">
        <v>5100</v>
      </c>
      <c r="BM111" s="178"/>
      <c r="BN111" s="179">
        <f>BK111*BL111</f>
        <v>2.302212832805179E-2</v>
      </c>
      <c r="BO111" s="157"/>
      <c r="BP111" s="180"/>
      <c r="BQ111" s="180" t="s">
        <v>100</v>
      </c>
      <c r="BR111" s="180" t="s">
        <v>30</v>
      </c>
      <c r="BS111" s="321">
        <f>(2)/443052*BT111</f>
        <v>9.4878253568429896E-2</v>
      </c>
      <c r="BT111" s="159">
        <f>BU15</f>
        <v>21018</v>
      </c>
      <c r="BU111" s="161">
        <v>1</v>
      </c>
      <c r="BV111" s="177">
        <f t="shared" si="140"/>
        <v>4.5141428094219193E-6</v>
      </c>
      <c r="BW111" s="157">
        <v>5100</v>
      </c>
      <c r="BX111" s="178"/>
      <c r="BY111" s="179">
        <f>BV111*BW111</f>
        <v>2.302212832805179E-2</v>
      </c>
      <c r="BZ111" s="157"/>
      <c r="CA111" s="86">
        <f t="shared" si="134"/>
        <v>1.9882451721242653</v>
      </c>
      <c r="CB111" s="86" t="e">
        <f>#REF!-'натнорм тур-краев'!CA111</f>
        <v>#REF!</v>
      </c>
      <c r="CC111" s="85">
        <f>K111*F111+AB111*AG111+AR111*AM111+BC111*AX111+BN111*BI111+BY111*BT111</f>
        <v>10205.820980052456</v>
      </c>
      <c r="CD111" s="89" t="e">
        <f>#REF!*#REF!</f>
        <v>#REF!</v>
      </c>
    </row>
    <row r="112" spans="1:82" ht="15" hidden="1" customHeight="1">
      <c r="A112" s="813"/>
      <c r="B112" s="813"/>
      <c r="C112" s="845"/>
      <c r="D112" s="845"/>
      <c r="E112" s="845"/>
      <c r="F112" s="845"/>
      <c r="G112" s="845"/>
      <c r="H112" s="845"/>
      <c r="I112" s="845"/>
      <c r="J112" s="845"/>
      <c r="K112" s="329">
        <f>SUM(K110:K111)</f>
        <v>0.34716719492868464</v>
      </c>
      <c r="L112" s="864" t="s">
        <v>26</v>
      </c>
      <c r="M112" s="864"/>
      <c r="N112" s="864"/>
      <c r="O112" s="864"/>
      <c r="P112" s="864"/>
      <c r="Q112" s="864"/>
      <c r="R112" s="864"/>
      <c r="S112" s="864"/>
      <c r="T112" s="864"/>
      <c r="U112" s="385">
        <f>SUM(U110:U111)</f>
        <v>0.36158283903469568</v>
      </c>
      <c r="V112" s="341"/>
      <c r="W112" s="381"/>
      <c r="X112" s="845" t="s">
        <v>26</v>
      </c>
      <c r="Y112" s="845"/>
      <c r="Z112" s="845"/>
      <c r="AA112" s="845"/>
      <c r="AB112" s="845"/>
      <c r="AC112" s="845"/>
      <c r="AD112" s="845"/>
      <c r="AE112" s="845"/>
      <c r="AF112" s="845"/>
      <c r="AG112" s="329">
        <f>SUM(AG110:AG111)</f>
        <v>0.36158283903469568</v>
      </c>
      <c r="AH112" s="157"/>
      <c r="AI112" s="845" t="s">
        <v>26</v>
      </c>
      <c r="AJ112" s="845"/>
      <c r="AK112" s="845"/>
      <c r="AL112" s="845"/>
      <c r="AM112" s="845"/>
      <c r="AN112" s="845"/>
      <c r="AO112" s="845"/>
      <c r="AP112" s="845"/>
      <c r="AQ112" s="845"/>
      <c r="AR112" s="329">
        <f>SUM(AR110:AR111)</f>
        <v>0.36158283903469568</v>
      </c>
      <c r="AS112" s="157"/>
      <c r="AT112" s="845" t="s">
        <v>26</v>
      </c>
      <c r="AU112" s="845"/>
      <c r="AV112" s="845"/>
      <c r="AW112" s="845"/>
      <c r="AX112" s="845"/>
      <c r="AY112" s="845"/>
      <c r="AZ112" s="845"/>
      <c r="BA112" s="845"/>
      <c r="BB112" s="845"/>
      <c r="BC112" s="329">
        <f>SUM(BC110:BC111)</f>
        <v>0.36158283903469574</v>
      </c>
      <c r="BD112" s="157"/>
      <c r="BE112" s="845" t="s">
        <v>26</v>
      </c>
      <c r="BF112" s="845"/>
      <c r="BG112" s="845"/>
      <c r="BH112" s="845"/>
      <c r="BI112" s="845"/>
      <c r="BJ112" s="845"/>
      <c r="BK112" s="845"/>
      <c r="BL112" s="845"/>
      <c r="BM112" s="845"/>
      <c r="BN112" s="329">
        <f>SUM(BN110:BN111)</f>
        <v>0.36158283903469568</v>
      </c>
      <c r="BO112" s="157"/>
      <c r="BP112" s="845" t="s">
        <v>26</v>
      </c>
      <c r="BQ112" s="845"/>
      <c r="BR112" s="845"/>
      <c r="BS112" s="845"/>
      <c r="BT112" s="845"/>
      <c r="BU112" s="845"/>
      <c r="BV112" s="845"/>
      <c r="BW112" s="845"/>
      <c r="BX112" s="845"/>
      <c r="BY112" s="329">
        <f>SUM(BY110:BY111)</f>
        <v>0.36158283903469568</v>
      </c>
      <c r="BZ112" s="157"/>
      <c r="CA112" s="86">
        <f t="shared" si="134"/>
        <v>0</v>
      </c>
      <c r="CB112" s="86" t="e">
        <f>#REF!-'натнорм тур-краев'!CA112</f>
        <v>#REF!</v>
      </c>
      <c r="CC112" s="90">
        <f>BY112*BT111+BN112*BI111+BC112*AX111+AR112*AM111+AG112*AB111+K112*F111</f>
        <v>160162.46166274796</v>
      </c>
      <c r="CD112" s="88" t="e">
        <f>#REF!*#REF!</f>
        <v>#REF!</v>
      </c>
    </row>
    <row r="113" spans="1:82" ht="32.25" customHeight="1">
      <c r="A113" s="813"/>
      <c r="B113" s="813"/>
      <c r="C113" s="847" t="s">
        <v>67</v>
      </c>
      <c r="D113" s="847"/>
      <c r="E113" s="847"/>
      <c r="F113" s="847"/>
      <c r="G113" s="847"/>
      <c r="H113" s="847"/>
      <c r="I113" s="847"/>
      <c r="J113" s="847"/>
      <c r="K113" s="847"/>
      <c r="L113" s="872" t="s">
        <v>67</v>
      </c>
      <c r="M113" s="872"/>
      <c r="N113" s="872"/>
      <c r="O113" s="872"/>
      <c r="P113" s="872"/>
      <c r="Q113" s="872"/>
      <c r="R113" s="872"/>
      <c r="S113" s="872"/>
      <c r="T113" s="872"/>
      <c r="U113" s="872"/>
      <c r="V113" s="872"/>
      <c r="W113" s="373"/>
      <c r="X113" s="847" t="s">
        <v>67</v>
      </c>
      <c r="Y113" s="847"/>
      <c r="Z113" s="847"/>
      <c r="AA113" s="847"/>
      <c r="AB113" s="847"/>
      <c r="AC113" s="847"/>
      <c r="AD113" s="847"/>
      <c r="AE113" s="847"/>
      <c r="AF113" s="847"/>
      <c r="AG113" s="847"/>
      <c r="AH113" s="847"/>
      <c r="AI113" s="847" t="s">
        <v>67</v>
      </c>
      <c r="AJ113" s="847"/>
      <c r="AK113" s="847"/>
      <c r="AL113" s="847"/>
      <c r="AM113" s="847"/>
      <c r="AN113" s="847"/>
      <c r="AO113" s="847"/>
      <c r="AP113" s="847"/>
      <c r="AQ113" s="847"/>
      <c r="AR113" s="847"/>
      <c r="AS113" s="847"/>
      <c r="AT113" s="847" t="s">
        <v>67</v>
      </c>
      <c r="AU113" s="847"/>
      <c r="AV113" s="847"/>
      <c r="AW113" s="847"/>
      <c r="AX113" s="847"/>
      <c r="AY113" s="847"/>
      <c r="AZ113" s="847"/>
      <c r="BA113" s="847"/>
      <c r="BB113" s="847"/>
      <c r="BC113" s="847"/>
      <c r="BD113" s="847"/>
      <c r="BE113" s="847" t="s">
        <v>67</v>
      </c>
      <c r="BF113" s="847"/>
      <c r="BG113" s="847"/>
      <c r="BH113" s="847"/>
      <c r="BI113" s="847"/>
      <c r="BJ113" s="847"/>
      <c r="BK113" s="847"/>
      <c r="BL113" s="847"/>
      <c r="BM113" s="847"/>
      <c r="BN113" s="847"/>
      <c r="BO113" s="847"/>
      <c r="BP113" s="847" t="s">
        <v>67</v>
      </c>
      <c r="BQ113" s="847"/>
      <c r="BR113" s="847"/>
      <c r="BS113" s="847"/>
      <c r="BT113" s="847"/>
      <c r="BU113" s="847"/>
      <c r="BV113" s="847"/>
      <c r="BW113" s="847"/>
      <c r="BX113" s="847"/>
      <c r="BY113" s="847"/>
      <c r="BZ113" s="847"/>
      <c r="CA113" s="86">
        <f t="shared" si="134"/>
        <v>0</v>
      </c>
      <c r="CB113" s="86" t="e">
        <f>#REF!-'натнорм тур-краев'!CA113</f>
        <v>#REF!</v>
      </c>
      <c r="CC113" s="85">
        <f t="shared" ref="CC113:CC121" si="141">K113*F113+AB113*AG113+AR113*AM113+BC113*AX113+BN113*BI113+BY113*BT113</f>
        <v>0</v>
      </c>
      <c r="CD113" s="88" t="e">
        <f>#REF!*#REF!</f>
        <v>#REF!</v>
      </c>
    </row>
    <row r="114" spans="1:82">
      <c r="A114" s="813"/>
      <c r="B114" s="813"/>
      <c r="C114" s="462" t="str">
        <f>'расчет по направ'!B109</f>
        <v>Директор</v>
      </c>
      <c r="D114" s="794" t="s">
        <v>178</v>
      </c>
      <c r="E114" s="794"/>
      <c r="F114" s="159">
        <f>G14</f>
        <v>2604</v>
      </c>
      <c r="G114" s="161">
        <v>1</v>
      </c>
      <c r="H114" s="177">
        <f>'расчет по направ'!G109</f>
        <v>4.9524564183835184E-6</v>
      </c>
      <c r="I114" s="157">
        <f>648106.2*1.302</f>
        <v>843834.27240000002</v>
      </c>
      <c r="J114" s="178"/>
      <c r="K114" s="179">
        <f t="shared" ref="K114:K121" si="142">H114*I114</f>
        <v>4.179052458399366</v>
      </c>
      <c r="L114" s="374"/>
      <c r="M114" s="388" t="s">
        <v>49</v>
      </c>
      <c r="N114" s="341" t="s">
        <v>31</v>
      </c>
      <c r="O114" s="389">
        <f>ROUND(1/443052*P114,2)</f>
        <v>0.01</v>
      </c>
      <c r="P114" s="368">
        <f>Q14</f>
        <v>2604</v>
      </c>
      <c r="Q114" s="377">
        <v>1</v>
      </c>
      <c r="R114" s="378">
        <f>O114*Q114/P114</f>
        <v>3.8402457757296467E-6</v>
      </c>
      <c r="S114" s="341">
        <f>648106.2*1.302</f>
        <v>843834.27240000002</v>
      </c>
      <c r="T114" s="339"/>
      <c r="U114" s="380">
        <f t="shared" ref="U114:U121" si="143">R114*S114</f>
        <v>3.2405310000000003</v>
      </c>
      <c r="V114" s="341"/>
      <c r="W114" s="381"/>
      <c r="X114" s="180"/>
      <c r="Y114" s="176" t="s">
        <v>49</v>
      </c>
      <c r="Z114" s="157" t="s">
        <v>31</v>
      </c>
      <c r="AA114" s="181">
        <f>ROUND(1/443052*AB114,2)</f>
        <v>0.06</v>
      </c>
      <c r="AB114" s="159">
        <f>AC14</f>
        <v>25668</v>
      </c>
      <c r="AC114" s="161">
        <v>1</v>
      </c>
      <c r="AD114" s="177">
        <f>AA114*AC114/AB114</f>
        <v>2.3375409069658717E-6</v>
      </c>
      <c r="AE114" s="157">
        <f>648106.2*1.302</f>
        <v>843834.27240000002</v>
      </c>
      <c r="AF114" s="178"/>
      <c r="AG114" s="179">
        <f t="shared" ref="AG114:AG121" si="144">AD114*AE114</f>
        <v>1.9724971304347825</v>
      </c>
      <c r="AH114" s="157"/>
      <c r="AI114" s="180"/>
      <c r="AJ114" s="176" t="s">
        <v>49</v>
      </c>
      <c r="AK114" s="157" t="s">
        <v>31</v>
      </c>
      <c r="AL114" s="181">
        <f>ROUND(1/443052*AM114,2)</f>
        <v>0.06</v>
      </c>
      <c r="AM114" s="159">
        <f>AN14</f>
        <v>24738</v>
      </c>
      <c r="AN114" s="161">
        <v>1</v>
      </c>
      <c r="AO114" s="177">
        <f>AL114*AN114/AM114</f>
        <v>2.4254183846713557E-6</v>
      </c>
      <c r="AP114" s="157">
        <f>648106.2*1.302</f>
        <v>843834.27240000002</v>
      </c>
      <c r="AQ114" s="178"/>
      <c r="AR114" s="179">
        <f t="shared" ref="AR114:AR121" si="145">AO114*AP114</f>
        <v>2.0466511578947366</v>
      </c>
      <c r="AS114" s="157"/>
      <c r="AT114" s="180"/>
      <c r="AU114" s="176" t="s">
        <v>49</v>
      </c>
      <c r="AV114" s="157" t="s">
        <v>31</v>
      </c>
      <c r="AW114" s="181">
        <f>ROUND(1/443052*AX114,2)</f>
        <v>0.39</v>
      </c>
      <c r="AX114" s="159">
        <f>AY14</f>
        <v>173538</v>
      </c>
      <c r="AY114" s="161">
        <v>1</v>
      </c>
      <c r="AZ114" s="177">
        <f>AW114*AY114/AX114</f>
        <v>2.2473464025170281E-6</v>
      </c>
      <c r="BA114" s="157">
        <f>648106.2*1.302</f>
        <v>843834.27240000002</v>
      </c>
      <c r="BB114" s="178"/>
      <c r="BC114" s="179">
        <f t="shared" ref="BC114:BC121" si="146">AZ114*BA114</f>
        <v>1.8963879163987141</v>
      </c>
      <c r="BD114" s="157"/>
      <c r="BE114" s="180"/>
      <c r="BF114" s="176" t="s">
        <v>49</v>
      </c>
      <c r="BG114" s="157" t="s">
        <v>31</v>
      </c>
      <c r="BH114" s="181">
        <f>ROUND(1/443052*BI114,2)</f>
        <v>0.44</v>
      </c>
      <c r="BI114" s="159">
        <f>BJ14</f>
        <v>195486</v>
      </c>
      <c r="BJ114" s="161">
        <v>1</v>
      </c>
      <c r="BK114" s="177">
        <f>BH114*BJ114/BI114</f>
        <v>2.2508005688386893E-6</v>
      </c>
      <c r="BL114" s="157">
        <f>648106.2*1.302</f>
        <v>843834.27240000002</v>
      </c>
      <c r="BM114" s="178"/>
      <c r="BN114" s="179">
        <f t="shared" ref="BN114:BN121" si="147">BK114*BL114</f>
        <v>1.8993026603235015</v>
      </c>
      <c r="BO114" s="157"/>
      <c r="BP114" s="180"/>
      <c r="BQ114" s="176" t="s">
        <v>49</v>
      </c>
      <c r="BR114" s="157" t="s">
        <v>31</v>
      </c>
      <c r="BS114" s="181">
        <f>ROUND(1/443052*BT114,2)-0.01</f>
        <v>0.04</v>
      </c>
      <c r="BT114" s="159">
        <f>BU14</f>
        <v>21018</v>
      </c>
      <c r="BU114" s="161">
        <v>1</v>
      </c>
      <c r="BV114" s="177">
        <f>BS114*BU114/BT114</f>
        <v>1.9031306499191171E-6</v>
      </c>
      <c r="BW114" s="157">
        <f>648106.2*1.302</f>
        <v>843834.27240000002</v>
      </c>
      <c r="BX114" s="178"/>
      <c r="BY114" s="179">
        <f t="shared" ref="BY114:BY121" si="148">BV114*BW114</f>
        <v>1.6059268672566374</v>
      </c>
      <c r="BZ114" s="157"/>
      <c r="CA114" s="86">
        <f t="shared" si="134"/>
        <v>0.99</v>
      </c>
      <c r="CB114" s="86" t="e">
        <f>#REF!-'натнорм тур-краев'!CA114</f>
        <v>#REF!</v>
      </c>
      <c r="CC114" s="85">
        <f t="shared" si="141"/>
        <v>846278.18227767199</v>
      </c>
      <c r="CD114" s="88" t="e">
        <f>#REF!*#REF!</f>
        <v>#REF!</v>
      </c>
    </row>
    <row r="115" spans="1:82">
      <c r="A115" s="813"/>
      <c r="B115" s="813"/>
      <c r="C115" s="462" t="str">
        <f>'расчет по направ'!B110</f>
        <v>Заместитель директора</v>
      </c>
      <c r="D115" s="794" t="s">
        <v>178</v>
      </c>
      <c r="E115" s="794"/>
      <c r="F115" s="159">
        <f>G14</f>
        <v>2604</v>
      </c>
      <c r="G115" s="161">
        <v>1</v>
      </c>
      <c r="H115" s="177">
        <f>'расчет по направ'!G110</f>
        <v>7.9239302694136291E-6</v>
      </c>
      <c r="I115" s="157">
        <f>(483789.6+423158.4)*1.302/2</f>
        <v>590423.14800000004</v>
      </c>
      <c r="J115" s="178"/>
      <c r="K115" s="179">
        <f t="shared" si="142"/>
        <v>4.6784718541996835</v>
      </c>
      <c r="L115" s="374"/>
      <c r="M115" s="388" t="s">
        <v>50</v>
      </c>
      <c r="N115" s="341" t="s">
        <v>31</v>
      </c>
      <c r="O115" s="389">
        <f>ROUND(2/443052*P115,2)</f>
        <v>0.01</v>
      </c>
      <c r="P115" s="368">
        <f>Q14</f>
        <v>2604</v>
      </c>
      <c r="Q115" s="377">
        <v>1</v>
      </c>
      <c r="R115" s="378">
        <f t="shared" ref="R115:R121" si="149">O115*Q115/P115</f>
        <v>3.8402457757296467E-6</v>
      </c>
      <c r="S115" s="341">
        <f>(483789.6+423158.4)*1.302/2</f>
        <v>590423.14800000004</v>
      </c>
      <c r="T115" s="339"/>
      <c r="U115" s="380">
        <f t="shared" si="143"/>
        <v>2.2673700000000001</v>
      </c>
      <c r="V115" s="341"/>
      <c r="W115" s="381"/>
      <c r="X115" s="180"/>
      <c r="Y115" s="176" t="s">
        <v>50</v>
      </c>
      <c r="Z115" s="157" t="s">
        <v>31</v>
      </c>
      <c r="AA115" s="181">
        <f>ROUND(2/443052*AB115,2)</f>
        <v>0.12</v>
      </c>
      <c r="AB115" s="159">
        <f>AC14</f>
        <v>25668</v>
      </c>
      <c r="AC115" s="161">
        <v>1</v>
      </c>
      <c r="AD115" s="177">
        <f t="shared" ref="AD115:AD121" si="150">AA115*AC115/AB115</f>
        <v>4.6750818139317434E-6</v>
      </c>
      <c r="AE115" s="157">
        <f>(483789.6+423158.4)*1.302/2</f>
        <v>590423.14800000004</v>
      </c>
      <c r="AF115" s="178"/>
      <c r="AG115" s="179">
        <f t="shared" si="144"/>
        <v>2.7602765217391303</v>
      </c>
      <c r="AH115" s="157"/>
      <c r="AI115" s="180"/>
      <c r="AJ115" s="176" t="s">
        <v>50</v>
      </c>
      <c r="AK115" s="157" t="s">
        <v>31</v>
      </c>
      <c r="AL115" s="181">
        <f>ROUND(2/443052*AM115,2)</f>
        <v>0.11</v>
      </c>
      <c r="AM115" s="159">
        <f>AN14</f>
        <v>24738</v>
      </c>
      <c r="AN115" s="161">
        <v>1</v>
      </c>
      <c r="AO115" s="177">
        <f t="shared" ref="AO115:AO121" si="151">AL115*AN115/AM115</f>
        <v>4.4466003718974853E-6</v>
      </c>
      <c r="AP115" s="157">
        <f>(483789.6+423158.4)*1.302/2</f>
        <v>590423.14800000004</v>
      </c>
      <c r="AQ115" s="178"/>
      <c r="AR115" s="179">
        <f t="shared" si="145"/>
        <v>2.6253757894736842</v>
      </c>
      <c r="AS115" s="157"/>
      <c r="AT115" s="180"/>
      <c r="AU115" s="176" t="s">
        <v>50</v>
      </c>
      <c r="AV115" s="157" t="s">
        <v>31</v>
      </c>
      <c r="AW115" s="181">
        <f>ROUND(2/443052*AX115,2)</f>
        <v>0.78</v>
      </c>
      <c r="AX115" s="159">
        <f>AY14</f>
        <v>173538</v>
      </c>
      <c r="AY115" s="161">
        <v>1</v>
      </c>
      <c r="AZ115" s="177">
        <f t="shared" ref="AZ115:AZ121" si="152">AW115*AY115/AX115</f>
        <v>4.4946928050340562E-6</v>
      </c>
      <c r="BA115" s="157">
        <f>(483789.6+423158.4)*1.302/2</f>
        <v>590423.14800000004</v>
      </c>
      <c r="BB115" s="178"/>
      <c r="BC115" s="179">
        <f t="shared" si="146"/>
        <v>2.6537706752411578</v>
      </c>
      <c r="BD115" s="157"/>
      <c r="BE115" s="180"/>
      <c r="BF115" s="176" t="s">
        <v>50</v>
      </c>
      <c r="BG115" s="157" t="s">
        <v>31</v>
      </c>
      <c r="BH115" s="181">
        <f>ROUND(2/443052*BI115,2)+0.01</f>
        <v>0.89</v>
      </c>
      <c r="BI115" s="159">
        <f>BJ14</f>
        <v>195486</v>
      </c>
      <c r="BJ115" s="161">
        <v>1</v>
      </c>
      <c r="BK115" s="177">
        <f t="shared" ref="BK115:BK121" si="153">BH115*BJ115/BI115</f>
        <v>4.5527556960600759E-6</v>
      </c>
      <c r="BL115" s="157">
        <f>(483789.6+423158.4)*1.302/2</f>
        <v>590423.14800000004</v>
      </c>
      <c r="BM115" s="178"/>
      <c r="BN115" s="179">
        <f t="shared" si="147"/>
        <v>2.6880523501427214</v>
      </c>
      <c r="BO115" s="157"/>
      <c r="BP115" s="180"/>
      <c r="BQ115" s="176" t="s">
        <v>50</v>
      </c>
      <c r="BR115" s="157" t="s">
        <v>31</v>
      </c>
      <c r="BS115" s="181">
        <f>ROUND(2/443052*BT115,2)</f>
        <v>0.09</v>
      </c>
      <c r="BT115" s="159">
        <f>BU14</f>
        <v>21018</v>
      </c>
      <c r="BU115" s="161">
        <v>1</v>
      </c>
      <c r="BV115" s="177">
        <f t="shared" ref="BV115:BV121" si="154">BS115*BU115/BT115</f>
        <v>4.2820439623180133E-6</v>
      </c>
      <c r="BW115" s="157">
        <f>(483789.6+423158.4)*1.302/2</f>
        <v>590423.14800000004</v>
      </c>
      <c r="BX115" s="178"/>
      <c r="BY115" s="179">
        <f t="shared" si="148"/>
        <v>2.5282178761061949</v>
      </c>
      <c r="BZ115" s="157"/>
      <c r="CA115" s="86">
        <f t="shared" si="134"/>
        <v>1.99</v>
      </c>
      <c r="CB115" s="86" t="e">
        <f>#REF!-'натнорм тур-краев'!CA115</f>
        <v>#REF!</v>
      </c>
      <c r="CC115" s="85">
        <f t="shared" si="141"/>
        <v>1187124.805228336</v>
      </c>
      <c r="CD115" s="88" t="e">
        <f>#REF!*#REF!</f>
        <v>#REF!</v>
      </c>
    </row>
    <row r="116" spans="1:82">
      <c r="A116" s="813"/>
      <c r="B116" s="813"/>
      <c r="C116" s="462" t="str">
        <f>'расчет по направ'!B111</f>
        <v>Делопроизводитель</v>
      </c>
      <c r="D116" s="794" t="s">
        <v>178</v>
      </c>
      <c r="E116" s="794"/>
      <c r="F116" s="159">
        <f>G14</f>
        <v>2604</v>
      </c>
      <c r="G116" s="161">
        <v>1</v>
      </c>
      <c r="H116" s="177">
        <f>'расчет по направ'!G111</f>
        <v>4.9524564183835184E-6</v>
      </c>
      <c r="I116" s="157">
        <f>172872*1.302</f>
        <v>225079.34400000001</v>
      </c>
      <c r="J116" s="178"/>
      <c r="K116" s="179">
        <f t="shared" si="142"/>
        <v>1.114695641838352</v>
      </c>
      <c r="L116" s="374"/>
      <c r="M116" s="388" t="s">
        <v>135</v>
      </c>
      <c r="N116" s="341" t="s">
        <v>31</v>
      </c>
      <c r="O116" s="389">
        <f>ROUND(1/443052*P116,2)</f>
        <v>0.01</v>
      </c>
      <c r="P116" s="368">
        <f>Q14</f>
        <v>2604</v>
      </c>
      <c r="Q116" s="377">
        <v>1</v>
      </c>
      <c r="R116" s="378">
        <f t="shared" si="149"/>
        <v>3.8402457757296467E-6</v>
      </c>
      <c r="S116" s="341">
        <f>172872*1.302</f>
        <v>225079.34400000001</v>
      </c>
      <c r="T116" s="339"/>
      <c r="U116" s="380">
        <f t="shared" si="143"/>
        <v>0.86436000000000002</v>
      </c>
      <c r="V116" s="341"/>
      <c r="W116" s="381"/>
      <c r="X116" s="180"/>
      <c r="Y116" s="176" t="s">
        <v>135</v>
      </c>
      <c r="Z116" s="157" t="s">
        <v>31</v>
      </c>
      <c r="AA116" s="181">
        <f>ROUND(1/443052*AB116,2)</f>
        <v>0.06</v>
      </c>
      <c r="AB116" s="159">
        <f>AC14</f>
        <v>25668</v>
      </c>
      <c r="AC116" s="161">
        <v>1</v>
      </c>
      <c r="AD116" s="177">
        <f t="shared" si="150"/>
        <v>2.3375409069658717E-6</v>
      </c>
      <c r="AE116" s="157">
        <f>172872*1.302</f>
        <v>225079.34400000001</v>
      </c>
      <c r="AF116" s="178"/>
      <c r="AG116" s="179">
        <f t="shared" si="144"/>
        <v>0.52613217391304345</v>
      </c>
      <c r="AH116" s="157"/>
      <c r="AI116" s="180"/>
      <c r="AJ116" s="176" t="s">
        <v>135</v>
      </c>
      <c r="AK116" s="157" t="s">
        <v>31</v>
      </c>
      <c r="AL116" s="181">
        <f>ROUND(1/443052*AM116,2)</f>
        <v>0.06</v>
      </c>
      <c r="AM116" s="159">
        <f>AN14</f>
        <v>24738</v>
      </c>
      <c r="AN116" s="161">
        <v>1</v>
      </c>
      <c r="AO116" s="177">
        <f t="shared" si="151"/>
        <v>2.4254183846713557E-6</v>
      </c>
      <c r="AP116" s="157">
        <f>172872*1.302</f>
        <v>225079.34400000001</v>
      </c>
      <c r="AQ116" s="178"/>
      <c r="AR116" s="179">
        <f t="shared" si="145"/>
        <v>0.54591157894736841</v>
      </c>
      <c r="AS116" s="157"/>
      <c r="AT116" s="180"/>
      <c r="AU116" s="176" t="s">
        <v>135</v>
      </c>
      <c r="AV116" s="157" t="s">
        <v>31</v>
      </c>
      <c r="AW116" s="181">
        <f>ROUND(1/443052*AX116,2)</f>
        <v>0.39</v>
      </c>
      <c r="AX116" s="159">
        <f>AY14</f>
        <v>173538</v>
      </c>
      <c r="AY116" s="161">
        <v>1</v>
      </c>
      <c r="AZ116" s="177">
        <f t="shared" si="152"/>
        <v>2.2473464025170281E-6</v>
      </c>
      <c r="BA116" s="157">
        <f>172872*1.302</f>
        <v>225079.34400000001</v>
      </c>
      <c r="BB116" s="178"/>
      <c r="BC116" s="179">
        <f t="shared" si="146"/>
        <v>0.50583125401929263</v>
      </c>
      <c r="BD116" s="157"/>
      <c r="BE116" s="180"/>
      <c r="BF116" s="176" t="s">
        <v>135</v>
      </c>
      <c r="BG116" s="157" t="s">
        <v>31</v>
      </c>
      <c r="BH116" s="181">
        <f>ROUND(1/443052*BI116,2)</f>
        <v>0.44</v>
      </c>
      <c r="BI116" s="159">
        <f>BJ14</f>
        <v>195486</v>
      </c>
      <c r="BJ116" s="161">
        <v>1</v>
      </c>
      <c r="BK116" s="177">
        <f t="shared" si="153"/>
        <v>2.2508005688386893E-6</v>
      </c>
      <c r="BL116" s="157">
        <f>172872*1.302</f>
        <v>225079.34400000001</v>
      </c>
      <c r="BM116" s="178"/>
      <c r="BN116" s="179">
        <f t="shared" si="147"/>
        <v>0.50660871550903908</v>
      </c>
      <c r="BO116" s="157"/>
      <c r="BP116" s="180"/>
      <c r="BQ116" s="176" t="s">
        <v>135</v>
      </c>
      <c r="BR116" s="157" t="s">
        <v>31</v>
      </c>
      <c r="BS116" s="181">
        <f>ROUND(1/443052*BT116,2)-0.01</f>
        <v>0.04</v>
      </c>
      <c r="BT116" s="159">
        <f>BU14</f>
        <v>21018</v>
      </c>
      <c r="BU116" s="161">
        <v>1</v>
      </c>
      <c r="BV116" s="177">
        <f t="shared" si="154"/>
        <v>1.9031306499191171E-6</v>
      </c>
      <c r="BW116" s="157">
        <f>172872*1.302</f>
        <v>225079.34400000001</v>
      </c>
      <c r="BX116" s="178"/>
      <c r="BY116" s="179">
        <f t="shared" si="148"/>
        <v>0.42835539823008856</v>
      </c>
      <c r="BZ116" s="157"/>
      <c r="CA116" s="86">
        <f t="shared" si="134"/>
        <v>0.99</v>
      </c>
      <c r="CB116" s="86" t="e">
        <f>#REF!-'натнорм тур-краев'!CA116</f>
        <v>#REF!</v>
      </c>
      <c r="CC116" s="85">
        <f t="shared" si="141"/>
        <v>225731.21801134708</v>
      </c>
      <c r="CD116" s="88" t="e">
        <f>#REF!*#REF!</f>
        <v>#REF!</v>
      </c>
    </row>
    <row r="117" spans="1:82" ht="32.25" customHeight="1">
      <c r="A117" s="813"/>
      <c r="B117" s="813"/>
      <c r="C117" s="462" t="str">
        <f>'расчет по направ'!B112</f>
        <v>Рабочий по обслуживанию и ремонту зданий</v>
      </c>
      <c r="D117" s="794" t="s">
        <v>178</v>
      </c>
      <c r="E117" s="794"/>
      <c r="F117" s="159">
        <f>G14</f>
        <v>2604</v>
      </c>
      <c r="G117" s="161">
        <v>1</v>
      </c>
      <c r="H117" s="177">
        <f>'расчет по направ'!G112</f>
        <v>5.9429477020602214E-6</v>
      </c>
      <c r="I117" s="157">
        <f>314720*1.302/1.5</f>
        <v>273176.96000000002</v>
      </c>
      <c r="J117" s="178"/>
      <c r="K117" s="179">
        <f t="shared" si="142"/>
        <v>1.6234763866877973</v>
      </c>
      <c r="L117" s="374"/>
      <c r="M117" s="388" t="s">
        <v>51</v>
      </c>
      <c r="N117" s="341" t="s">
        <v>31</v>
      </c>
      <c r="O117" s="389">
        <f>ROUND(1.5/443052*P117,2)</f>
        <v>0.01</v>
      </c>
      <c r="P117" s="368">
        <f>Q14</f>
        <v>2604</v>
      </c>
      <c r="Q117" s="377">
        <v>1</v>
      </c>
      <c r="R117" s="378">
        <f t="shared" si="149"/>
        <v>3.8402457757296467E-6</v>
      </c>
      <c r="S117" s="341">
        <f>314720*1.302/1.5</f>
        <v>273176.96000000002</v>
      </c>
      <c r="T117" s="339"/>
      <c r="U117" s="380">
        <f t="shared" si="143"/>
        <v>1.0490666666666668</v>
      </c>
      <c r="V117" s="341"/>
      <c r="W117" s="381"/>
      <c r="X117" s="180"/>
      <c r="Y117" s="176" t="s">
        <v>51</v>
      </c>
      <c r="Z117" s="157" t="s">
        <v>31</v>
      </c>
      <c r="AA117" s="181">
        <f>ROUND(1.5/443052*AB117,2)</f>
        <v>0.09</v>
      </c>
      <c r="AB117" s="159">
        <f>AC14</f>
        <v>25668</v>
      </c>
      <c r="AC117" s="161">
        <v>1</v>
      </c>
      <c r="AD117" s="177">
        <f t="shared" si="150"/>
        <v>3.5063113604488075E-6</v>
      </c>
      <c r="AE117" s="157">
        <f>314720*1.302/1.5</f>
        <v>273176.96000000002</v>
      </c>
      <c r="AF117" s="178"/>
      <c r="AG117" s="179">
        <f t="shared" si="144"/>
        <v>0.95784347826086957</v>
      </c>
      <c r="AH117" s="157"/>
      <c r="AI117" s="180"/>
      <c r="AJ117" s="176" t="s">
        <v>51</v>
      </c>
      <c r="AK117" s="157" t="s">
        <v>31</v>
      </c>
      <c r="AL117" s="181">
        <f>ROUND(1.5/443052*AM117,2)</f>
        <v>0.08</v>
      </c>
      <c r="AM117" s="159">
        <f>AN14</f>
        <v>24738</v>
      </c>
      <c r="AN117" s="161">
        <v>1</v>
      </c>
      <c r="AO117" s="177">
        <f t="shared" si="151"/>
        <v>3.2338911795618077E-6</v>
      </c>
      <c r="AP117" s="157">
        <f>314720*1.302/1.5</f>
        <v>273176.96000000002</v>
      </c>
      <c r="AQ117" s="178"/>
      <c r="AR117" s="179">
        <f t="shared" si="145"/>
        <v>0.88342456140350878</v>
      </c>
      <c r="AS117" s="157"/>
      <c r="AT117" s="180"/>
      <c r="AU117" s="176" t="s">
        <v>51</v>
      </c>
      <c r="AV117" s="157" t="s">
        <v>31</v>
      </c>
      <c r="AW117" s="181">
        <f>ROUND(1.5/443052*AX117,2)</f>
        <v>0.59</v>
      </c>
      <c r="AX117" s="159">
        <f>AY14</f>
        <v>173538</v>
      </c>
      <c r="AY117" s="161">
        <v>1</v>
      </c>
      <c r="AZ117" s="177">
        <f t="shared" si="152"/>
        <v>3.3998317371411448E-6</v>
      </c>
      <c r="BA117" s="157">
        <f>314720*1.302/1.5</f>
        <v>273176.96000000002</v>
      </c>
      <c r="BB117" s="178"/>
      <c r="BC117" s="179">
        <f t="shared" si="146"/>
        <v>0.92875569846373707</v>
      </c>
      <c r="BD117" s="157"/>
      <c r="BE117" s="180"/>
      <c r="BF117" s="176" t="s">
        <v>51</v>
      </c>
      <c r="BG117" s="157" t="s">
        <v>31</v>
      </c>
      <c r="BH117" s="181">
        <f>ROUND(1.5/443052*BI117,2)</f>
        <v>0.66</v>
      </c>
      <c r="BI117" s="159">
        <f>BJ14</f>
        <v>195486</v>
      </c>
      <c r="BJ117" s="161">
        <v>1</v>
      </c>
      <c r="BK117" s="177">
        <f t="shared" si="153"/>
        <v>3.3762008532580342E-6</v>
      </c>
      <c r="BL117" s="157">
        <f>314720*1.302/1.5</f>
        <v>273176.96000000002</v>
      </c>
      <c r="BM117" s="178"/>
      <c r="BN117" s="179">
        <f t="shared" si="147"/>
        <v>0.92230028544243592</v>
      </c>
      <c r="BO117" s="157"/>
      <c r="BP117" s="180"/>
      <c r="BQ117" s="176" t="s">
        <v>51</v>
      </c>
      <c r="BR117" s="157" t="s">
        <v>31</v>
      </c>
      <c r="BS117" s="181">
        <f>ROUND(1.5/443052*BT117,2)</f>
        <v>7.0000000000000007E-2</v>
      </c>
      <c r="BT117" s="159">
        <f>BU14</f>
        <v>21018</v>
      </c>
      <c r="BU117" s="161">
        <v>1</v>
      </c>
      <c r="BV117" s="177">
        <f t="shared" si="154"/>
        <v>3.3304786373584551E-6</v>
      </c>
      <c r="BW117" s="157">
        <f>314720*1.302/1.5</f>
        <v>273176.96000000002</v>
      </c>
      <c r="BX117" s="178"/>
      <c r="BY117" s="179">
        <f t="shared" si="148"/>
        <v>0.9098100294985253</v>
      </c>
      <c r="BZ117" s="157"/>
      <c r="CA117" s="86">
        <f t="shared" si="134"/>
        <v>1.49</v>
      </c>
      <c r="CB117" s="86" t="e">
        <f>#REF!-'натнорм тур-краев'!CA117</f>
        <v>#REF!</v>
      </c>
      <c r="CC117" s="85">
        <f t="shared" si="141"/>
        <v>411261.20291093504</v>
      </c>
      <c r="CD117" s="88" t="e">
        <f>#REF!*#REF!</f>
        <v>#REF!</v>
      </c>
    </row>
    <row r="118" spans="1:82">
      <c r="A118" s="813"/>
      <c r="B118" s="813"/>
      <c r="C118" s="462" t="str">
        <f>'расчет по направ'!B113</f>
        <v>Гардеробщик</v>
      </c>
      <c r="D118" s="794" t="s">
        <v>178</v>
      </c>
      <c r="E118" s="794"/>
      <c r="F118" s="159">
        <f>G14</f>
        <v>2604</v>
      </c>
      <c r="G118" s="161">
        <v>1</v>
      </c>
      <c r="H118" s="177">
        <f>'расчет по направ'!G113</f>
        <v>5.9429477020602214E-6</v>
      </c>
      <c r="I118" s="157">
        <f>173124*1.302/1.5</f>
        <v>150271.63200000001</v>
      </c>
      <c r="J118" s="178"/>
      <c r="K118" s="179">
        <f t="shared" si="142"/>
        <v>0.89305645007923928</v>
      </c>
      <c r="L118" s="374"/>
      <c r="M118" s="388" t="s">
        <v>102</v>
      </c>
      <c r="N118" s="341" t="s">
        <v>31</v>
      </c>
      <c r="O118" s="389">
        <f>ROUND(1.5/443052*P118,2)</f>
        <v>0.01</v>
      </c>
      <c r="P118" s="368">
        <f>Q14</f>
        <v>2604</v>
      </c>
      <c r="Q118" s="377">
        <v>1</v>
      </c>
      <c r="R118" s="378">
        <f t="shared" si="149"/>
        <v>3.8402457757296467E-6</v>
      </c>
      <c r="S118" s="341">
        <f>173124*1.302/1.5</f>
        <v>150271.63200000001</v>
      </c>
      <c r="T118" s="339"/>
      <c r="U118" s="380">
        <f t="shared" si="143"/>
        <v>0.57708000000000004</v>
      </c>
      <c r="V118" s="341"/>
      <c r="W118" s="381"/>
      <c r="X118" s="180"/>
      <c r="Y118" s="176" t="s">
        <v>102</v>
      </c>
      <c r="Z118" s="157" t="s">
        <v>31</v>
      </c>
      <c r="AA118" s="181">
        <f>ROUND(1.5/443052*AB118,2)</f>
        <v>0.09</v>
      </c>
      <c r="AB118" s="159">
        <f>AC14</f>
        <v>25668</v>
      </c>
      <c r="AC118" s="161">
        <v>1</v>
      </c>
      <c r="AD118" s="177">
        <f t="shared" si="150"/>
        <v>3.5063113604488075E-6</v>
      </c>
      <c r="AE118" s="157">
        <f>173124*1.302/1.5</f>
        <v>150271.63200000001</v>
      </c>
      <c r="AF118" s="178"/>
      <c r="AG118" s="179">
        <f t="shared" si="144"/>
        <v>0.52689913043478265</v>
      </c>
      <c r="AH118" s="157"/>
      <c r="AI118" s="180"/>
      <c r="AJ118" s="176" t="s">
        <v>102</v>
      </c>
      <c r="AK118" s="157" t="s">
        <v>31</v>
      </c>
      <c r="AL118" s="181">
        <f>ROUND(1.5/443052*AM118,2)</f>
        <v>0.08</v>
      </c>
      <c r="AM118" s="159">
        <f>AN14</f>
        <v>24738</v>
      </c>
      <c r="AN118" s="161">
        <v>1</v>
      </c>
      <c r="AO118" s="177">
        <f t="shared" si="151"/>
        <v>3.2338911795618077E-6</v>
      </c>
      <c r="AP118" s="157">
        <f>173124*1.302/1.5</f>
        <v>150271.63200000001</v>
      </c>
      <c r="AQ118" s="178"/>
      <c r="AR118" s="179">
        <f t="shared" si="145"/>
        <v>0.48596210526315792</v>
      </c>
      <c r="AS118" s="157"/>
      <c r="AT118" s="180"/>
      <c r="AU118" s="176" t="s">
        <v>102</v>
      </c>
      <c r="AV118" s="157" t="s">
        <v>31</v>
      </c>
      <c r="AW118" s="181">
        <f>ROUND(1.5/443052*AX118,2)</f>
        <v>0.59</v>
      </c>
      <c r="AX118" s="159">
        <f>AY14</f>
        <v>173538</v>
      </c>
      <c r="AY118" s="161">
        <v>1</v>
      </c>
      <c r="AZ118" s="177">
        <f t="shared" si="152"/>
        <v>3.3998317371411448E-6</v>
      </c>
      <c r="BA118" s="157">
        <f>173124*1.302/1.5</f>
        <v>150271.63200000001</v>
      </c>
      <c r="BB118" s="178"/>
      <c r="BC118" s="179">
        <f t="shared" si="146"/>
        <v>0.51089826366559488</v>
      </c>
      <c r="BD118" s="157"/>
      <c r="BE118" s="180"/>
      <c r="BF118" s="176" t="s">
        <v>102</v>
      </c>
      <c r="BG118" s="157" t="s">
        <v>31</v>
      </c>
      <c r="BH118" s="181">
        <f>ROUND(1.5/443052*BI118,2)</f>
        <v>0.66</v>
      </c>
      <c r="BI118" s="159">
        <f>BJ14</f>
        <v>195486</v>
      </c>
      <c r="BJ118" s="161">
        <v>1</v>
      </c>
      <c r="BK118" s="177">
        <f t="shared" si="153"/>
        <v>3.3762008532580342E-6</v>
      </c>
      <c r="BL118" s="157">
        <f>173124*1.302/1.5</f>
        <v>150271.63200000001</v>
      </c>
      <c r="BM118" s="178"/>
      <c r="BN118" s="179">
        <f t="shared" si="147"/>
        <v>0.50734721217887735</v>
      </c>
      <c r="BO118" s="157"/>
      <c r="BP118" s="180"/>
      <c r="BQ118" s="176" t="s">
        <v>102</v>
      </c>
      <c r="BR118" s="157" t="s">
        <v>31</v>
      </c>
      <c r="BS118" s="181">
        <f>ROUND(1.5/443052*BT118,2)</f>
        <v>7.0000000000000007E-2</v>
      </c>
      <c r="BT118" s="159">
        <f>BU14</f>
        <v>21018</v>
      </c>
      <c r="BU118" s="161">
        <v>1</v>
      </c>
      <c r="BV118" s="177">
        <f t="shared" si="154"/>
        <v>3.3304786373584551E-6</v>
      </c>
      <c r="BW118" s="157">
        <f>173124*1.302/1.5</f>
        <v>150271.63200000001</v>
      </c>
      <c r="BX118" s="178"/>
      <c r="BY118" s="179">
        <f t="shared" si="148"/>
        <v>0.50047646017699121</v>
      </c>
      <c r="BZ118" s="157"/>
      <c r="CA118" s="86">
        <f t="shared" si="134"/>
        <v>1.49</v>
      </c>
      <c r="CB118" s="86" t="e">
        <f>#REF!-'натнорм тур-краев'!CA118</f>
        <v>#REF!</v>
      </c>
      <c r="CC118" s="85">
        <f t="shared" si="141"/>
        <v>226230.25067600637</v>
      </c>
      <c r="CD118" s="88" t="e">
        <f>#REF!*#REF!</f>
        <v>#REF!</v>
      </c>
    </row>
    <row r="119" spans="1:82">
      <c r="A119" s="813"/>
      <c r="B119" s="813"/>
      <c r="C119" s="462" t="str">
        <f>'расчет по направ'!B114</f>
        <v>Строж</v>
      </c>
      <c r="D119" s="794" t="s">
        <v>178</v>
      </c>
      <c r="E119" s="794"/>
      <c r="F119" s="159">
        <f>G14</f>
        <v>2604</v>
      </c>
      <c r="G119" s="161">
        <v>1</v>
      </c>
      <c r="H119" s="177">
        <f>'расчет по направ'!G114</f>
        <v>1.2876386687797148E-5</v>
      </c>
      <c r="I119" s="157">
        <f>518000*1.302/3</f>
        <v>224812</v>
      </c>
      <c r="J119" s="178"/>
      <c r="K119" s="179">
        <f t="shared" si="142"/>
        <v>2.8947662440570525</v>
      </c>
      <c r="L119" s="374"/>
      <c r="M119" s="388" t="s">
        <v>103</v>
      </c>
      <c r="N119" s="341" t="s">
        <v>31</v>
      </c>
      <c r="O119" s="389">
        <f>ROUND(3/443052*P119,2)</f>
        <v>0.02</v>
      </c>
      <c r="P119" s="368">
        <f>Q14</f>
        <v>2604</v>
      </c>
      <c r="Q119" s="377">
        <v>1</v>
      </c>
      <c r="R119" s="378">
        <f t="shared" si="149"/>
        <v>7.6804915514592934E-6</v>
      </c>
      <c r="S119" s="341">
        <f>518000*1.302/3</f>
        <v>224812</v>
      </c>
      <c r="T119" s="339"/>
      <c r="U119" s="380">
        <f t="shared" si="143"/>
        <v>1.7266666666666666</v>
      </c>
      <c r="V119" s="341"/>
      <c r="W119" s="381"/>
      <c r="X119" s="180"/>
      <c r="Y119" s="176" t="s">
        <v>103</v>
      </c>
      <c r="Z119" s="157" t="s">
        <v>31</v>
      </c>
      <c r="AA119" s="181">
        <f>ROUND(3/443052*AB119,2)</f>
        <v>0.17</v>
      </c>
      <c r="AB119" s="159">
        <f>AC14</f>
        <v>25668</v>
      </c>
      <c r="AC119" s="161">
        <v>1</v>
      </c>
      <c r="AD119" s="177">
        <f t="shared" si="150"/>
        <v>6.6230325697366373E-6</v>
      </c>
      <c r="AE119" s="157">
        <f>518000*1.302/3</f>
        <v>224812</v>
      </c>
      <c r="AF119" s="178"/>
      <c r="AG119" s="179">
        <f t="shared" si="144"/>
        <v>1.4889371980676329</v>
      </c>
      <c r="AH119" s="157"/>
      <c r="AI119" s="180"/>
      <c r="AJ119" s="176" t="s">
        <v>103</v>
      </c>
      <c r="AK119" s="157" t="s">
        <v>31</v>
      </c>
      <c r="AL119" s="181">
        <f>ROUND(3/443052*AM119,2)</f>
        <v>0.17</v>
      </c>
      <c r="AM119" s="159">
        <f>AN14</f>
        <v>24738</v>
      </c>
      <c r="AN119" s="161">
        <v>1</v>
      </c>
      <c r="AO119" s="177">
        <f t="shared" si="151"/>
        <v>6.8720187565688422E-6</v>
      </c>
      <c r="AP119" s="157">
        <f>518000*1.302/3</f>
        <v>224812</v>
      </c>
      <c r="AQ119" s="178"/>
      <c r="AR119" s="179">
        <f t="shared" si="145"/>
        <v>1.5449122807017546</v>
      </c>
      <c r="AS119" s="157"/>
      <c r="AT119" s="180"/>
      <c r="AU119" s="176" t="s">
        <v>103</v>
      </c>
      <c r="AV119" s="157" t="s">
        <v>31</v>
      </c>
      <c r="AW119" s="181">
        <f>ROUND(3/443052*AX119,2)</f>
        <v>1.18</v>
      </c>
      <c r="AX119" s="159">
        <f>AY14</f>
        <v>173538</v>
      </c>
      <c r="AY119" s="161">
        <v>1</v>
      </c>
      <c r="AZ119" s="177">
        <f t="shared" si="152"/>
        <v>6.7996634742822896E-6</v>
      </c>
      <c r="BA119" s="157">
        <f>518000*1.302/3</f>
        <v>224812</v>
      </c>
      <c r="BB119" s="178"/>
      <c r="BC119" s="179">
        <f t="shared" si="146"/>
        <v>1.52864594498035</v>
      </c>
      <c r="BD119" s="157"/>
      <c r="BE119" s="180"/>
      <c r="BF119" s="176" t="s">
        <v>103</v>
      </c>
      <c r="BG119" s="157" t="s">
        <v>31</v>
      </c>
      <c r="BH119" s="181">
        <f>ROUND(3/443052*BI119,2)</f>
        <v>1.32</v>
      </c>
      <c r="BI119" s="159">
        <f>BJ14</f>
        <v>195486</v>
      </c>
      <c r="BJ119" s="161">
        <v>1</v>
      </c>
      <c r="BK119" s="177">
        <f t="shared" si="153"/>
        <v>6.7524017065160684E-6</v>
      </c>
      <c r="BL119" s="157">
        <f>518000*1.302/3</f>
        <v>224812</v>
      </c>
      <c r="BM119" s="178"/>
      <c r="BN119" s="179">
        <f t="shared" si="147"/>
        <v>1.5180209324452905</v>
      </c>
      <c r="BO119" s="157"/>
      <c r="BP119" s="180"/>
      <c r="BQ119" s="176" t="s">
        <v>103</v>
      </c>
      <c r="BR119" s="157" t="s">
        <v>31</v>
      </c>
      <c r="BS119" s="181">
        <f>ROUND(3/443052*BT119,2)</f>
        <v>0.14000000000000001</v>
      </c>
      <c r="BT119" s="159">
        <f>BU14</f>
        <v>21018</v>
      </c>
      <c r="BU119" s="161">
        <v>1</v>
      </c>
      <c r="BV119" s="177">
        <f t="shared" si="154"/>
        <v>6.6609572747169101E-6</v>
      </c>
      <c r="BW119" s="157">
        <f>518000*1.302/3</f>
        <v>224812</v>
      </c>
      <c r="BX119" s="178"/>
      <c r="BY119" s="179">
        <f t="shared" si="148"/>
        <v>1.497463126843658</v>
      </c>
      <c r="BZ119" s="157"/>
      <c r="CA119" s="86">
        <f t="shared" si="134"/>
        <v>2.98</v>
      </c>
      <c r="CB119" s="86" t="e">
        <f>#REF!-'натнорм тур-краев'!CA119</f>
        <v>#REF!</v>
      </c>
      <c r="CC119" s="85">
        <f t="shared" si="141"/>
        <v>677477.73129952454</v>
      </c>
      <c r="CD119" s="88" t="e">
        <f>#REF!*#REF!</f>
        <v>#REF!</v>
      </c>
    </row>
    <row r="120" spans="1:82">
      <c r="A120" s="813"/>
      <c r="B120" s="813"/>
      <c r="C120" s="462" t="str">
        <f>'расчет по направ'!B115</f>
        <v>Дворник</v>
      </c>
      <c r="D120" s="794" t="s">
        <v>178</v>
      </c>
      <c r="E120" s="794"/>
      <c r="F120" s="159">
        <f>G14</f>
        <v>2604</v>
      </c>
      <c r="G120" s="161">
        <v>1</v>
      </c>
      <c r="H120" s="177">
        <f>'расчет по направ'!G115</f>
        <v>4.9524564183835184E-6</v>
      </c>
      <c r="I120" s="157">
        <f>115416*1.302</f>
        <v>150271.63200000001</v>
      </c>
      <c r="J120" s="178"/>
      <c r="K120" s="179">
        <f t="shared" si="142"/>
        <v>0.74421370839936618</v>
      </c>
      <c r="L120" s="374"/>
      <c r="M120" s="388" t="s">
        <v>104</v>
      </c>
      <c r="N120" s="341" t="s">
        <v>31</v>
      </c>
      <c r="O120" s="389">
        <f>ROUND(1/443052*P120,2)</f>
        <v>0.01</v>
      </c>
      <c r="P120" s="368">
        <f>Q14</f>
        <v>2604</v>
      </c>
      <c r="Q120" s="377">
        <v>1</v>
      </c>
      <c r="R120" s="378">
        <f t="shared" si="149"/>
        <v>3.8402457757296467E-6</v>
      </c>
      <c r="S120" s="341">
        <f>115416*1.302</f>
        <v>150271.63200000001</v>
      </c>
      <c r="T120" s="339"/>
      <c r="U120" s="380">
        <f t="shared" si="143"/>
        <v>0.57708000000000004</v>
      </c>
      <c r="V120" s="341"/>
      <c r="W120" s="381"/>
      <c r="X120" s="180"/>
      <c r="Y120" s="176" t="s">
        <v>104</v>
      </c>
      <c r="Z120" s="157" t="s">
        <v>31</v>
      </c>
      <c r="AA120" s="181">
        <f>ROUND(1/443052*AB120,2)</f>
        <v>0.06</v>
      </c>
      <c r="AB120" s="159">
        <f>AC14</f>
        <v>25668</v>
      </c>
      <c r="AC120" s="161">
        <v>1</v>
      </c>
      <c r="AD120" s="177">
        <f t="shared" si="150"/>
        <v>2.3375409069658717E-6</v>
      </c>
      <c r="AE120" s="157">
        <f>115416*1.302</f>
        <v>150271.63200000001</v>
      </c>
      <c r="AF120" s="178"/>
      <c r="AG120" s="179">
        <f t="shared" si="144"/>
        <v>0.35126608695652173</v>
      </c>
      <c r="AH120" s="157"/>
      <c r="AI120" s="180"/>
      <c r="AJ120" s="176" t="s">
        <v>104</v>
      </c>
      <c r="AK120" s="157" t="s">
        <v>31</v>
      </c>
      <c r="AL120" s="181">
        <f>ROUND(1/443052*AM120,2)</f>
        <v>0.06</v>
      </c>
      <c r="AM120" s="159">
        <f>AN14</f>
        <v>24738</v>
      </c>
      <c r="AN120" s="161">
        <v>1</v>
      </c>
      <c r="AO120" s="177">
        <f t="shared" si="151"/>
        <v>2.4254183846713557E-6</v>
      </c>
      <c r="AP120" s="157">
        <f>115416*1.302</f>
        <v>150271.63200000001</v>
      </c>
      <c r="AQ120" s="178"/>
      <c r="AR120" s="179">
        <f t="shared" si="145"/>
        <v>0.36447157894736842</v>
      </c>
      <c r="AS120" s="157"/>
      <c r="AT120" s="180"/>
      <c r="AU120" s="176" t="s">
        <v>104</v>
      </c>
      <c r="AV120" s="157" t="s">
        <v>31</v>
      </c>
      <c r="AW120" s="181">
        <f>ROUND(1/443052*AX120,2)</f>
        <v>0.39</v>
      </c>
      <c r="AX120" s="159">
        <f>AY14</f>
        <v>173538</v>
      </c>
      <c r="AY120" s="161">
        <v>1</v>
      </c>
      <c r="AZ120" s="177">
        <f t="shared" si="152"/>
        <v>2.2473464025170281E-6</v>
      </c>
      <c r="BA120" s="157">
        <f>115416*1.302</f>
        <v>150271.63200000001</v>
      </c>
      <c r="BB120" s="178"/>
      <c r="BC120" s="179">
        <f t="shared" si="146"/>
        <v>0.33771241157556275</v>
      </c>
      <c r="BD120" s="157"/>
      <c r="BE120" s="180"/>
      <c r="BF120" s="176" t="s">
        <v>104</v>
      </c>
      <c r="BG120" s="157" t="s">
        <v>31</v>
      </c>
      <c r="BH120" s="181">
        <f>ROUND(1/443052*BI120,2)</f>
        <v>0.44</v>
      </c>
      <c r="BI120" s="159">
        <f>BJ14</f>
        <v>195486</v>
      </c>
      <c r="BJ120" s="161">
        <v>1</v>
      </c>
      <c r="BK120" s="177">
        <f t="shared" si="153"/>
        <v>2.2508005688386893E-6</v>
      </c>
      <c r="BL120" s="157">
        <f>115416*1.302</f>
        <v>150271.63200000001</v>
      </c>
      <c r="BM120" s="178"/>
      <c r="BN120" s="179">
        <f t="shared" si="147"/>
        <v>0.3382314747859182</v>
      </c>
      <c r="BO120" s="157"/>
      <c r="BP120" s="180"/>
      <c r="BQ120" s="176" t="s">
        <v>104</v>
      </c>
      <c r="BR120" s="157" t="s">
        <v>31</v>
      </c>
      <c r="BS120" s="181">
        <f>ROUND(1/443052*BT120,2)-0.01</f>
        <v>0.04</v>
      </c>
      <c r="BT120" s="159">
        <f>BU14</f>
        <v>21018</v>
      </c>
      <c r="BU120" s="161">
        <v>1</v>
      </c>
      <c r="BV120" s="177">
        <f t="shared" si="154"/>
        <v>1.9031306499191171E-6</v>
      </c>
      <c r="BW120" s="157">
        <f>115416*1.302</f>
        <v>150271.63200000001</v>
      </c>
      <c r="BX120" s="178"/>
      <c r="BY120" s="179">
        <f t="shared" si="148"/>
        <v>0.2859865486725664</v>
      </c>
      <c r="BZ120" s="157"/>
      <c r="CA120" s="86">
        <f t="shared" si="134"/>
        <v>0.99</v>
      </c>
      <c r="CB120" s="86" t="e">
        <f>#REF!-'натнорм тур-краев'!CA120</f>
        <v>#REF!</v>
      </c>
      <c r="CC120" s="85">
        <f t="shared" si="141"/>
        <v>150706.84817667198</v>
      </c>
      <c r="CD120" s="88" t="e">
        <f>#REF!*#REF!</f>
        <v>#REF!</v>
      </c>
    </row>
    <row r="121" spans="1:82">
      <c r="A121" s="813"/>
      <c r="B121" s="813"/>
      <c r="C121" s="462" t="str">
        <f>'расчет по направ'!B116</f>
        <v>Уборщик служебных помещений</v>
      </c>
      <c r="D121" s="794" t="s">
        <v>178</v>
      </c>
      <c r="E121" s="794"/>
      <c r="F121" s="159">
        <f>G14</f>
        <v>2604</v>
      </c>
      <c r="G121" s="161">
        <v>1</v>
      </c>
      <c r="H121" s="177">
        <f>'расчет по направ'!G116</f>
        <v>7.9239302694136291E-6</v>
      </c>
      <c r="I121" s="157">
        <f>256480*1.302/2</f>
        <v>166968.48000000001</v>
      </c>
      <c r="J121" s="178"/>
      <c r="K121" s="179">
        <f t="shared" si="142"/>
        <v>1.3230465927099841</v>
      </c>
      <c r="L121" s="374"/>
      <c r="M121" s="388" t="s">
        <v>55</v>
      </c>
      <c r="N121" s="341" t="s">
        <v>31</v>
      </c>
      <c r="O121" s="389">
        <f>ROUND(2/443052*P121,2)</f>
        <v>0.01</v>
      </c>
      <c r="P121" s="368">
        <f>Q14</f>
        <v>2604</v>
      </c>
      <c r="Q121" s="377">
        <v>1</v>
      </c>
      <c r="R121" s="378">
        <f t="shared" si="149"/>
        <v>3.8402457757296467E-6</v>
      </c>
      <c r="S121" s="341">
        <f>256480*1.302/2</f>
        <v>166968.48000000001</v>
      </c>
      <c r="T121" s="339"/>
      <c r="U121" s="380">
        <f t="shared" si="143"/>
        <v>0.64119999999999999</v>
      </c>
      <c r="V121" s="341"/>
      <c r="W121" s="381"/>
      <c r="X121" s="180"/>
      <c r="Y121" s="176" t="s">
        <v>55</v>
      </c>
      <c r="Z121" s="157" t="s">
        <v>31</v>
      </c>
      <c r="AA121" s="181">
        <f>ROUND(2/443052*AB121,2)</f>
        <v>0.12</v>
      </c>
      <c r="AB121" s="159">
        <f>AC14</f>
        <v>25668</v>
      </c>
      <c r="AC121" s="161">
        <v>1</v>
      </c>
      <c r="AD121" s="177">
        <f t="shared" si="150"/>
        <v>4.6750818139317434E-6</v>
      </c>
      <c r="AE121" s="157">
        <f>256480*1.302/2</f>
        <v>166968.48000000001</v>
      </c>
      <c r="AF121" s="178"/>
      <c r="AG121" s="179">
        <f t="shared" si="144"/>
        <v>0.78059130434782609</v>
      </c>
      <c r="AH121" s="157"/>
      <c r="AI121" s="180"/>
      <c r="AJ121" s="176" t="s">
        <v>55</v>
      </c>
      <c r="AK121" s="157" t="s">
        <v>31</v>
      </c>
      <c r="AL121" s="181">
        <f>ROUND(2/443052*AM121,2)</f>
        <v>0.11</v>
      </c>
      <c r="AM121" s="159">
        <f>AN14</f>
        <v>24738</v>
      </c>
      <c r="AN121" s="161">
        <v>1</v>
      </c>
      <c r="AO121" s="177">
        <f t="shared" si="151"/>
        <v>4.4466003718974853E-6</v>
      </c>
      <c r="AP121" s="157">
        <f>256480*1.302/2</f>
        <v>166968.48000000001</v>
      </c>
      <c r="AQ121" s="178"/>
      <c r="AR121" s="179">
        <f t="shared" si="145"/>
        <v>0.7424421052631579</v>
      </c>
      <c r="AS121" s="157"/>
      <c r="AT121" s="180"/>
      <c r="AU121" s="176" t="s">
        <v>55</v>
      </c>
      <c r="AV121" s="157" t="s">
        <v>31</v>
      </c>
      <c r="AW121" s="181">
        <f>ROUND(2/443052*AX121,2)</f>
        <v>0.78</v>
      </c>
      <c r="AX121" s="159">
        <f>AY14</f>
        <v>173538</v>
      </c>
      <c r="AY121" s="161">
        <v>1</v>
      </c>
      <c r="AZ121" s="177">
        <f t="shared" si="152"/>
        <v>4.4946928050340562E-6</v>
      </c>
      <c r="BA121" s="157">
        <f>256480*1.302/2</f>
        <v>166968.48000000001</v>
      </c>
      <c r="BB121" s="178"/>
      <c r="BC121" s="179">
        <f t="shared" si="146"/>
        <v>0.75047202572347271</v>
      </c>
      <c r="BD121" s="157"/>
      <c r="BE121" s="180"/>
      <c r="BF121" s="176" t="s">
        <v>55</v>
      </c>
      <c r="BG121" s="157" t="s">
        <v>31</v>
      </c>
      <c r="BH121" s="181">
        <f>ROUND(2/443052*BI121,2)</f>
        <v>0.88</v>
      </c>
      <c r="BI121" s="159">
        <f>BJ14</f>
        <v>195486</v>
      </c>
      <c r="BJ121" s="161">
        <v>1</v>
      </c>
      <c r="BK121" s="177">
        <f t="shared" si="153"/>
        <v>4.5016011376773786E-6</v>
      </c>
      <c r="BL121" s="157">
        <f>256480*1.302/2</f>
        <v>166968.48000000001</v>
      </c>
      <c r="BM121" s="178"/>
      <c r="BN121" s="179">
        <f t="shared" si="147"/>
        <v>0.75162549952426272</v>
      </c>
      <c r="BO121" s="157"/>
      <c r="BP121" s="180"/>
      <c r="BQ121" s="176" t="s">
        <v>55</v>
      </c>
      <c r="BR121" s="157" t="s">
        <v>31</v>
      </c>
      <c r="BS121" s="181">
        <f>ROUND(2/443052*BT121,2)+0.01</f>
        <v>9.9999999999999992E-2</v>
      </c>
      <c r="BT121" s="159">
        <f>BU14</f>
        <v>21018</v>
      </c>
      <c r="BU121" s="161">
        <v>1</v>
      </c>
      <c r="BV121" s="177">
        <f t="shared" si="154"/>
        <v>4.757826624797792E-6</v>
      </c>
      <c r="BW121" s="157">
        <f>256480*1.302/2</f>
        <v>166968.48000000001</v>
      </c>
      <c r="BX121" s="178"/>
      <c r="BY121" s="179">
        <f t="shared" si="148"/>
        <v>0.79440707964601764</v>
      </c>
      <c r="BZ121" s="157"/>
      <c r="CA121" s="86">
        <f t="shared" si="134"/>
        <v>1.9900000000000002</v>
      </c>
      <c r="CB121" s="86" t="e">
        <f>#REF!-'натнорм тур-краев'!CA121</f>
        <v>#REF!</v>
      </c>
      <c r="CC121" s="85">
        <f t="shared" si="141"/>
        <v>335712.48852741683</v>
      </c>
      <c r="CD121" s="88" t="e">
        <f>#REF!*#REF!</f>
        <v>#REF!</v>
      </c>
    </row>
    <row r="122" spans="1:82" ht="15" hidden="1" customHeight="1">
      <c r="A122" s="813"/>
      <c r="B122" s="813"/>
      <c r="C122" s="845"/>
      <c r="D122" s="845"/>
      <c r="E122" s="845"/>
      <c r="F122" s="845"/>
      <c r="G122" s="845"/>
      <c r="H122" s="845"/>
      <c r="I122" s="845"/>
      <c r="J122" s="845"/>
      <c r="K122" s="329">
        <f>SUM(K114:K121)</f>
        <v>17.450779336370843</v>
      </c>
      <c r="L122" s="864" t="s">
        <v>26</v>
      </c>
      <c r="M122" s="864"/>
      <c r="N122" s="864"/>
      <c r="O122" s="864"/>
      <c r="P122" s="864"/>
      <c r="Q122" s="864"/>
      <c r="R122" s="864"/>
      <c r="S122" s="864"/>
      <c r="T122" s="864"/>
      <c r="U122" s="385">
        <f>SUM(U114:U121)</f>
        <v>10.943354333333334</v>
      </c>
      <c r="V122" s="341"/>
      <c r="W122" s="381"/>
      <c r="X122" s="845" t="s">
        <v>26</v>
      </c>
      <c r="Y122" s="845"/>
      <c r="Z122" s="845"/>
      <c r="AA122" s="845"/>
      <c r="AB122" s="845"/>
      <c r="AC122" s="845"/>
      <c r="AD122" s="845"/>
      <c r="AE122" s="845"/>
      <c r="AF122" s="845"/>
      <c r="AG122" s="329">
        <f>SUM(AG114:AG121)</f>
        <v>9.3644430241545891</v>
      </c>
      <c r="AH122" s="157"/>
      <c r="AI122" s="845" t="s">
        <v>26</v>
      </c>
      <c r="AJ122" s="845"/>
      <c r="AK122" s="845"/>
      <c r="AL122" s="845"/>
      <c r="AM122" s="845"/>
      <c r="AN122" s="845"/>
      <c r="AO122" s="845"/>
      <c r="AP122" s="845"/>
      <c r="AQ122" s="845"/>
      <c r="AR122" s="329">
        <f>SUM(AR114:AR121)</f>
        <v>9.239151157894737</v>
      </c>
      <c r="AS122" s="157"/>
      <c r="AT122" s="845" t="s">
        <v>26</v>
      </c>
      <c r="AU122" s="845"/>
      <c r="AV122" s="845"/>
      <c r="AW122" s="845"/>
      <c r="AX122" s="845"/>
      <c r="AY122" s="845"/>
      <c r="AZ122" s="845"/>
      <c r="BA122" s="845"/>
      <c r="BB122" s="845"/>
      <c r="BC122" s="329">
        <f>SUM(BC114:BC121)</f>
        <v>9.1124741900678838</v>
      </c>
      <c r="BD122" s="157"/>
      <c r="BE122" s="845" t="s">
        <v>26</v>
      </c>
      <c r="BF122" s="845"/>
      <c r="BG122" s="845"/>
      <c r="BH122" s="845"/>
      <c r="BI122" s="845"/>
      <c r="BJ122" s="845"/>
      <c r="BK122" s="845"/>
      <c r="BL122" s="845"/>
      <c r="BM122" s="845"/>
      <c r="BN122" s="329">
        <f>SUM(BN114:BN121)</f>
        <v>9.1314891303520458</v>
      </c>
      <c r="BO122" s="157"/>
      <c r="BP122" s="845" t="s">
        <v>26</v>
      </c>
      <c r="BQ122" s="845"/>
      <c r="BR122" s="845"/>
      <c r="BS122" s="845"/>
      <c r="BT122" s="845"/>
      <c r="BU122" s="845"/>
      <c r="BV122" s="845"/>
      <c r="BW122" s="845"/>
      <c r="BX122" s="845"/>
      <c r="BY122" s="329">
        <f>SUM(BY114:BY121)</f>
        <v>8.5506433864306803</v>
      </c>
      <c r="BZ122" s="157"/>
      <c r="CA122" s="86">
        <f t="shared" si="134"/>
        <v>0</v>
      </c>
      <c r="CB122" s="86" t="e">
        <f>#REF!-'натнорм тур-краев'!CA122</f>
        <v>#REF!</v>
      </c>
      <c r="CC122" s="90">
        <f>BY122*BT121+BN122*BI121+BC122*AX121+AR122*AM121+AG122*AB121+K122*F121</f>
        <v>4060522.7271079104</v>
      </c>
      <c r="CD122" s="88" t="e">
        <f>#REF!*#REF!</f>
        <v>#REF!</v>
      </c>
    </row>
    <row r="123" spans="1:82" ht="15" customHeight="1">
      <c r="A123" s="813"/>
      <c r="B123" s="813"/>
      <c r="C123" s="847" t="s">
        <v>66</v>
      </c>
      <c r="D123" s="847"/>
      <c r="E123" s="847"/>
      <c r="F123" s="847"/>
      <c r="G123" s="847"/>
      <c r="H123" s="847"/>
      <c r="I123" s="847"/>
      <c r="J123" s="847"/>
      <c r="K123" s="847"/>
      <c r="L123" s="872" t="s">
        <v>66</v>
      </c>
      <c r="M123" s="872"/>
      <c r="N123" s="872"/>
      <c r="O123" s="872"/>
      <c r="P123" s="872"/>
      <c r="Q123" s="872"/>
      <c r="R123" s="872"/>
      <c r="S123" s="872"/>
      <c r="T123" s="872"/>
      <c r="U123" s="872"/>
      <c r="V123" s="872"/>
      <c r="W123" s="373"/>
      <c r="X123" s="847" t="s">
        <v>66</v>
      </c>
      <c r="Y123" s="847"/>
      <c r="Z123" s="847"/>
      <c r="AA123" s="847"/>
      <c r="AB123" s="847"/>
      <c r="AC123" s="847"/>
      <c r="AD123" s="847"/>
      <c r="AE123" s="847"/>
      <c r="AF123" s="847"/>
      <c r="AG123" s="847"/>
      <c r="AH123" s="847"/>
      <c r="AI123" s="847" t="s">
        <v>66</v>
      </c>
      <c r="AJ123" s="847"/>
      <c r="AK123" s="847"/>
      <c r="AL123" s="847"/>
      <c r="AM123" s="847"/>
      <c r="AN123" s="847"/>
      <c r="AO123" s="847"/>
      <c r="AP123" s="847"/>
      <c r="AQ123" s="847"/>
      <c r="AR123" s="847"/>
      <c r="AS123" s="847"/>
      <c r="AT123" s="847" t="s">
        <v>66</v>
      </c>
      <c r="AU123" s="847"/>
      <c r="AV123" s="847"/>
      <c r="AW123" s="847"/>
      <c r="AX123" s="847"/>
      <c r="AY123" s="847"/>
      <c r="AZ123" s="847"/>
      <c r="BA123" s="847"/>
      <c r="BB123" s="847"/>
      <c r="BC123" s="847"/>
      <c r="BD123" s="847"/>
      <c r="BE123" s="847" t="s">
        <v>66</v>
      </c>
      <c r="BF123" s="847"/>
      <c r="BG123" s="847"/>
      <c r="BH123" s="847"/>
      <c r="BI123" s="847"/>
      <c r="BJ123" s="847"/>
      <c r="BK123" s="847"/>
      <c r="BL123" s="847"/>
      <c r="BM123" s="847"/>
      <c r="BN123" s="847"/>
      <c r="BO123" s="847"/>
      <c r="BP123" s="847" t="s">
        <v>66</v>
      </c>
      <c r="BQ123" s="847"/>
      <c r="BR123" s="847"/>
      <c r="BS123" s="847"/>
      <c r="BT123" s="847"/>
      <c r="BU123" s="847"/>
      <c r="BV123" s="847"/>
      <c r="BW123" s="847"/>
      <c r="BX123" s="847"/>
      <c r="BY123" s="847"/>
      <c r="BZ123" s="847"/>
      <c r="CA123" s="86">
        <f t="shared" si="134"/>
        <v>0</v>
      </c>
      <c r="CB123" s="86" t="e">
        <f>#REF!-'натнорм тур-краев'!CA123</f>
        <v>#REF!</v>
      </c>
      <c r="CC123" s="85">
        <f t="shared" ref="CC123:CC134" si="155">K123*F123+AB123*AG123+AR123*AM123+BC123*AX123+BN123*BI123+BY123*BT123</f>
        <v>0</v>
      </c>
      <c r="CD123" s="88" t="e">
        <f>#REF!*#REF!</f>
        <v>#REF!</v>
      </c>
    </row>
    <row r="124" spans="1:82" ht="30">
      <c r="A124" s="813"/>
      <c r="B124" s="813"/>
      <c r="C124" s="334" t="str">
        <f>'расчет по направ'!B119</f>
        <v>Медикаменты</v>
      </c>
      <c r="D124" s="838" t="s">
        <v>188</v>
      </c>
      <c r="E124" s="838"/>
      <c r="F124" s="159">
        <f>G14</f>
        <v>2604</v>
      </c>
      <c r="G124" s="161">
        <v>1</v>
      </c>
      <c r="H124" s="177">
        <f>'расчет по направ'!G119</f>
        <v>4.9524564183835184E-6</v>
      </c>
      <c r="I124" s="334">
        <v>6000</v>
      </c>
      <c r="J124" s="178"/>
      <c r="K124" s="179">
        <f t="shared" ref="K124:K134" si="156">H124*I124</f>
        <v>2.9714738510301111E-2</v>
      </c>
      <c r="L124" s="341"/>
      <c r="M124" s="390" t="s">
        <v>136</v>
      </c>
      <c r="N124" s="390" t="s">
        <v>52</v>
      </c>
      <c r="O124" s="387">
        <f>ROUND((1)/443052*P124,2)</f>
        <v>0.01</v>
      </c>
      <c r="P124" s="368">
        <f>Q14</f>
        <v>2604</v>
      </c>
      <c r="Q124" s="377">
        <v>1</v>
      </c>
      <c r="R124" s="378">
        <f t="shared" ref="R124:R134" si="157">O124*Q124/P124</f>
        <v>3.8402457757296467E-6</v>
      </c>
      <c r="S124" s="390">
        <v>6000</v>
      </c>
      <c r="T124" s="339"/>
      <c r="U124" s="380">
        <f t="shared" ref="U124:U134" si="158">R124*S124</f>
        <v>2.3041474654377881E-2</v>
      </c>
      <c r="V124" s="341"/>
      <c r="W124" s="381"/>
      <c r="X124" s="157"/>
      <c r="Y124" s="334" t="s">
        <v>136</v>
      </c>
      <c r="Z124" s="334" t="s">
        <v>52</v>
      </c>
      <c r="AA124" s="332">
        <f>ROUND((1)/443052*AB124,2)</f>
        <v>0.06</v>
      </c>
      <c r="AB124" s="159">
        <f>AC14</f>
        <v>25668</v>
      </c>
      <c r="AC124" s="161">
        <v>1</v>
      </c>
      <c r="AD124" s="177">
        <f t="shared" ref="AD124:AD134" si="159">AA124*AC124/AB124</f>
        <v>2.3375409069658717E-6</v>
      </c>
      <c r="AE124" s="334">
        <v>6000</v>
      </c>
      <c r="AF124" s="178"/>
      <c r="AG124" s="179">
        <f t="shared" ref="AG124:AG134" si="160">AD124*AE124</f>
        <v>1.4025245441795229E-2</v>
      </c>
      <c r="AH124" s="157"/>
      <c r="AI124" s="157"/>
      <c r="AJ124" s="334" t="s">
        <v>136</v>
      </c>
      <c r="AK124" s="334" t="s">
        <v>52</v>
      </c>
      <c r="AL124" s="332">
        <f>ROUND((1)/443052*AM124,2)</f>
        <v>0.06</v>
      </c>
      <c r="AM124" s="159">
        <f>AN14</f>
        <v>24738</v>
      </c>
      <c r="AN124" s="161">
        <v>1</v>
      </c>
      <c r="AO124" s="177">
        <f t="shared" ref="AO124:AO134" si="161">AL124*AN124/AM124</f>
        <v>2.4254183846713557E-6</v>
      </c>
      <c r="AP124" s="334">
        <v>6000</v>
      </c>
      <c r="AQ124" s="178"/>
      <c r="AR124" s="179">
        <f t="shared" ref="AR124:AR134" si="162">AO124*AP124</f>
        <v>1.4552510308028134E-2</v>
      </c>
      <c r="AS124" s="157"/>
      <c r="AT124" s="157"/>
      <c r="AU124" s="334" t="s">
        <v>136</v>
      </c>
      <c r="AV124" s="334" t="s">
        <v>52</v>
      </c>
      <c r="AW124" s="332">
        <f>ROUND((1)/443052*AX124,2)</f>
        <v>0.39</v>
      </c>
      <c r="AX124" s="159">
        <f>AY14</f>
        <v>173538</v>
      </c>
      <c r="AY124" s="161">
        <v>1</v>
      </c>
      <c r="AZ124" s="177">
        <f t="shared" ref="AZ124:AZ134" si="163">AW124*AY124/AX124</f>
        <v>2.2473464025170281E-6</v>
      </c>
      <c r="BA124" s="334">
        <v>6000</v>
      </c>
      <c r="BB124" s="178"/>
      <c r="BC124" s="179">
        <f t="shared" ref="BC124:BC134" si="164">AZ124*BA124</f>
        <v>1.3484078415102168E-2</v>
      </c>
      <c r="BD124" s="157"/>
      <c r="BE124" s="157"/>
      <c r="BF124" s="334" t="s">
        <v>136</v>
      </c>
      <c r="BG124" s="334" t="s">
        <v>52</v>
      </c>
      <c r="BH124" s="332">
        <f>ROUND((1)/443052*BI124,2)</f>
        <v>0.44</v>
      </c>
      <c r="BI124" s="159">
        <f>BJ14</f>
        <v>195486</v>
      </c>
      <c r="BJ124" s="161">
        <v>1</v>
      </c>
      <c r="BK124" s="177">
        <f t="shared" ref="BK124:BK134" si="165">BH124*BJ124/BI124</f>
        <v>2.2508005688386893E-6</v>
      </c>
      <c r="BL124" s="334">
        <v>6000</v>
      </c>
      <c r="BM124" s="178"/>
      <c r="BN124" s="179">
        <f t="shared" ref="BN124:BN134" si="166">BK124*BL124</f>
        <v>1.3504803413032136E-2</v>
      </c>
      <c r="BO124" s="157"/>
      <c r="BP124" s="157"/>
      <c r="BQ124" s="334" t="s">
        <v>136</v>
      </c>
      <c r="BR124" s="334" t="s">
        <v>52</v>
      </c>
      <c r="BS124" s="332">
        <f>ROUND((1)/443052*BT124,2)-0.01</f>
        <v>0.04</v>
      </c>
      <c r="BT124" s="159">
        <f>BU14</f>
        <v>21018</v>
      </c>
      <c r="BU124" s="161">
        <v>1</v>
      </c>
      <c r="BV124" s="177">
        <f t="shared" ref="BV124:BV134" si="167">BS124*BU124/BT124</f>
        <v>1.9031306499191171E-6</v>
      </c>
      <c r="BW124" s="334">
        <v>6000</v>
      </c>
      <c r="BX124" s="178"/>
      <c r="BY124" s="179">
        <f t="shared" ref="BY124:BY134" si="168">BV124*BW124</f>
        <v>1.1418783899514702E-2</v>
      </c>
      <c r="BZ124" s="157"/>
      <c r="CA124" s="86">
        <f t="shared" si="134"/>
        <v>0.99</v>
      </c>
      <c r="CB124" s="86" t="e">
        <f>#REF!-'натнорм тур-краев'!CA124</f>
        <v>#REF!</v>
      </c>
      <c r="CC124" s="85">
        <f t="shared" si="155"/>
        <v>6017.3771790808241</v>
      </c>
      <c r="CD124" s="88" t="e">
        <f>#REF!*#REF!</f>
        <v>#REF!</v>
      </c>
    </row>
    <row r="125" spans="1:82" ht="30">
      <c r="A125" s="813"/>
      <c r="B125" s="813"/>
      <c r="C125" s="334" t="str">
        <f>'расчет по направ'!B120</f>
        <v>Демеркуризация отработанных ламп</v>
      </c>
      <c r="D125" s="838" t="s">
        <v>188</v>
      </c>
      <c r="E125" s="838"/>
      <c r="F125" s="159">
        <f>G14</f>
        <v>2604</v>
      </c>
      <c r="G125" s="161">
        <v>1</v>
      </c>
      <c r="H125" s="177">
        <f>'расчет по направ'!G120</f>
        <v>4.9524564183835184E-6</v>
      </c>
      <c r="I125" s="334">
        <v>10000</v>
      </c>
      <c r="J125" s="178"/>
      <c r="K125" s="179">
        <f t="shared" si="156"/>
        <v>4.9524564183835183E-2</v>
      </c>
      <c r="L125" s="341"/>
      <c r="M125" s="390" t="s">
        <v>53</v>
      </c>
      <c r="N125" s="390" t="s">
        <v>52</v>
      </c>
      <c r="O125" s="387">
        <f t="shared" ref="O125:O132" si="169">ROUND((1)/443052*P125,2)</f>
        <v>0.01</v>
      </c>
      <c r="P125" s="368">
        <f>Q14</f>
        <v>2604</v>
      </c>
      <c r="Q125" s="377">
        <v>1</v>
      </c>
      <c r="R125" s="378">
        <f t="shared" si="157"/>
        <v>3.8402457757296467E-6</v>
      </c>
      <c r="S125" s="390">
        <v>10000</v>
      </c>
      <c r="T125" s="339"/>
      <c r="U125" s="380">
        <f t="shared" si="158"/>
        <v>3.840245775729647E-2</v>
      </c>
      <c r="V125" s="341"/>
      <c r="W125" s="381"/>
      <c r="X125" s="157"/>
      <c r="Y125" s="334" t="s">
        <v>53</v>
      </c>
      <c r="Z125" s="334" t="s">
        <v>52</v>
      </c>
      <c r="AA125" s="332">
        <f t="shared" ref="AA125:AA134" si="170">ROUND((1)/443052*AB125,2)</f>
        <v>0.06</v>
      </c>
      <c r="AB125" s="159">
        <f>AC14</f>
        <v>25668</v>
      </c>
      <c r="AC125" s="161">
        <v>1</v>
      </c>
      <c r="AD125" s="177">
        <f t="shared" si="159"/>
        <v>2.3375409069658717E-6</v>
      </c>
      <c r="AE125" s="334">
        <v>10000</v>
      </c>
      <c r="AF125" s="178"/>
      <c r="AG125" s="179">
        <f t="shared" si="160"/>
        <v>2.3375409069658716E-2</v>
      </c>
      <c r="AH125" s="157"/>
      <c r="AI125" s="157"/>
      <c r="AJ125" s="334" t="s">
        <v>53</v>
      </c>
      <c r="AK125" s="334" t="s">
        <v>52</v>
      </c>
      <c r="AL125" s="332">
        <f t="shared" ref="AL125:AL134" si="171">ROUND((1)/443052*AM125,2)</f>
        <v>0.06</v>
      </c>
      <c r="AM125" s="159">
        <f>AN14</f>
        <v>24738</v>
      </c>
      <c r="AN125" s="161">
        <v>1</v>
      </c>
      <c r="AO125" s="177">
        <f t="shared" si="161"/>
        <v>2.4254183846713557E-6</v>
      </c>
      <c r="AP125" s="334">
        <v>10000</v>
      </c>
      <c r="AQ125" s="178"/>
      <c r="AR125" s="179">
        <f t="shared" si="162"/>
        <v>2.4254183846713556E-2</v>
      </c>
      <c r="AS125" s="157"/>
      <c r="AT125" s="157"/>
      <c r="AU125" s="334" t="s">
        <v>53</v>
      </c>
      <c r="AV125" s="334" t="s">
        <v>52</v>
      </c>
      <c r="AW125" s="332">
        <f t="shared" ref="AW125:AW134" si="172">ROUND((1)/443052*AX125,2)</f>
        <v>0.39</v>
      </c>
      <c r="AX125" s="159">
        <f>AY14</f>
        <v>173538</v>
      </c>
      <c r="AY125" s="161">
        <v>1</v>
      </c>
      <c r="AZ125" s="177">
        <f t="shared" si="163"/>
        <v>2.2473464025170281E-6</v>
      </c>
      <c r="BA125" s="334">
        <v>10000</v>
      </c>
      <c r="BB125" s="178"/>
      <c r="BC125" s="179">
        <f t="shared" si="164"/>
        <v>2.2473464025170281E-2</v>
      </c>
      <c r="BD125" s="157"/>
      <c r="BE125" s="157"/>
      <c r="BF125" s="334" t="s">
        <v>53</v>
      </c>
      <c r="BG125" s="334" t="s">
        <v>52</v>
      </c>
      <c r="BH125" s="332">
        <f t="shared" ref="BH125:BH134" si="173">ROUND((1)/443052*BI125,2)</f>
        <v>0.44</v>
      </c>
      <c r="BI125" s="159">
        <f>BJ14</f>
        <v>195486</v>
      </c>
      <c r="BJ125" s="161">
        <v>1</v>
      </c>
      <c r="BK125" s="177">
        <f t="shared" si="165"/>
        <v>2.2508005688386893E-6</v>
      </c>
      <c r="BL125" s="334">
        <v>10000</v>
      </c>
      <c r="BM125" s="178"/>
      <c r="BN125" s="179">
        <f t="shared" si="166"/>
        <v>2.2508005688386894E-2</v>
      </c>
      <c r="BO125" s="157"/>
      <c r="BP125" s="157"/>
      <c r="BQ125" s="334" t="s">
        <v>53</v>
      </c>
      <c r="BR125" s="334" t="s">
        <v>52</v>
      </c>
      <c r="BS125" s="332">
        <f t="shared" ref="BS125:BS134" si="174">ROUND((1)/443052*BT125,2)-0.01</f>
        <v>0.04</v>
      </c>
      <c r="BT125" s="159">
        <f>BU14</f>
        <v>21018</v>
      </c>
      <c r="BU125" s="161">
        <v>1</v>
      </c>
      <c r="BV125" s="177">
        <f t="shared" si="167"/>
        <v>1.9031306499191171E-6</v>
      </c>
      <c r="BW125" s="334">
        <v>10000</v>
      </c>
      <c r="BX125" s="178"/>
      <c r="BY125" s="179">
        <f t="shared" si="168"/>
        <v>1.9031306499191172E-2</v>
      </c>
      <c r="BZ125" s="157"/>
      <c r="CA125" s="86">
        <f t="shared" si="134"/>
        <v>0.99</v>
      </c>
      <c r="CB125" s="86" t="e">
        <f>#REF!-'натнорм тур-краев'!CA125</f>
        <v>#REF!</v>
      </c>
      <c r="CC125" s="85">
        <f t="shared" si="155"/>
        <v>10028.961965134707</v>
      </c>
      <c r="CD125" s="88" t="e">
        <f>#REF!*#REF!</f>
        <v>#REF!</v>
      </c>
    </row>
    <row r="126" spans="1:82" ht="30">
      <c r="A126" s="813"/>
      <c r="B126" s="813"/>
      <c r="C126" s="334" t="str">
        <f>'расчет по направ'!B121</f>
        <v>Обучение</v>
      </c>
      <c r="D126" s="838" t="s">
        <v>188</v>
      </c>
      <c r="E126" s="838"/>
      <c r="F126" s="159">
        <f>G14</f>
        <v>2604</v>
      </c>
      <c r="G126" s="161">
        <v>1</v>
      </c>
      <c r="H126" s="177">
        <f>'расчет по направ'!G121</f>
        <v>4.9524564183835184E-6</v>
      </c>
      <c r="I126" s="334">
        <v>5800</v>
      </c>
      <c r="J126" s="178"/>
      <c r="K126" s="179">
        <f t="shared" si="156"/>
        <v>2.8724247226624408E-2</v>
      </c>
      <c r="L126" s="341"/>
      <c r="M126" s="390" t="s">
        <v>137</v>
      </c>
      <c r="N126" s="390" t="s">
        <v>52</v>
      </c>
      <c r="O126" s="387">
        <f t="shared" si="169"/>
        <v>0.01</v>
      </c>
      <c r="P126" s="368">
        <f>Q14</f>
        <v>2604</v>
      </c>
      <c r="Q126" s="377">
        <v>1</v>
      </c>
      <c r="R126" s="378">
        <f t="shared" si="157"/>
        <v>3.8402457757296467E-6</v>
      </c>
      <c r="S126" s="390">
        <v>5800</v>
      </c>
      <c r="T126" s="339"/>
      <c r="U126" s="380">
        <f t="shared" si="158"/>
        <v>2.227342549923195E-2</v>
      </c>
      <c r="V126" s="341"/>
      <c r="W126" s="381"/>
      <c r="X126" s="157"/>
      <c r="Y126" s="334" t="s">
        <v>137</v>
      </c>
      <c r="Z126" s="334" t="s">
        <v>52</v>
      </c>
      <c r="AA126" s="332">
        <f t="shared" si="170"/>
        <v>0.06</v>
      </c>
      <c r="AB126" s="159">
        <f>AC14</f>
        <v>25668</v>
      </c>
      <c r="AC126" s="161">
        <v>1</v>
      </c>
      <c r="AD126" s="177">
        <f t="shared" si="159"/>
        <v>2.3375409069658717E-6</v>
      </c>
      <c r="AE126" s="334">
        <v>5800</v>
      </c>
      <c r="AF126" s="178"/>
      <c r="AG126" s="179">
        <f t="shared" si="160"/>
        <v>1.3557737260402056E-2</v>
      </c>
      <c r="AH126" s="157"/>
      <c r="AI126" s="157"/>
      <c r="AJ126" s="334" t="s">
        <v>137</v>
      </c>
      <c r="AK126" s="334" t="s">
        <v>52</v>
      </c>
      <c r="AL126" s="332">
        <f t="shared" si="171"/>
        <v>0.06</v>
      </c>
      <c r="AM126" s="159">
        <f>AN14</f>
        <v>24738</v>
      </c>
      <c r="AN126" s="161">
        <v>1</v>
      </c>
      <c r="AO126" s="177">
        <f t="shared" si="161"/>
        <v>2.4254183846713557E-6</v>
      </c>
      <c r="AP126" s="334">
        <v>5800</v>
      </c>
      <c r="AQ126" s="178"/>
      <c r="AR126" s="179">
        <f t="shared" si="162"/>
        <v>1.4067426631093862E-2</v>
      </c>
      <c r="AS126" s="157"/>
      <c r="AT126" s="157"/>
      <c r="AU126" s="334" t="s">
        <v>137</v>
      </c>
      <c r="AV126" s="334" t="s">
        <v>52</v>
      </c>
      <c r="AW126" s="332">
        <f t="shared" si="172"/>
        <v>0.39</v>
      </c>
      <c r="AX126" s="159">
        <f>AY14</f>
        <v>173538</v>
      </c>
      <c r="AY126" s="161">
        <v>1</v>
      </c>
      <c r="AZ126" s="177">
        <f t="shared" si="163"/>
        <v>2.2473464025170281E-6</v>
      </c>
      <c r="BA126" s="334">
        <v>5800</v>
      </c>
      <c r="BB126" s="178"/>
      <c r="BC126" s="179">
        <f t="shared" si="164"/>
        <v>1.3034609134598764E-2</v>
      </c>
      <c r="BD126" s="157"/>
      <c r="BE126" s="157"/>
      <c r="BF126" s="334" t="s">
        <v>137</v>
      </c>
      <c r="BG126" s="334" t="s">
        <v>52</v>
      </c>
      <c r="BH126" s="332">
        <f t="shared" si="173"/>
        <v>0.44</v>
      </c>
      <c r="BI126" s="159">
        <f>BJ14</f>
        <v>195486</v>
      </c>
      <c r="BJ126" s="161">
        <v>1</v>
      </c>
      <c r="BK126" s="177">
        <f t="shared" si="165"/>
        <v>2.2508005688386893E-6</v>
      </c>
      <c r="BL126" s="334">
        <v>5800</v>
      </c>
      <c r="BM126" s="178"/>
      <c r="BN126" s="179">
        <f t="shared" si="166"/>
        <v>1.3054643299264397E-2</v>
      </c>
      <c r="BO126" s="157"/>
      <c r="BP126" s="157"/>
      <c r="BQ126" s="334" t="s">
        <v>137</v>
      </c>
      <c r="BR126" s="334" t="s">
        <v>52</v>
      </c>
      <c r="BS126" s="332">
        <f t="shared" si="174"/>
        <v>0.04</v>
      </c>
      <c r="BT126" s="159">
        <f>BU14</f>
        <v>21018</v>
      </c>
      <c r="BU126" s="161">
        <v>1</v>
      </c>
      <c r="BV126" s="177">
        <f t="shared" si="167"/>
        <v>1.9031306499191171E-6</v>
      </c>
      <c r="BW126" s="334">
        <v>5800</v>
      </c>
      <c r="BX126" s="178"/>
      <c r="BY126" s="179">
        <f t="shared" si="168"/>
        <v>1.103815776953088E-2</v>
      </c>
      <c r="BZ126" s="157"/>
      <c r="CA126" s="86">
        <f t="shared" si="134"/>
        <v>0.99</v>
      </c>
      <c r="CB126" s="86" t="e">
        <f>#REF!-'натнорм тур-краев'!CA126</f>
        <v>#REF!</v>
      </c>
      <c r="CC126" s="85">
        <f t="shared" si="155"/>
        <v>5816.7979397781301</v>
      </c>
      <c r="CD126" s="88" t="e">
        <f>#REF!*#REF!</f>
        <v>#REF!</v>
      </c>
    </row>
    <row r="127" spans="1:82" ht="30">
      <c r="A127" s="813"/>
      <c r="B127" s="813"/>
      <c r="C127" s="334" t="str">
        <f>'расчет по направ'!B122</f>
        <v>Продление лицензии программного обеспечения</v>
      </c>
      <c r="D127" s="838" t="s">
        <v>188</v>
      </c>
      <c r="E127" s="838"/>
      <c r="F127" s="159">
        <f>G14</f>
        <v>2604</v>
      </c>
      <c r="G127" s="161">
        <v>1</v>
      </c>
      <c r="H127" s="177">
        <f>'расчет по направ'!G122</f>
        <v>4.9524564183835184E-6</v>
      </c>
      <c r="I127" s="334">
        <f>105000</f>
        <v>105000</v>
      </c>
      <c r="J127" s="178"/>
      <c r="K127" s="179">
        <f t="shared" si="156"/>
        <v>0.5200079239302694</v>
      </c>
      <c r="L127" s="341"/>
      <c r="M127" s="390" t="s">
        <v>105</v>
      </c>
      <c r="N127" s="390" t="s">
        <v>52</v>
      </c>
      <c r="O127" s="387">
        <f t="shared" si="169"/>
        <v>0.01</v>
      </c>
      <c r="P127" s="368">
        <f>Q14</f>
        <v>2604</v>
      </c>
      <c r="Q127" s="377">
        <v>1</v>
      </c>
      <c r="R127" s="378">
        <f t="shared" si="157"/>
        <v>3.8402457757296467E-6</v>
      </c>
      <c r="S127" s="390">
        <f>105000</f>
        <v>105000</v>
      </c>
      <c r="T127" s="339"/>
      <c r="U127" s="380">
        <f t="shared" si="158"/>
        <v>0.40322580645161288</v>
      </c>
      <c r="V127" s="341"/>
      <c r="W127" s="381"/>
      <c r="X127" s="157"/>
      <c r="Y127" s="334" t="s">
        <v>105</v>
      </c>
      <c r="Z127" s="334" t="s">
        <v>52</v>
      </c>
      <c r="AA127" s="332">
        <f t="shared" si="170"/>
        <v>0.06</v>
      </c>
      <c r="AB127" s="159">
        <f>AC14</f>
        <v>25668</v>
      </c>
      <c r="AC127" s="161">
        <v>1</v>
      </c>
      <c r="AD127" s="177">
        <f t="shared" si="159"/>
        <v>2.3375409069658717E-6</v>
      </c>
      <c r="AE127" s="334">
        <f>105000</f>
        <v>105000</v>
      </c>
      <c r="AF127" s="178"/>
      <c r="AG127" s="179">
        <f t="shared" si="160"/>
        <v>0.24544179523141652</v>
      </c>
      <c r="AH127" s="157"/>
      <c r="AI127" s="157"/>
      <c r="AJ127" s="334" t="s">
        <v>105</v>
      </c>
      <c r="AK127" s="334" t="s">
        <v>52</v>
      </c>
      <c r="AL127" s="332">
        <f t="shared" si="171"/>
        <v>0.06</v>
      </c>
      <c r="AM127" s="159">
        <f>AN14</f>
        <v>24738</v>
      </c>
      <c r="AN127" s="161">
        <v>1</v>
      </c>
      <c r="AO127" s="177">
        <f t="shared" si="161"/>
        <v>2.4254183846713557E-6</v>
      </c>
      <c r="AP127" s="334">
        <f>105000</f>
        <v>105000</v>
      </c>
      <c r="AQ127" s="178"/>
      <c r="AR127" s="179">
        <f t="shared" si="162"/>
        <v>0.25466893039049232</v>
      </c>
      <c r="AS127" s="157"/>
      <c r="AT127" s="157"/>
      <c r="AU127" s="334" t="s">
        <v>105</v>
      </c>
      <c r="AV127" s="334" t="s">
        <v>52</v>
      </c>
      <c r="AW127" s="332">
        <f t="shared" si="172"/>
        <v>0.39</v>
      </c>
      <c r="AX127" s="159">
        <f>AY14</f>
        <v>173538</v>
      </c>
      <c r="AY127" s="161">
        <v>1</v>
      </c>
      <c r="AZ127" s="177">
        <f t="shared" si="163"/>
        <v>2.2473464025170281E-6</v>
      </c>
      <c r="BA127" s="334">
        <f>105000</f>
        <v>105000</v>
      </c>
      <c r="BB127" s="178"/>
      <c r="BC127" s="179">
        <f t="shared" si="164"/>
        <v>0.23597137226428794</v>
      </c>
      <c r="BD127" s="157"/>
      <c r="BE127" s="157"/>
      <c r="BF127" s="334" t="s">
        <v>105</v>
      </c>
      <c r="BG127" s="334" t="s">
        <v>52</v>
      </c>
      <c r="BH127" s="332">
        <f t="shared" si="173"/>
        <v>0.44</v>
      </c>
      <c r="BI127" s="159">
        <f>BJ14</f>
        <v>195486</v>
      </c>
      <c r="BJ127" s="161">
        <v>1</v>
      </c>
      <c r="BK127" s="177">
        <f t="shared" si="165"/>
        <v>2.2508005688386893E-6</v>
      </c>
      <c r="BL127" s="334">
        <f>105000</f>
        <v>105000</v>
      </c>
      <c r="BM127" s="178"/>
      <c r="BN127" s="179">
        <f t="shared" si="166"/>
        <v>0.23633405972806237</v>
      </c>
      <c r="BO127" s="157"/>
      <c r="BP127" s="157"/>
      <c r="BQ127" s="334" t="s">
        <v>105</v>
      </c>
      <c r="BR127" s="334" t="s">
        <v>52</v>
      </c>
      <c r="BS127" s="332">
        <f t="shared" si="174"/>
        <v>0.04</v>
      </c>
      <c r="BT127" s="159">
        <f>BU14</f>
        <v>21018</v>
      </c>
      <c r="BU127" s="161">
        <v>1</v>
      </c>
      <c r="BV127" s="177">
        <f t="shared" si="167"/>
        <v>1.9031306499191171E-6</v>
      </c>
      <c r="BW127" s="334">
        <f>105000</f>
        <v>105000</v>
      </c>
      <c r="BX127" s="178"/>
      <c r="BY127" s="179">
        <f t="shared" si="168"/>
        <v>0.1998287182415073</v>
      </c>
      <c r="BZ127" s="157"/>
      <c r="CA127" s="86">
        <f t="shared" si="134"/>
        <v>0.99</v>
      </c>
      <c r="CB127" s="86" t="e">
        <f>#REF!-'натнорм тур-краев'!CA127</f>
        <v>#REF!</v>
      </c>
      <c r="CC127" s="85">
        <f t="shared" si="155"/>
        <v>105304.10063391442</v>
      </c>
      <c r="CD127" s="88" t="e">
        <f>#REF!*#REF!</f>
        <v>#REF!</v>
      </c>
    </row>
    <row r="128" spans="1:82" ht="30">
      <c r="A128" s="813"/>
      <c r="B128" s="813"/>
      <c r="C128" s="334" t="str">
        <f>'расчет по направ'!B123</f>
        <v xml:space="preserve">Подписка на периодические  издания  </v>
      </c>
      <c r="D128" s="838" t="s">
        <v>188</v>
      </c>
      <c r="E128" s="838"/>
      <c r="F128" s="159">
        <f>G14</f>
        <v>2604</v>
      </c>
      <c r="G128" s="161">
        <v>1</v>
      </c>
      <c r="H128" s="177">
        <f>'расчет по направ'!G123</f>
        <v>4.9524564183835184E-6</v>
      </c>
      <c r="I128" s="334">
        <v>42000</v>
      </c>
      <c r="J128" s="178"/>
      <c r="K128" s="179">
        <f t="shared" si="156"/>
        <v>0.20800316957210777</v>
      </c>
      <c r="L128" s="341"/>
      <c r="M128" s="390" t="s">
        <v>138</v>
      </c>
      <c r="N128" s="390" t="s">
        <v>52</v>
      </c>
      <c r="O128" s="387">
        <f t="shared" si="169"/>
        <v>0.01</v>
      </c>
      <c r="P128" s="368">
        <f>Q14</f>
        <v>2604</v>
      </c>
      <c r="Q128" s="377">
        <v>1</v>
      </c>
      <c r="R128" s="378">
        <f t="shared" si="157"/>
        <v>3.8402457757296467E-6</v>
      </c>
      <c r="S128" s="390">
        <v>42000</v>
      </c>
      <c r="T128" s="339"/>
      <c r="U128" s="380">
        <f t="shared" si="158"/>
        <v>0.16129032258064516</v>
      </c>
      <c r="V128" s="341"/>
      <c r="W128" s="381"/>
      <c r="X128" s="157"/>
      <c r="Y128" s="334" t="s">
        <v>138</v>
      </c>
      <c r="Z128" s="334" t="s">
        <v>52</v>
      </c>
      <c r="AA128" s="332">
        <f t="shared" si="170"/>
        <v>0.06</v>
      </c>
      <c r="AB128" s="159">
        <f>AC14</f>
        <v>25668</v>
      </c>
      <c r="AC128" s="161">
        <v>1</v>
      </c>
      <c r="AD128" s="177">
        <f t="shared" si="159"/>
        <v>2.3375409069658717E-6</v>
      </c>
      <c r="AE128" s="334">
        <v>42000</v>
      </c>
      <c r="AF128" s="178"/>
      <c r="AG128" s="179">
        <f t="shared" si="160"/>
        <v>9.8176718092566617E-2</v>
      </c>
      <c r="AH128" s="157"/>
      <c r="AI128" s="157"/>
      <c r="AJ128" s="334" t="s">
        <v>138</v>
      </c>
      <c r="AK128" s="334" t="s">
        <v>52</v>
      </c>
      <c r="AL128" s="332">
        <f t="shared" si="171"/>
        <v>0.06</v>
      </c>
      <c r="AM128" s="159">
        <f>AN14</f>
        <v>24738</v>
      </c>
      <c r="AN128" s="161">
        <v>1</v>
      </c>
      <c r="AO128" s="177">
        <f t="shared" si="161"/>
        <v>2.4254183846713557E-6</v>
      </c>
      <c r="AP128" s="334">
        <v>42000</v>
      </c>
      <c r="AQ128" s="178"/>
      <c r="AR128" s="179">
        <f t="shared" si="162"/>
        <v>0.10186757215619693</v>
      </c>
      <c r="AS128" s="157"/>
      <c r="AT128" s="157"/>
      <c r="AU128" s="334" t="s">
        <v>138</v>
      </c>
      <c r="AV128" s="334" t="s">
        <v>52</v>
      </c>
      <c r="AW128" s="332">
        <f t="shared" si="172"/>
        <v>0.39</v>
      </c>
      <c r="AX128" s="159">
        <f>AY14</f>
        <v>173538</v>
      </c>
      <c r="AY128" s="161">
        <v>1</v>
      </c>
      <c r="AZ128" s="177">
        <f t="shared" si="163"/>
        <v>2.2473464025170281E-6</v>
      </c>
      <c r="BA128" s="334">
        <v>42000</v>
      </c>
      <c r="BB128" s="178"/>
      <c r="BC128" s="179">
        <f t="shared" si="164"/>
        <v>9.4388548905715186E-2</v>
      </c>
      <c r="BD128" s="157"/>
      <c r="BE128" s="157"/>
      <c r="BF128" s="334" t="s">
        <v>138</v>
      </c>
      <c r="BG128" s="334" t="s">
        <v>52</v>
      </c>
      <c r="BH128" s="332">
        <f t="shared" si="173"/>
        <v>0.44</v>
      </c>
      <c r="BI128" s="159">
        <f>BJ14</f>
        <v>195486</v>
      </c>
      <c r="BJ128" s="161">
        <v>1</v>
      </c>
      <c r="BK128" s="177">
        <f t="shared" si="165"/>
        <v>2.2508005688386893E-6</v>
      </c>
      <c r="BL128" s="334">
        <v>42000</v>
      </c>
      <c r="BM128" s="178"/>
      <c r="BN128" s="179">
        <f t="shared" si="166"/>
        <v>9.4533623891224952E-2</v>
      </c>
      <c r="BO128" s="157"/>
      <c r="BP128" s="157"/>
      <c r="BQ128" s="334" t="s">
        <v>138</v>
      </c>
      <c r="BR128" s="334" t="s">
        <v>52</v>
      </c>
      <c r="BS128" s="332">
        <f t="shared" si="174"/>
        <v>0.04</v>
      </c>
      <c r="BT128" s="159">
        <f>BU14</f>
        <v>21018</v>
      </c>
      <c r="BU128" s="161">
        <v>1</v>
      </c>
      <c r="BV128" s="177">
        <f t="shared" si="167"/>
        <v>1.9031306499191171E-6</v>
      </c>
      <c r="BW128" s="334">
        <v>42000</v>
      </c>
      <c r="BX128" s="178"/>
      <c r="BY128" s="179">
        <f t="shared" si="168"/>
        <v>7.9931487296602918E-2</v>
      </c>
      <c r="BZ128" s="157"/>
      <c r="CA128" s="86">
        <f t="shared" si="134"/>
        <v>0.99</v>
      </c>
      <c r="CB128" s="86" t="e">
        <f>#REF!-'натнорм тур-краев'!CA128</f>
        <v>#REF!</v>
      </c>
      <c r="CC128" s="85">
        <f t="shared" si="155"/>
        <v>42121.640253565769</v>
      </c>
      <c r="CD128" s="88" t="e">
        <f>#REF!*#REF!</f>
        <v>#REF!</v>
      </c>
    </row>
    <row r="129" spans="1:82" ht="30">
      <c r="A129" s="813"/>
      <c r="B129" s="813"/>
      <c r="C129" s="334" t="str">
        <f>'расчет по направ'!B124</f>
        <v xml:space="preserve">Услуги центра гигиены и эпидемиологии </v>
      </c>
      <c r="D129" s="838" t="s">
        <v>188</v>
      </c>
      <c r="E129" s="838"/>
      <c r="F129" s="159">
        <f>G14</f>
        <v>2604</v>
      </c>
      <c r="G129" s="161">
        <v>1</v>
      </c>
      <c r="H129" s="177">
        <f>'расчет по направ'!G124</f>
        <v>4.9524564183835184E-6</v>
      </c>
      <c r="I129" s="334">
        <v>100000</v>
      </c>
      <c r="J129" s="178"/>
      <c r="K129" s="179">
        <f t="shared" si="156"/>
        <v>0.49524564183835185</v>
      </c>
      <c r="L129" s="341"/>
      <c r="M129" s="390" t="s">
        <v>139</v>
      </c>
      <c r="N129" s="390" t="s">
        <v>52</v>
      </c>
      <c r="O129" s="387">
        <f t="shared" si="169"/>
        <v>0.01</v>
      </c>
      <c r="P129" s="368">
        <f>Q14</f>
        <v>2604</v>
      </c>
      <c r="Q129" s="377">
        <v>1</v>
      </c>
      <c r="R129" s="378">
        <f t="shared" si="157"/>
        <v>3.8402457757296467E-6</v>
      </c>
      <c r="S129" s="390">
        <v>100000</v>
      </c>
      <c r="T129" s="339"/>
      <c r="U129" s="380">
        <f t="shared" si="158"/>
        <v>0.38402457757296465</v>
      </c>
      <c r="V129" s="341"/>
      <c r="W129" s="381"/>
      <c r="X129" s="157"/>
      <c r="Y129" s="334" t="s">
        <v>139</v>
      </c>
      <c r="Z129" s="334" t="s">
        <v>52</v>
      </c>
      <c r="AA129" s="332">
        <f t="shared" si="170"/>
        <v>0.06</v>
      </c>
      <c r="AB129" s="159">
        <f>AC14</f>
        <v>25668</v>
      </c>
      <c r="AC129" s="161">
        <v>1</v>
      </c>
      <c r="AD129" s="177">
        <f t="shared" si="159"/>
        <v>2.3375409069658717E-6</v>
      </c>
      <c r="AE129" s="334">
        <v>100000</v>
      </c>
      <c r="AF129" s="178"/>
      <c r="AG129" s="179">
        <f t="shared" si="160"/>
        <v>0.23375409069658717</v>
      </c>
      <c r="AH129" s="157"/>
      <c r="AI129" s="157"/>
      <c r="AJ129" s="334" t="s">
        <v>139</v>
      </c>
      <c r="AK129" s="334" t="s">
        <v>52</v>
      </c>
      <c r="AL129" s="332">
        <f t="shared" si="171"/>
        <v>0.06</v>
      </c>
      <c r="AM129" s="159">
        <f>AN14</f>
        <v>24738</v>
      </c>
      <c r="AN129" s="161">
        <v>1</v>
      </c>
      <c r="AO129" s="177">
        <f t="shared" si="161"/>
        <v>2.4254183846713557E-6</v>
      </c>
      <c r="AP129" s="334">
        <v>100000</v>
      </c>
      <c r="AQ129" s="178"/>
      <c r="AR129" s="179">
        <f t="shared" si="162"/>
        <v>0.24254183846713556</v>
      </c>
      <c r="AS129" s="157"/>
      <c r="AT129" s="157"/>
      <c r="AU129" s="334" t="s">
        <v>139</v>
      </c>
      <c r="AV129" s="334" t="s">
        <v>52</v>
      </c>
      <c r="AW129" s="332">
        <f t="shared" si="172"/>
        <v>0.39</v>
      </c>
      <c r="AX129" s="159">
        <f>AY14</f>
        <v>173538</v>
      </c>
      <c r="AY129" s="161">
        <v>1</v>
      </c>
      <c r="AZ129" s="177">
        <f t="shared" si="163"/>
        <v>2.2473464025170281E-6</v>
      </c>
      <c r="BA129" s="334">
        <v>100000</v>
      </c>
      <c r="BB129" s="178"/>
      <c r="BC129" s="179">
        <f t="shared" si="164"/>
        <v>0.22473464025170281</v>
      </c>
      <c r="BD129" s="157"/>
      <c r="BE129" s="157"/>
      <c r="BF129" s="334" t="s">
        <v>139</v>
      </c>
      <c r="BG129" s="334" t="s">
        <v>52</v>
      </c>
      <c r="BH129" s="332">
        <f t="shared" si="173"/>
        <v>0.44</v>
      </c>
      <c r="BI129" s="159">
        <f>BJ14</f>
        <v>195486</v>
      </c>
      <c r="BJ129" s="161">
        <v>1</v>
      </c>
      <c r="BK129" s="177">
        <f t="shared" si="165"/>
        <v>2.2508005688386893E-6</v>
      </c>
      <c r="BL129" s="334">
        <v>100000</v>
      </c>
      <c r="BM129" s="178"/>
      <c r="BN129" s="179">
        <f t="shared" si="166"/>
        <v>0.22508005688386892</v>
      </c>
      <c r="BO129" s="157"/>
      <c r="BP129" s="157"/>
      <c r="BQ129" s="334" t="s">
        <v>139</v>
      </c>
      <c r="BR129" s="334" t="s">
        <v>52</v>
      </c>
      <c r="BS129" s="332">
        <f t="shared" si="174"/>
        <v>0.04</v>
      </c>
      <c r="BT129" s="159">
        <f>BU14</f>
        <v>21018</v>
      </c>
      <c r="BU129" s="161">
        <v>1</v>
      </c>
      <c r="BV129" s="177">
        <f t="shared" si="167"/>
        <v>1.9031306499191171E-6</v>
      </c>
      <c r="BW129" s="334">
        <v>100000</v>
      </c>
      <c r="BX129" s="178"/>
      <c r="BY129" s="179">
        <f t="shared" si="168"/>
        <v>0.1903130649919117</v>
      </c>
      <c r="BZ129" s="157"/>
      <c r="CA129" s="86">
        <f t="shared" si="134"/>
        <v>0.99</v>
      </c>
      <c r="CB129" s="86" t="e">
        <f>#REF!-'натнорм тур-краев'!CA129</f>
        <v>#REF!</v>
      </c>
      <c r="CC129" s="85">
        <f t="shared" si="155"/>
        <v>100289.61965134706</v>
      </c>
      <c r="CD129" s="88" t="e">
        <f>#REF!*#REF!</f>
        <v>#REF!</v>
      </c>
    </row>
    <row r="130" spans="1:82" ht="30">
      <c r="A130" s="813"/>
      <c r="B130" s="813"/>
      <c r="C130" s="334" t="str">
        <f>'расчет по направ'!B125</f>
        <v>Налоги, госпошлина</v>
      </c>
      <c r="D130" s="838" t="s">
        <v>188</v>
      </c>
      <c r="E130" s="838"/>
      <c r="F130" s="159">
        <f>G14</f>
        <v>2604</v>
      </c>
      <c r="G130" s="161">
        <v>1</v>
      </c>
      <c r="H130" s="177">
        <f>'расчет по направ'!G125</f>
        <v>4.9524564183835184E-6</v>
      </c>
      <c r="I130" s="334">
        <v>130000</v>
      </c>
      <c r="J130" s="178"/>
      <c r="K130" s="179">
        <f t="shared" si="156"/>
        <v>0.64381933438985739</v>
      </c>
      <c r="L130" s="341"/>
      <c r="M130" s="390" t="s">
        <v>140</v>
      </c>
      <c r="N130" s="390" t="s">
        <v>52</v>
      </c>
      <c r="O130" s="387">
        <f t="shared" si="169"/>
        <v>0.01</v>
      </c>
      <c r="P130" s="368">
        <f>Q14</f>
        <v>2604</v>
      </c>
      <c r="Q130" s="377">
        <v>1</v>
      </c>
      <c r="R130" s="378">
        <f t="shared" si="157"/>
        <v>3.8402457757296467E-6</v>
      </c>
      <c r="S130" s="390">
        <v>130000</v>
      </c>
      <c r="T130" s="339"/>
      <c r="U130" s="380">
        <f t="shared" si="158"/>
        <v>0.49923195084485406</v>
      </c>
      <c r="V130" s="341"/>
      <c r="W130" s="381"/>
      <c r="X130" s="157"/>
      <c r="Y130" s="334" t="s">
        <v>140</v>
      </c>
      <c r="Z130" s="334" t="s">
        <v>52</v>
      </c>
      <c r="AA130" s="332">
        <f t="shared" si="170"/>
        <v>0.06</v>
      </c>
      <c r="AB130" s="159">
        <f>AC14</f>
        <v>25668</v>
      </c>
      <c r="AC130" s="161">
        <v>1</v>
      </c>
      <c r="AD130" s="177">
        <f t="shared" si="159"/>
        <v>2.3375409069658717E-6</v>
      </c>
      <c r="AE130" s="334">
        <v>130000</v>
      </c>
      <c r="AF130" s="178"/>
      <c r="AG130" s="179">
        <f t="shared" si="160"/>
        <v>0.3038803179055633</v>
      </c>
      <c r="AH130" s="157"/>
      <c r="AI130" s="157"/>
      <c r="AJ130" s="334" t="s">
        <v>140</v>
      </c>
      <c r="AK130" s="334" t="s">
        <v>52</v>
      </c>
      <c r="AL130" s="332">
        <f t="shared" si="171"/>
        <v>0.06</v>
      </c>
      <c r="AM130" s="159">
        <f>AN14</f>
        <v>24738</v>
      </c>
      <c r="AN130" s="161">
        <v>1</v>
      </c>
      <c r="AO130" s="177">
        <f t="shared" si="161"/>
        <v>2.4254183846713557E-6</v>
      </c>
      <c r="AP130" s="334">
        <v>130000</v>
      </c>
      <c r="AQ130" s="178"/>
      <c r="AR130" s="179">
        <f t="shared" si="162"/>
        <v>0.31530439000727623</v>
      </c>
      <c r="AS130" s="157"/>
      <c r="AT130" s="157"/>
      <c r="AU130" s="334" t="s">
        <v>140</v>
      </c>
      <c r="AV130" s="334" t="s">
        <v>52</v>
      </c>
      <c r="AW130" s="332">
        <f t="shared" si="172"/>
        <v>0.39</v>
      </c>
      <c r="AX130" s="159">
        <f>AY14</f>
        <v>173538</v>
      </c>
      <c r="AY130" s="161">
        <v>1</v>
      </c>
      <c r="AZ130" s="177">
        <f t="shared" si="163"/>
        <v>2.2473464025170281E-6</v>
      </c>
      <c r="BA130" s="334">
        <v>130000</v>
      </c>
      <c r="BB130" s="178"/>
      <c r="BC130" s="179">
        <f t="shared" si="164"/>
        <v>0.29215503232721363</v>
      </c>
      <c r="BD130" s="157"/>
      <c r="BE130" s="157"/>
      <c r="BF130" s="334" t="s">
        <v>140</v>
      </c>
      <c r="BG130" s="334" t="s">
        <v>52</v>
      </c>
      <c r="BH130" s="332">
        <f t="shared" si="173"/>
        <v>0.44</v>
      </c>
      <c r="BI130" s="159">
        <f>BJ14</f>
        <v>195486</v>
      </c>
      <c r="BJ130" s="161">
        <v>1</v>
      </c>
      <c r="BK130" s="177">
        <f t="shared" si="165"/>
        <v>2.2508005688386893E-6</v>
      </c>
      <c r="BL130" s="334">
        <v>130000</v>
      </c>
      <c r="BM130" s="178"/>
      <c r="BN130" s="179">
        <f t="shared" si="166"/>
        <v>0.2926040739490296</v>
      </c>
      <c r="BO130" s="157"/>
      <c r="BP130" s="157"/>
      <c r="BQ130" s="334" t="s">
        <v>140</v>
      </c>
      <c r="BR130" s="334" t="s">
        <v>52</v>
      </c>
      <c r="BS130" s="332">
        <f t="shared" si="174"/>
        <v>0.04</v>
      </c>
      <c r="BT130" s="159">
        <f>BU14</f>
        <v>21018</v>
      </c>
      <c r="BU130" s="161">
        <v>1</v>
      </c>
      <c r="BV130" s="177">
        <f t="shared" si="167"/>
        <v>1.9031306499191171E-6</v>
      </c>
      <c r="BW130" s="334">
        <v>130000</v>
      </c>
      <c r="BX130" s="178"/>
      <c r="BY130" s="179">
        <f t="shared" si="168"/>
        <v>0.24740698448948523</v>
      </c>
      <c r="BZ130" s="157"/>
      <c r="CA130" s="86">
        <f t="shared" si="134"/>
        <v>0.99</v>
      </c>
      <c r="CB130" s="86" t="e">
        <f>#REF!-'натнорм тур-краев'!CA130</f>
        <v>#REF!</v>
      </c>
      <c r="CC130" s="85">
        <f t="shared" si="155"/>
        <v>130376.50554675118</v>
      </c>
      <c r="CD130" s="88" t="e">
        <f>#REF!*#REF!</f>
        <v>#REF!</v>
      </c>
    </row>
    <row r="131" spans="1:82" ht="30">
      <c r="A131" s="813"/>
      <c r="B131" s="813"/>
      <c r="C131" s="334" t="str">
        <f>'расчет по направ'!B126</f>
        <v>пособие по уходу за ребенком до 3-х лет</v>
      </c>
      <c r="D131" s="838" t="s">
        <v>188</v>
      </c>
      <c r="E131" s="838"/>
      <c r="F131" s="159">
        <f>G14</f>
        <v>2604</v>
      </c>
      <c r="G131" s="161">
        <v>1</v>
      </c>
      <c r="H131" s="177">
        <f>'расчет по направ'!G126</f>
        <v>4.9524564183835184E-6</v>
      </c>
      <c r="I131" s="334">
        <v>2590</v>
      </c>
      <c r="J131" s="178"/>
      <c r="K131" s="179">
        <f t="shared" si="156"/>
        <v>1.2826862123613312E-2</v>
      </c>
      <c r="L131" s="341"/>
      <c r="M131" s="390" t="s">
        <v>142</v>
      </c>
      <c r="N131" s="390" t="s">
        <v>52</v>
      </c>
      <c r="O131" s="387">
        <f t="shared" si="169"/>
        <v>0.01</v>
      </c>
      <c r="P131" s="368">
        <f>Q14</f>
        <v>2604</v>
      </c>
      <c r="Q131" s="377">
        <v>1</v>
      </c>
      <c r="R131" s="378">
        <f t="shared" si="157"/>
        <v>3.8402457757296467E-6</v>
      </c>
      <c r="S131" s="390">
        <v>2590</v>
      </c>
      <c r="T131" s="339"/>
      <c r="U131" s="380">
        <f t="shared" si="158"/>
        <v>9.9462365591397855E-3</v>
      </c>
      <c r="V131" s="341"/>
      <c r="W131" s="381"/>
      <c r="X131" s="157"/>
      <c r="Y131" s="334" t="s">
        <v>142</v>
      </c>
      <c r="Z131" s="334" t="s">
        <v>52</v>
      </c>
      <c r="AA131" s="332">
        <f t="shared" si="170"/>
        <v>0.06</v>
      </c>
      <c r="AB131" s="159">
        <f>AC14</f>
        <v>25668</v>
      </c>
      <c r="AC131" s="161">
        <v>1</v>
      </c>
      <c r="AD131" s="177">
        <f t="shared" si="159"/>
        <v>2.3375409069658717E-6</v>
      </c>
      <c r="AE131" s="334">
        <v>2590</v>
      </c>
      <c r="AF131" s="178"/>
      <c r="AG131" s="179">
        <f t="shared" si="160"/>
        <v>6.0542309490416073E-3</v>
      </c>
      <c r="AH131" s="157"/>
      <c r="AI131" s="157"/>
      <c r="AJ131" s="334" t="s">
        <v>142</v>
      </c>
      <c r="AK131" s="334" t="s">
        <v>52</v>
      </c>
      <c r="AL131" s="332">
        <f t="shared" si="171"/>
        <v>0.06</v>
      </c>
      <c r="AM131" s="159">
        <f>AN14</f>
        <v>24738</v>
      </c>
      <c r="AN131" s="161">
        <v>1</v>
      </c>
      <c r="AO131" s="177">
        <f t="shared" si="161"/>
        <v>2.4254183846713557E-6</v>
      </c>
      <c r="AP131" s="334">
        <v>2590</v>
      </c>
      <c r="AQ131" s="178"/>
      <c r="AR131" s="179">
        <f t="shared" si="162"/>
        <v>6.2818336162988112E-3</v>
      </c>
      <c r="AS131" s="157"/>
      <c r="AT131" s="157"/>
      <c r="AU131" s="334" t="s">
        <v>142</v>
      </c>
      <c r="AV131" s="334" t="s">
        <v>52</v>
      </c>
      <c r="AW131" s="332">
        <f t="shared" si="172"/>
        <v>0.39</v>
      </c>
      <c r="AX131" s="159">
        <f>AY14</f>
        <v>173538</v>
      </c>
      <c r="AY131" s="161">
        <v>1</v>
      </c>
      <c r="AZ131" s="177">
        <f t="shared" si="163"/>
        <v>2.2473464025170281E-6</v>
      </c>
      <c r="BA131" s="334">
        <v>2590</v>
      </c>
      <c r="BB131" s="178"/>
      <c r="BC131" s="179">
        <f t="shared" si="164"/>
        <v>5.8206271825191032E-3</v>
      </c>
      <c r="BD131" s="157"/>
      <c r="BE131" s="157"/>
      <c r="BF131" s="334" t="s">
        <v>142</v>
      </c>
      <c r="BG131" s="334" t="s">
        <v>52</v>
      </c>
      <c r="BH131" s="332">
        <f t="shared" si="173"/>
        <v>0.44</v>
      </c>
      <c r="BI131" s="159">
        <f>BJ14</f>
        <v>195486</v>
      </c>
      <c r="BJ131" s="161">
        <v>1</v>
      </c>
      <c r="BK131" s="177">
        <f t="shared" si="165"/>
        <v>2.2508005688386893E-6</v>
      </c>
      <c r="BL131" s="334">
        <v>2590</v>
      </c>
      <c r="BM131" s="178"/>
      <c r="BN131" s="179">
        <f t="shared" si="166"/>
        <v>5.8295734732922051E-3</v>
      </c>
      <c r="BO131" s="157"/>
      <c r="BP131" s="157"/>
      <c r="BQ131" s="334" t="s">
        <v>142</v>
      </c>
      <c r="BR131" s="334" t="s">
        <v>52</v>
      </c>
      <c r="BS131" s="332">
        <f t="shared" si="174"/>
        <v>0.04</v>
      </c>
      <c r="BT131" s="159">
        <f>BU14</f>
        <v>21018</v>
      </c>
      <c r="BU131" s="161">
        <v>1</v>
      </c>
      <c r="BV131" s="177">
        <f t="shared" si="167"/>
        <v>1.9031306499191171E-6</v>
      </c>
      <c r="BW131" s="334">
        <v>2590</v>
      </c>
      <c r="BX131" s="178"/>
      <c r="BY131" s="179">
        <f t="shared" si="168"/>
        <v>4.9291083832905137E-3</v>
      </c>
      <c r="BZ131" s="157"/>
      <c r="CA131" s="86">
        <f t="shared" si="134"/>
        <v>0.99</v>
      </c>
      <c r="CB131" s="86" t="e">
        <f>#REF!-'натнорм тур-краев'!CA131</f>
        <v>#REF!</v>
      </c>
      <c r="CC131" s="85">
        <f t="shared" si="155"/>
        <v>2597.5011489698891</v>
      </c>
      <c r="CD131" s="88" t="e">
        <f>#REF!*#REF!</f>
        <v>#REF!</v>
      </c>
    </row>
    <row r="132" spans="1:82" ht="30">
      <c r="A132" s="813"/>
      <c r="B132" s="813"/>
      <c r="C132" s="334" t="str">
        <f>'расчет по направ'!B127</f>
        <v>Медосмотр административного персонала</v>
      </c>
      <c r="D132" s="838" t="s">
        <v>188</v>
      </c>
      <c r="E132" s="838"/>
      <c r="F132" s="159">
        <f>G14</f>
        <v>2604</v>
      </c>
      <c r="G132" s="161">
        <v>1</v>
      </c>
      <c r="H132" s="177">
        <f>'расчет по направ'!G127</f>
        <v>4.9524564183835184E-6</v>
      </c>
      <c r="I132" s="334">
        <v>1800</v>
      </c>
      <c r="J132" s="178"/>
      <c r="K132" s="335">
        <f t="shared" si="156"/>
        <v>8.9144215530903327E-3</v>
      </c>
      <c r="L132" s="341"/>
      <c r="M132" s="390" t="s">
        <v>143</v>
      </c>
      <c r="N132" s="390" t="s">
        <v>52</v>
      </c>
      <c r="O132" s="387">
        <f t="shared" si="169"/>
        <v>0.01</v>
      </c>
      <c r="P132" s="368">
        <f>Q14</f>
        <v>2604</v>
      </c>
      <c r="Q132" s="377">
        <v>1</v>
      </c>
      <c r="R132" s="378">
        <f t="shared" si="157"/>
        <v>3.8402457757296467E-6</v>
      </c>
      <c r="S132" s="390">
        <v>1800</v>
      </c>
      <c r="T132" s="339"/>
      <c r="U132" s="391">
        <f t="shared" si="158"/>
        <v>6.9124423963133636E-3</v>
      </c>
      <c r="V132" s="341"/>
      <c r="W132" s="381"/>
      <c r="X132" s="157"/>
      <c r="Y132" s="334" t="s">
        <v>143</v>
      </c>
      <c r="Z132" s="334" t="s">
        <v>52</v>
      </c>
      <c r="AA132" s="332">
        <f t="shared" si="170"/>
        <v>0.06</v>
      </c>
      <c r="AB132" s="159">
        <f>AC14</f>
        <v>25668</v>
      </c>
      <c r="AC132" s="161">
        <v>1</v>
      </c>
      <c r="AD132" s="177">
        <f t="shared" si="159"/>
        <v>2.3375409069658717E-6</v>
      </c>
      <c r="AE132" s="334">
        <v>1800</v>
      </c>
      <c r="AF132" s="178"/>
      <c r="AG132" s="335">
        <f t="shared" si="160"/>
        <v>4.2075736325385693E-3</v>
      </c>
      <c r="AH132" s="157"/>
      <c r="AI132" s="157"/>
      <c r="AJ132" s="334" t="s">
        <v>143</v>
      </c>
      <c r="AK132" s="334" t="s">
        <v>52</v>
      </c>
      <c r="AL132" s="332">
        <f t="shared" si="171"/>
        <v>0.06</v>
      </c>
      <c r="AM132" s="159">
        <f>AN14</f>
        <v>24738</v>
      </c>
      <c r="AN132" s="161">
        <v>1</v>
      </c>
      <c r="AO132" s="177">
        <f t="shared" si="161"/>
        <v>2.4254183846713557E-6</v>
      </c>
      <c r="AP132" s="334">
        <v>1800</v>
      </c>
      <c r="AQ132" s="178"/>
      <c r="AR132" s="335">
        <f t="shared" si="162"/>
        <v>4.3657530924084403E-3</v>
      </c>
      <c r="AS132" s="157"/>
      <c r="AT132" s="157"/>
      <c r="AU132" s="334" t="s">
        <v>143</v>
      </c>
      <c r="AV132" s="334" t="s">
        <v>52</v>
      </c>
      <c r="AW132" s="332">
        <f t="shared" si="172"/>
        <v>0.39</v>
      </c>
      <c r="AX132" s="159">
        <f>AY14</f>
        <v>173538</v>
      </c>
      <c r="AY132" s="161">
        <v>1</v>
      </c>
      <c r="AZ132" s="177">
        <f t="shared" si="163"/>
        <v>2.2473464025170281E-6</v>
      </c>
      <c r="BA132" s="334">
        <v>1800</v>
      </c>
      <c r="BB132" s="178"/>
      <c r="BC132" s="335">
        <f t="shared" si="164"/>
        <v>4.0452235245306504E-3</v>
      </c>
      <c r="BD132" s="157"/>
      <c r="BE132" s="157"/>
      <c r="BF132" s="334" t="s">
        <v>143</v>
      </c>
      <c r="BG132" s="334" t="s">
        <v>52</v>
      </c>
      <c r="BH132" s="332">
        <f t="shared" si="173"/>
        <v>0.44</v>
      </c>
      <c r="BI132" s="159">
        <f>BJ14</f>
        <v>195486</v>
      </c>
      <c r="BJ132" s="161">
        <v>1</v>
      </c>
      <c r="BK132" s="177">
        <f t="shared" si="165"/>
        <v>2.2508005688386893E-6</v>
      </c>
      <c r="BL132" s="334">
        <v>1800</v>
      </c>
      <c r="BM132" s="178"/>
      <c r="BN132" s="335">
        <f t="shared" si="166"/>
        <v>4.051441023909641E-3</v>
      </c>
      <c r="BO132" s="157"/>
      <c r="BP132" s="157"/>
      <c r="BQ132" s="334" t="s">
        <v>143</v>
      </c>
      <c r="BR132" s="334" t="s">
        <v>52</v>
      </c>
      <c r="BS132" s="332">
        <f t="shared" si="174"/>
        <v>0.04</v>
      </c>
      <c r="BT132" s="159">
        <f>BU14</f>
        <v>21018</v>
      </c>
      <c r="BU132" s="161">
        <v>1</v>
      </c>
      <c r="BV132" s="177">
        <f t="shared" si="167"/>
        <v>1.9031306499191171E-6</v>
      </c>
      <c r="BW132" s="334">
        <v>1800</v>
      </c>
      <c r="BX132" s="178"/>
      <c r="BY132" s="335">
        <f t="shared" si="168"/>
        <v>3.4256351698544107E-3</v>
      </c>
      <c r="BZ132" s="157"/>
      <c r="CA132" s="86">
        <f t="shared" si="134"/>
        <v>0.99</v>
      </c>
      <c r="CB132" s="86" t="e">
        <f>#REF!-'натнорм тур-краев'!CA132</f>
        <v>#REF!</v>
      </c>
      <c r="CC132" s="85">
        <f t="shared" si="155"/>
        <v>1805.2131537242474</v>
      </c>
      <c r="CD132" s="88" t="e">
        <f>#REF!*#REF!</f>
        <v>#REF!</v>
      </c>
    </row>
    <row r="133" spans="1:82" ht="30">
      <c r="A133" s="813"/>
      <c r="B133" s="813"/>
      <c r="C133" s="334" t="str">
        <f>'расчет по направ'!B128</f>
        <v>Хоз.товары (дезинфицирующие, моющие средства)</v>
      </c>
      <c r="D133" s="838" t="s">
        <v>188</v>
      </c>
      <c r="E133" s="838"/>
      <c r="F133" s="159">
        <f>G14</f>
        <v>2604</v>
      </c>
      <c r="G133" s="161">
        <v>1</v>
      </c>
      <c r="H133" s="177">
        <f>'расчет по направ'!G128</f>
        <v>4.9524564183835184E-6</v>
      </c>
      <c r="I133" s="334">
        <v>3000</v>
      </c>
      <c r="J133" s="178"/>
      <c r="K133" s="179">
        <f t="shared" si="156"/>
        <v>1.4857369255150556E-2</v>
      </c>
      <c r="L133" s="341"/>
      <c r="M133" s="390" t="s">
        <v>145</v>
      </c>
      <c r="N133" s="390" t="s">
        <v>52</v>
      </c>
      <c r="O133" s="387">
        <f>ROUND((4)/443052*P133,2)</f>
        <v>0.02</v>
      </c>
      <c r="P133" s="368">
        <f>Q14</f>
        <v>2604</v>
      </c>
      <c r="Q133" s="377">
        <v>1</v>
      </c>
      <c r="R133" s="378">
        <f t="shared" si="157"/>
        <v>7.6804915514592934E-6</v>
      </c>
      <c r="S133" s="390">
        <v>3000</v>
      </c>
      <c r="T133" s="339"/>
      <c r="U133" s="380">
        <f t="shared" si="158"/>
        <v>2.3041474654377881E-2</v>
      </c>
      <c r="V133" s="341"/>
      <c r="W133" s="381"/>
      <c r="X133" s="157"/>
      <c r="Y133" s="334" t="s">
        <v>145</v>
      </c>
      <c r="Z133" s="334" t="s">
        <v>52</v>
      </c>
      <c r="AA133" s="332">
        <f>ROUND((4)/443052*AB133,2)</f>
        <v>0.23</v>
      </c>
      <c r="AB133" s="159">
        <f>AC14</f>
        <v>25668</v>
      </c>
      <c r="AC133" s="161">
        <v>1</v>
      </c>
      <c r="AD133" s="177">
        <f t="shared" si="159"/>
        <v>8.960573476702509E-6</v>
      </c>
      <c r="AE133" s="334">
        <v>3000</v>
      </c>
      <c r="AF133" s="178"/>
      <c r="AG133" s="179">
        <f t="shared" si="160"/>
        <v>2.6881720430107527E-2</v>
      </c>
      <c r="AH133" s="157"/>
      <c r="AI133" s="157"/>
      <c r="AJ133" s="334" t="s">
        <v>145</v>
      </c>
      <c r="AK133" s="334" t="s">
        <v>52</v>
      </c>
      <c r="AL133" s="332">
        <f>ROUND((4)/443052*AM133,2)</f>
        <v>0.22</v>
      </c>
      <c r="AM133" s="159">
        <f>AN14</f>
        <v>24738</v>
      </c>
      <c r="AN133" s="161">
        <v>1</v>
      </c>
      <c r="AO133" s="177">
        <f t="shared" si="161"/>
        <v>8.8932007437949706E-6</v>
      </c>
      <c r="AP133" s="334">
        <v>3000</v>
      </c>
      <c r="AQ133" s="178"/>
      <c r="AR133" s="179">
        <f t="shared" si="162"/>
        <v>2.6679602231384911E-2</v>
      </c>
      <c r="AS133" s="157"/>
      <c r="AT133" s="157"/>
      <c r="AU133" s="334" t="s">
        <v>145</v>
      </c>
      <c r="AV133" s="334" t="s">
        <v>52</v>
      </c>
      <c r="AW133" s="332">
        <f>ROUND((4)/443052*AX133,2)</f>
        <v>1.57</v>
      </c>
      <c r="AX133" s="159">
        <f>AY14</f>
        <v>173538</v>
      </c>
      <c r="AY133" s="161">
        <v>1</v>
      </c>
      <c r="AZ133" s="177">
        <f t="shared" si="163"/>
        <v>9.0470098767993177E-6</v>
      </c>
      <c r="BA133" s="334">
        <v>3000</v>
      </c>
      <c r="BB133" s="178"/>
      <c r="BC133" s="179">
        <f t="shared" si="164"/>
        <v>2.7141029630397953E-2</v>
      </c>
      <c r="BD133" s="157"/>
      <c r="BE133" s="157"/>
      <c r="BF133" s="334" t="s">
        <v>145</v>
      </c>
      <c r="BG133" s="334" t="s">
        <v>52</v>
      </c>
      <c r="BH133" s="332">
        <f>ROUND((4)/443052*BI133,2)</f>
        <v>1.76</v>
      </c>
      <c r="BI133" s="159">
        <f>BJ14</f>
        <v>195486</v>
      </c>
      <c r="BJ133" s="161">
        <v>1</v>
      </c>
      <c r="BK133" s="177">
        <f t="shared" si="165"/>
        <v>9.0032022753547572E-6</v>
      </c>
      <c r="BL133" s="334">
        <v>3000</v>
      </c>
      <c r="BM133" s="178"/>
      <c r="BN133" s="179">
        <f t="shared" si="166"/>
        <v>2.7009606826064271E-2</v>
      </c>
      <c r="BO133" s="157"/>
      <c r="BP133" s="157"/>
      <c r="BQ133" s="334" t="s">
        <v>145</v>
      </c>
      <c r="BR133" s="334" t="s">
        <v>52</v>
      </c>
      <c r="BS133" s="332">
        <f>ROUND((4)/443052*BT133,2)+0.01</f>
        <v>0.2</v>
      </c>
      <c r="BT133" s="159">
        <f>BU14</f>
        <v>21018</v>
      </c>
      <c r="BU133" s="161">
        <v>1</v>
      </c>
      <c r="BV133" s="177">
        <f t="shared" si="167"/>
        <v>9.5156532495955856E-6</v>
      </c>
      <c r="BW133" s="334">
        <v>3000</v>
      </c>
      <c r="BX133" s="178"/>
      <c r="BY133" s="179">
        <f t="shared" si="168"/>
        <v>2.8546959748786759E-2</v>
      </c>
      <c r="BZ133" s="157"/>
      <c r="CA133" s="86">
        <f t="shared" si="134"/>
        <v>3.9800000000000004</v>
      </c>
      <c r="CB133" s="86" t="e">
        <f>#REF!-'натнорм тур-краев'!CA133</f>
        <v>#REF!</v>
      </c>
      <c r="CC133" s="85">
        <f t="shared" si="155"/>
        <v>11978.688589540412</v>
      </c>
      <c r="CD133" s="88" t="e">
        <f>#REF!*#REF!</f>
        <v>#REF!</v>
      </c>
    </row>
    <row r="134" spans="1:82" ht="30">
      <c r="A134" s="813"/>
      <c r="B134" s="813"/>
      <c r="C134" s="334" t="str">
        <f>'расчет по направ'!B129</f>
        <v xml:space="preserve">Услуги семис </v>
      </c>
      <c r="D134" s="838" t="s">
        <v>188</v>
      </c>
      <c r="E134" s="838"/>
      <c r="F134" s="159">
        <f>G14</f>
        <v>2604</v>
      </c>
      <c r="G134" s="161">
        <v>1</v>
      </c>
      <c r="H134" s="177">
        <f>'расчет по направ'!G129</f>
        <v>4.9524564183835184E-6</v>
      </c>
      <c r="I134" s="334">
        <v>114440.33</v>
      </c>
      <c r="J134" s="178"/>
      <c r="K134" s="179">
        <f t="shared" si="156"/>
        <v>0.56676074683042788</v>
      </c>
      <c r="L134" s="341"/>
      <c r="M134" s="390" t="s">
        <v>146</v>
      </c>
      <c r="N134" s="390" t="s">
        <v>52</v>
      </c>
      <c r="O134" s="387">
        <f t="shared" ref="O134" si="175">ROUND((1)/443052*P134,2)</f>
        <v>0.01</v>
      </c>
      <c r="P134" s="368">
        <f>Q14</f>
        <v>2604</v>
      </c>
      <c r="Q134" s="377">
        <v>1</v>
      </c>
      <c r="R134" s="378">
        <f t="shared" si="157"/>
        <v>3.8402457757296467E-6</v>
      </c>
      <c r="S134" s="390">
        <v>114440.33</v>
      </c>
      <c r="T134" s="339"/>
      <c r="U134" s="380">
        <f t="shared" si="158"/>
        <v>0.43947899385560679</v>
      </c>
      <c r="V134" s="341"/>
      <c r="W134" s="381"/>
      <c r="X134" s="157"/>
      <c r="Y134" s="334" t="s">
        <v>146</v>
      </c>
      <c r="Z134" s="334" t="s">
        <v>52</v>
      </c>
      <c r="AA134" s="332">
        <f t="shared" si="170"/>
        <v>0.06</v>
      </c>
      <c r="AB134" s="159">
        <f>AC14</f>
        <v>25668</v>
      </c>
      <c r="AC134" s="161">
        <v>1</v>
      </c>
      <c r="AD134" s="177">
        <f t="shared" si="159"/>
        <v>2.3375409069658717E-6</v>
      </c>
      <c r="AE134" s="334">
        <v>114440.33</v>
      </c>
      <c r="AF134" s="178"/>
      <c r="AG134" s="179">
        <f t="shared" si="160"/>
        <v>0.26750895278167364</v>
      </c>
      <c r="AH134" s="157"/>
      <c r="AI134" s="157"/>
      <c r="AJ134" s="334" t="s">
        <v>146</v>
      </c>
      <c r="AK134" s="334" t="s">
        <v>52</v>
      </c>
      <c r="AL134" s="332">
        <f t="shared" si="171"/>
        <v>0.06</v>
      </c>
      <c r="AM134" s="159">
        <f>AN14</f>
        <v>24738</v>
      </c>
      <c r="AN134" s="161">
        <v>1</v>
      </c>
      <c r="AO134" s="177">
        <f t="shared" si="161"/>
        <v>2.4254183846713557E-6</v>
      </c>
      <c r="AP134" s="334">
        <v>114440.33</v>
      </c>
      <c r="AQ134" s="178"/>
      <c r="AR134" s="179">
        <f t="shared" si="162"/>
        <v>0.2775656803298569</v>
      </c>
      <c r="AS134" s="157"/>
      <c r="AT134" s="157"/>
      <c r="AU134" s="334" t="s">
        <v>146</v>
      </c>
      <c r="AV134" s="334" t="s">
        <v>52</v>
      </c>
      <c r="AW134" s="332">
        <f t="shared" si="172"/>
        <v>0.39</v>
      </c>
      <c r="AX134" s="159">
        <f>AY14</f>
        <v>173538</v>
      </c>
      <c r="AY134" s="161">
        <v>1</v>
      </c>
      <c r="AZ134" s="177">
        <f t="shared" si="163"/>
        <v>2.2473464025170281E-6</v>
      </c>
      <c r="BA134" s="334">
        <v>114440.33</v>
      </c>
      <c r="BB134" s="178"/>
      <c r="BC134" s="179">
        <f t="shared" si="164"/>
        <v>0.25718706392836155</v>
      </c>
      <c r="BD134" s="157"/>
      <c r="BE134" s="157"/>
      <c r="BF134" s="334" t="s">
        <v>146</v>
      </c>
      <c r="BG134" s="334" t="s">
        <v>52</v>
      </c>
      <c r="BH134" s="332">
        <f t="shared" si="173"/>
        <v>0.44</v>
      </c>
      <c r="BI134" s="159">
        <f>BJ14</f>
        <v>195486</v>
      </c>
      <c r="BJ134" s="161">
        <v>1</v>
      </c>
      <c r="BK134" s="177">
        <f t="shared" si="165"/>
        <v>2.2508005688386893E-6</v>
      </c>
      <c r="BL134" s="334">
        <v>114440.33</v>
      </c>
      <c r="BM134" s="178"/>
      <c r="BN134" s="179">
        <f t="shared" si="166"/>
        <v>0.25758235986208733</v>
      </c>
      <c r="BO134" s="157"/>
      <c r="BP134" s="157"/>
      <c r="BQ134" s="334" t="s">
        <v>146</v>
      </c>
      <c r="BR134" s="334" t="s">
        <v>52</v>
      </c>
      <c r="BS134" s="332">
        <f t="shared" si="174"/>
        <v>0.04</v>
      </c>
      <c r="BT134" s="159">
        <f>BU14</f>
        <v>21018</v>
      </c>
      <c r="BU134" s="161">
        <v>1</v>
      </c>
      <c r="BV134" s="177">
        <f t="shared" si="167"/>
        <v>1.9031306499191171E-6</v>
      </c>
      <c r="BW134" s="334">
        <v>114440.33</v>
      </c>
      <c r="BX134" s="178"/>
      <c r="BY134" s="179">
        <f t="shared" si="168"/>
        <v>0.21779489960985823</v>
      </c>
      <c r="BZ134" s="157"/>
      <c r="CA134" s="86">
        <f t="shared" si="134"/>
        <v>0.99</v>
      </c>
      <c r="CB134" s="86" t="e">
        <f>#REF!-'натнорм тур-краев'!CA134</f>
        <v>#REF!</v>
      </c>
      <c r="CC134" s="85">
        <f t="shared" si="155"/>
        <v>114771.77168474645</v>
      </c>
      <c r="CD134" s="88" t="e">
        <f>#REF!*#REF!</f>
        <v>#REF!</v>
      </c>
    </row>
    <row r="135" spans="1:82">
      <c r="A135" s="813"/>
      <c r="B135" s="813"/>
      <c r="C135" s="334" t="str">
        <f>'расчет по направ'!B130</f>
        <v>Разработка новых проектов ПДВ</v>
      </c>
      <c r="D135" s="838" t="s">
        <v>188</v>
      </c>
      <c r="E135" s="838"/>
      <c r="F135" s="458"/>
      <c r="G135" s="458"/>
      <c r="H135" s="177">
        <f>'расчет по направ'!G130</f>
        <v>4.9524564183835184E-6</v>
      </c>
      <c r="I135" s="458"/>
      <c r="J135" s="459"/>
      <c r="K135" s="30">
        <f>SUM(K124:K134)</f>
        <v>2.578399019413629</v>
      </c>
      <c r="L135" s="876" t="s">
        <v>26</v>
      </c>
      <c r="M135" s="877"/>
      <c r="N135" s="877"/>
      <c r="O135" s="877"/>
      <c r="P135" s="877"/>
      <c r="Q135" s="877"/>
      <c r="R135" s="877"/>
      <c r="S135" s="877"/>
      <c r="T135" s="878"/>
      <c r="U135" s="119">
        <f>SUM(U124:U134)</f>
        <v>2.0108691628264208</v>
      </c>
      <c r="V135" s="117"/>
      <c r="W135" s="113"/>
      <c r="X135" s="761" t="s">
        <v>26</v>
      </c>
      <c r="Y135" s="762"/>
      <c r="Z135" s="762"/>
      <c r="AA135" s="762"/>
      <c r="AB135" s="762"/>
      <c r="AC135" s="762"/>
      <c r="AD135" s="762"/>
      <c r="AE135" s="762"/>
      <c r="AF135" s="763"/>
      <c r="AG135" s="30">
        <f>SUM(AG124:AG134)</f>
        <v>1.236863791491351</v>
      </c>
      <c r="AH135" s="8"/>
      <c r="AI135" s="761" t="s">
        <v>26</v>
      </c>
      <c r="AJ135" s="762"/>
      <c r="AK135" s="762"/>
      <c r="AL135" s="762"/>
      <c r="AM135" s="762"/>
      <c r="AN135" s="762"/>
      <c r="AO135" s="762"/>
      <c r="AP135" s="762"/>
      <c r="AQ135" s="763"/>
      <c r="AR135" s="30">
        <f>SUM(AR124:AR134)</f>
        <v>1.2821497210768857</v>
      </c>
      <c r="AS135" s="8"/>
      <c r="AT135" s="761" t="s">
        <v>26</v>
      </c>
      <c r="AU135" s="762"/>
      <c r="AV135" s="762"/>
      <c r="AW135" s="762"/>
      <c r="AX135" s="762"/>
      <c r="AY135" s="762"/>
      <c r="AZ135" s="762"/>
      <c r="BA135" s="762"/>
      <c r="BB135" s="763"/>
      <c r="BC135" s="30">
        <f>SUM(BC124:BC134)</f>
        <v>1.1904356895896</v>
      </c>
      <c r="BD135" s="8"/>
      <c r="BE135" s="761" t="s">
        <v>26</v>
      </c>
      <c r="BF135" s="762"/>
      <c r="BG135" s="762"/>
      <c r="BH135" s="762"/>
      <c r="BI135" s="762"/>
      <c r="BJ135" s="762"/>
      <c r="BK135" s="762"/>
      <c r="BL135" s="762"/>
      <c r="BM135" s="763"/>
      <c r="BN135" s="30">
        <f>SUM(BN124:BN134)</f>
        <v>1.1920922480382226</v>
      </c>
      <c r="BO135" s="8"/>
      <c r="BP135" s="761" t="s">
        <v>26</v>
      </c>
      <c r="BQ135" s="762"/>
      <c r="BR135" s="762"/>
      <c r="BS135" s="762"/>
      <c r="BT135" s="762"/>
      <c r="BU135" s="762"/>
      <c r="BV135" s="762"/>
      <c r="BW135" s="762"/>
      <c r="BX135" s="763"/>
      <c r="BY135" s="30">
        <f>SUM(BY124:BY134)</f>
        <v>1.0136651060995339</v>
      </c>
      <c r="BZ135" s="8"/>
      <c r="CA135" s="86">
        <f t="shared" si="134"/>
        <v>0</v>
      </c>
      <c r="CB135" s="86" t="e">
        <f>#REF!-'натнорм тур-краев'!CA135</f>
        <v>#REF!</v>
      </c>
      <c r="CC135" s="90">
        <f>BY135*BT134+BN135*BI134+BC135*AX134+AR135*AM134+AG135*AB134+K135*F134</f>
        <v>531108.17774655309</v>
      </c>
      <c r="CD135" s="88" t="e">
        <f>#REF!*#REF!</f>
        <v>#REF!</v>
      </c>
    </row>
    <row r="136" spans="1:82" ht="45">
      <c r="A136" s="813"/>
      <c r="B136" s="813"/>
      <c r="C136" s="334" t="str">
        <f>'расчет по направ'!B131</f>
        <v>Проведение испытаний устройств заземления и изоляции электросетей</v>
      </c>
      <c r="D136" s="838" t="s">
        <v>188</v>
      </c>
      <c r="E136" s="838"/>
      <c r="F136" s="460"/>
      <c r="G136" s="460"/>
      <c r="H136" s="177">
        <f>'расчет по направ'!G131</f>
        <v>4.9524564183835184E-6</v>
      </c>
      <c r="I136" s="460"/>
      <c r="J136" s="461"/>
      <c r="K136" s="35">
        <f>K85+K97+K102+K108+K112+K122+K135</f>
        <v>28.725943857006556</v>
      </c>
      <c r="L136" s="873" t="s">
        <v>129</v>
      </c>
      <c r="M136" s="874"/>
      <c r="N136" s="874"/>
      <c r="O136" s="874"/>
      <c r="P136" s="874"/>
      <c r="Q136" s="874"/>
      <c r="R136" s="874"/>
      <c r="S136" s="874"/>
      <c r="T136" s="875"/>
      <c r="U136" s="118">
        <f>U85+U97+U102+U108+U112+U122+U135</f>
        <v>20.811734976656719</v>
      </c>
      <c r="V136" s="120"/>
      <c r="W136" s="114"/>
      <c r="X136" s="784" t="s">
        <v>129</v>
      </c>
      <c r="Y136" s="785"/>
      <c r="Z136" s="785"/>
      <c r="AA136" s="785"/>
      <c r="AB136" s="785"/>
      <c r="AC136" s="785"/>
      <c r="AD136" s="785"/>
      <c r="AE136" s="785"/>
      <c r="AF136" s="786"/>
      <c r="AG136" s="35">
        <f>AG85+AG97+AG102+AG108+AG112+AG122+AG135</f>
        <v>18.299832121027702</v>
      </c>
      <c r="AH136" s="7"/>
      <c r="AI136" s="784" t="s">
        <v>129</v>
      </c>
      <c r="AJ136" s="785"/>
      <c r="AK136" s="785"/>
      <c r="AL136" s="785"/>
      <c r="AM136" s="785"/>
      <c r="AN136" s="785"/>
      <c r="AO136" s="785"/>
      <c r="AP136" s="785"/>
      <c r="AQ136" s="786"/>
      <c r="AR136" s="35">
        <f>AR85+AR97+AR102+AR108+AR112+AR122+AR135</f>
        <v>18.229123621494622</v>
      </c>
      <c r="AS136" s="7"/>
      <c r="AT136" s="784" t="s">
        <v>129</v>
      </c>
      <c r="AU136" s="785"/>
      <c r="AV136" s="785"/>
      <c r="AW136" s="785"/>
      <c r="AX136" s="785"/>
      <c r="AY136" s="785"/>
      <c r="AZ136" s="785"/>
      <c r="BA136" s="785"/>
      <c r="BB136" s="786"/>
      <c r="BC136" s="35">
        <f>BC85+BC97+BC102+BC108+BC112+BC122+BC135</f>
        <v>17.991892606468554</v>
      </c>
      <c r="BD136" s="7"/>
      <c r="BE136" s="784" t="s">
        <v>129</v>
      </c>
      <c r="BF136" s="785"/>
      <c r="BG136" s="785"/>
      <c r="BH136" s="785"/>
      <c r="BI136" s="785"/>
      <c r="BJ136" s="785"/>
      <c r="BK136" s="785"/>
      <c r="BL136" s="785"/>
      <c r="BM136" s="786"/>
      <c r="BN136" s="35">
        <f>BN85+BN97+BN102+BN108+BN112+BN122+BN135</f>
        <v>18.01292955599817</v>
      </c>
      <c r="BO136" s="7"/>
      <c r="BP136" s="784" t="s">
        <v>129</v>
      </c>
      <c r="BQ136" s="785"/>
      <c r="BR136" s="785"/>
      <c r="BS136" s="785"/>
      <c r="BT136" s="785"/>
      <c r="BU136" s="785"/>
      <c r="BV136" s="785"/>
      <c r="BW136" s="785"/>
      <c r="BX136" s="786"/>
      <c r="BY136" s="35">
        <f>BY85+BY97+BY102+BY108+BY112+BY122+BY135</f>
        <v>17.216873192716427</v>
      </c>
      <c r="BZ136" s="7"/>
      <c r="CA136" s="86">
        <f t="shared" si="134"/>
        <v>0</v>
      </c>
      <c r="CB136" s="86" t="e">
        <f>#REF!-'натнорм тур-краев'!CA136</f>
        <v>#REF!</v>
      </c>
      <c r="CC136" s="85">
        <f>K136*F134+AB134*AG136+AR136*AM134+BC136*AX134+BN136*BI134+BY136*BT134</f>
        <v>8000891.3559244294</v>
      </c>
      <c r="CD136" s="88" t="e">
        <f>#REF!*#REF!</f>
        <v>#REF!</v>
      </c>
    </row>
    <row r="137" spans="1:82" ht="30">
      <c r="A137" s="813"/>
      <c r="B137" s="813"/>
      <c r="C137" s="334" t="str">
        <f>'расчет по направ'!B132</f>
        <v xml:space="preserve">Обслуживание системы наружного видеонаблюдения </v>
      </c>
      <c r="D137" s="838" t="s">
        <v>188</v>
      </c>
      <c r="E137" s="838"/>
      <c r="F137" s="460"/>
      <c r="G137" s="460"/>
      <c r="H137" s="177">
        <f>'расчет по направ'!G132</f>
        <v>4.9524564183835184E-6</v>
      </c>
      <c r="I137" s="460"/>
      <c r="J137" s="461"/>
      <c r="K137" s="35">
        <f>K136+K76</f>
        <v>22955.968995543681</v>
      </c>
      <c r="L137" s="873" t="s">
        <v>130</v>
      </c>
      <c r="M137" s="874"/>
      <c r="N137" s="874"/>
      <c r="O137" s="874"/>
      <c r="P137" s="874"/>
      <c r="Q137" s="874"/>
      <c r="R137" s="874"/>
      <c r="S137" s="874"/>
      <c r="T137" s="875"/>
      <c r="U137" s="118">
        <f>U136+U76</f>
        <v>99.917597580343354</v>
      </c>
      <c r="X137" s="784" t="s">
        <v>130</v>
      </c>
      <c r="Y137" s="785"/>
      <c r="Z137" s="785"/>
      <c r="AA137" s="785"/>
      <c r="AB137" s="785"/>
      <c r="AC137" s="785"/>
      <c r="AD137" s="785"/>
      <c r="AE137" s="785"/>
      <c r="AF137" s="786"/>
      <c r="AG137" s="35">
        <f>AG136+AG76</f>
        <v>53.153805633572503</v>
      </c>
      <c r="AI137" s="784" t="s">
        <v>130</v>
      </c>
      <c r="AJ137" s="785"/>
      <c r="AK137" s="785"/>
      <c r="AL137" s="785"/>
      <c r="AM137" s="785"/>
      <c r="AN137" s="785"/>
      <c r="AO137" s="785"/>
      <c r="AP137" s="785"/>
      <c r="AQ137" s="786"/>
      <c r="AR137" s="35">
        <f>AR136+AR76</f>
        <v>72.430534229466161</v>
      </c>
      <c r="AT137" s="784" t="s">
        <v>130</v>
      </c>
      <c r="AU137" s="785"/>
      <c r="AV137" s="785"/>
      <c r="AW137" s="785"/>
      <c r="AX137" s="785"/>
      <c r="AY137" s="785"/>
      <c r="AZ137" s="785"/>
      <c r="BA137" s="785"/>
      <c r="BB137" s="786"/>
      <c r="BC137" s="35">
        <f>BC136+BC76</f>
        <v>70.538344847361046</v>
      </c>
      <c r="BE137" s="784" t="s">
        <v>130</v>
      </c>
      <c r="BF137" s="785"/>
      <c r="BG137" s="785"/>
      <c r="BH137" s="785"/>
      <c r="BI137" s="785"/>
      <c r="BJ137" s="785"/>
      <c r="BK137" s="785"/>
      <c r="BL137" s="785"/>
      <c r="BM137" s="786"/>
      <c r="BN137" s="35">
        <f>BN136+BN76</f>
        <v>58.082076308809121</v>
      </c>
      <c r="BP137" s="784" t="s">
        <v>130</v>
      </c>
      <c r="BQ137" s="785"/>
      <c r="BR137" s="785"/>
      <c r="BS137" s="785"/>
      <c r="BT137" s="785"/>
      <c r="BU137" s="785"/>
      <c r="BV137" s="785"/>
      <c r="BW137" s="785"/>
      <c r="BX137" s="786"/>
      <c r="BY137" s="35">
        <f>BY136+BY76</f>
        <v>108.82466855573861</v>
      </c>
      <c r="CA137" s="86">
        <f t="shared" si="134"/>
        <v>0</v>
      </c>
      <c r="CB137" s="86" t="e">
        <f>#REF!-'натнорм тур-краев'!CA137</f>
        <v>#REF!</v>
      </c>
      <c r="CC137" s="35">
        <f>CC136+CC76</f>
        <v>88816074.644296527</v>
      </c>
      <c r="CD137" s="35" t="e">
        <f>CD136+CD76</f>
        <v>#REF!</v>
      </c>
    </row>
    <row r="138" spans="1:82">
      <c r="A138" s="813"/>
      <c r="B138" s="813"/>
      <c r="C138" s="334" t="str">
        <f>'расчет по направ'!B133</f>
        <v>Энергоаудит учреждений</v>
      </c>
      <c r="D138" s="838" t="s">
        <v>188</v>
      </c>
      <c r="E138" s="838"/>
      <c r="H138" s="177">
        <f>'расчет по направ'!G133</f>
        <v>4.9524564183835184E-6</v>
      </c>
      <c r="K138" s="59">
        <f>K137*F134</f>
        <v>59777343.264395744</v>
      </c>
      <c r="U138" s="121">
        <f>U137*P134</f>
        <v>260185.42409921408</v>
      </c>
      <c r="AG138" s="59">
        <f>AG137*AB134</f>
        <v>1364351.8830025389</v>
      </c>
      <c r="AR138" s="59">
        <f>AR137*AM134</f>
        <v>1791786.5557685338</v>
      </c>
      <c r="BC138" s="59">
        <f>BC137*AX134</f>
        <v>12241083.288121341</v>
      </c>
      <c r="BN138" s="59">
        <f>BN137*BI134</f>
        <v>11354232.76930386</v>
      </c>
      <c r="BY138" s="59">
        <f>BY137*BT134</f>
        <v>2287276.8837045142</v>
      </c>
      <c r="CA138" s="69">
        <f>BY138+BN138+BC138+AR138+AG138+K138</f>
        <v>88816074.644296527</v>
      </c>
    </row>
    <row r="139" spans="1:82">
      <c r="A139" s="813"/>
      <c r="B139" s="813"/>
      <c r="C139" s="334" t="str">
        <f>'расчет по направ'!B134</f>
        <v xml:space="preserve">Канцелярия </v>
      </c>
      <c r="D139" s="838" t="s">
        <v>188</v>
      </c>
      <c r="E139" s="838"/>
      <c r="H139" s="177">
        <f>'расчет по направ'!G134</f>
        <v>4.9524564183835184E-6</v>
      </c>
      <c r="CA139" s="13">
        <v>29298916.800000001</v>
      </c>
    </row>
    <row r="140" spans="1:82">
      <c r="A140" s="813"/>
      <c r="B140" s="813"/>
      <c r="C140" s="334" t="str">
        <f>'расчет по направ'!B135</f>
        <v xml:space="preserve">Дверные доводчики </v>
      </c>
      <c r="D140" s="838" t="s">
        <v>188</v>
      </c>
      <c r="E140" s="838"/>
      <c r="H140" s="177">
        <f>'расчет по направ'!G135</f>
        <v>4.9524564183835184E-6</v>
      </c>
      <c r="K140" s="69"/>
      <c r="U140" s="122"/>
      <c r="AG140" s="69"/>
      <c r="AR140" s="69"/>
      <c r="BC140" s="69"/>
      <c r="BN140" s="69"/>
      <c r="BY140" s="69"/>
      <c r="CA140" s="69">
        <f>CA139-CA138</f>
        <v>-59517157.84429653</v>
      </c>
    </row>
    <row r="141" spans="1:82">
      <c r="A141" s="813"/>
      <c r="B141" s="813"/>
      <c r="C141" s="334" t="str">
        <f>'расчет по направ'!B136</f>
        <v>Краны</v>
      </c>
      <c r="D141" s="838" t="s">
        <v>188</v>
      </c>
      <c r="E141" s="838"/>
      <c r="H141" s="177">
        <f>'расчет по направ'!G136</f>
        <v>4.9524564183835184E-6</v>
      </c>
    </row>
    <row r="142" spans="1:82">
      <c r="A142" s="813"/>
      <c r="B142" s="813"/>
      <c r="C142" s="334" t="str">
        <f>'расчет по направ'!B137</f>
        <v>Лампы</v>
      </c>
      <c r="D142" s="838" t="s">
        <v>188</v>
      </c>
      <c r="E142" s="838"/>
      <c r="H142" s="177">
        <f>'расчет по направ'!G137</f>
        <v>4.9524564183835184E-6</v>
      </c>
    </row>
    <row r="143" spans="1:82" ht="30">
      <c r="A143" s="813"/>
      <c r="B143" s="813"/>
      <c r="C143" s="334" t="str">
        <f>'расчет по направ'!B138</f>
        <v>Средства индивидуальной защиты ( мягкий инвентарь)</v>
      </c>
      <c r="D143" s="838" t="s">
        <v>188</v>
      </c>
      <c r="E143" s="838"/>
      <c r="H143" s="177">
        <f>'расчет по направ'!G138</f>
        <v>4.9524564183835184E-6</v>
      </c>
    </row>
  </sheetData>
  <mergeCells count="536"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A12:A143"/>
    <mergeCell ref="B12:B143"/>
    <mergeCell ref="C79:BY79"/>
    <mergeCell ref="N29:O29"/>
    <mergeCell ref="N30:O30"/>
    <mergeCell ref="N31:O31"/>
    <mergeCell ref="N32:O32"/>
    <mergeCell ref="N33:O33"/>
    <mergeCell ref="N34:O34"/>
    <mergeCell ref="N35:O35"/>
    <mergeCell ref="AT137:BB137"/>
    <mergeCell ref="BE137:BM137"/>
    <mergeCell ref="BP137:BX137"/>
    <mergeCell ref="L137:T137"/>
    <mergeCell ref="X136:AF136"/>
    <mergeCell ref="AI136:AQ136"/>
    <mergeCell ref="H2:K2"/>
    <mergeCell ref="B5:I5"/>
    <mergeCell ref="C12:BY12"/>
    <mergeCell ref="D131:E131"/>
    <mergeCell ref="D132:E132"/>
    <mergeCell ref="D133:E133"/>
    <mergeCell ref="D134:E134"/>
    <mergeCell ref="D81:E81"/>
    <mergeCell ref="D82:E82"/>
    <mergeCell ref="D83:E83"/>
    <mergeCell ref="D84:E84"/>
    <mergeCell ref="D110:E110"/>
    <mergeCell ref="D111:E111"/>
    <mergeCell ref="D125:E125"/>
    <mergeCell ref="D126:E126"/>
    <mergeCell ref="D127:E127"/>
    <mergeCell ref="D128:E128"/>
    <mergeCell ref="D129:E129"/>
    <mergeCell ref="D130:E130"/>
    <mergeCell ref="D117:E117"/>
    <mergeCell ref="D118:E118"/>
    <mergeCell ref="N27:O27"/>
    <mergeCell ref="V27:V53"/>
    <mergeCell ref="N28:O28"/>
    <mergeCell ref="AT136:BB136"/>
    <mergeCell ref="BE136:BM136"/>
    <mergeCell ref="BP136:BX136"/>
    <mergeCell ref="L136:T136"/>
    <mergeCell ref="X137:AF137"/>
    <mergeCell ref="AI137:AQ137"/>
    <mergeCell ref="AT135:BB135"/>
    <mergeCell ref="BE135:BM135"/>
    <mergeCell ref="BP135:BX135"/>
    <mergeCell ref="L135:T135"/>
    <mergeCell ref="C123:K123"/>
    <mergeCell ref="X123:AH123"/>
    <mergeCell ref="AI123:AS123"/>
    <mergeCell ref="AT123:BD123"/>
    <mergeCell ref="BE123:BO123"/>
    <mergeCell ref="BP123:BZ123"/>
    <mergeCell ref="L123:V123"/>
    <mergeCell ref="X135:AF135"/>
    <mergeCell ref="AI135:AQ135"/>
    <mergeCell ref="D124:E124"/>
    <mergeCell ref="D135:E135"/>
    <mergeCell ref="AT122:BB122"/>
    <mergeCell ref="BE122:BM122"/>
    <mergeCell ref="BP122:BX122"/>
    <mergeCell ref="L122:T122"/>
    <mergeCell ref="C113:K113"/>
    <mergeCell ref="X113:AH113"/>
    <mergeCell ref="AI113:AS113"/>
    <mergeCell ref="AT113:BD113"/>
    <mergeCell ref="BE113:BO113"/>
    <mergeCell ref="BP113:BZ113"/>
    <mergeCell ref="L113:V113"/>
    <mergeCell ref="C122:J122"/>
    <mergeCell ref="X122:AF122"/>
    <mergeCell ref="AI122:AQ122"/>
    <mergeCell ref="D119:E119"/>
    <mergeCell ref="D120:E120"/>
    <mergeCell ref="D121:E121"/>
    <mergeCell ref="D114:E114"/>
    <mergeCell ref="D115:E115"/>
    <mergeCell ref="D116:E116"/>
    <mergeCell ref="AT112:BB112"/>
    <mergeCell ref="BE112:BM112"/>
    <mergeCell ref="BP112:BX112"/>
    <mergeCell ref="L112:T112"/>
    <mergeCell ref="C109:K109"/>
    <mergeCell ref="X109:AH109"/>
    <mergeCell ref="AI109:AS109"/>
    <mergeCell ref="AT109:BD109"/>
    <mergeCell ref="BE109:BO109"/>
    <mergeCell ref="BP109:BZ109"/>
    <mergeCell ref="L109:V109"/>
    <mergeCell ref="C112:J112"/>
    <mergeCell ref="X112:AF112"/>
    <mergeCell ref="AI112:AQ112"/>
    <mergeCell ref="AT108:BB108"/>
    <mergeCell ref="BE108:BM108"/>
    <mergeCell ref="BP108:BX108"/>
    <mergeCell ref="L108:T108"/>
    <mergeCell ref="C103:K103"/>
    <mergeCell ref="X103:AH103"/>
    <mergeCell ref="AI103:AS103"/>
    <mergeCell ref="AT103:BD103"/>
    <mergeCell ref="BE103:BO103"/>
    <mergeCell ref="BP103:BZ103"/>
    <mergeCell ref="L103:V103"/>
    <mergeCell ref="C108:J108"/>
    <mergeCell ref="X108:AF108"/>
    <mergeCell ref="AI108:AQ108"/>
    <mergeCell ref="D104:E104"/>
    <mergeCell ref="D107:E107"/>
    <mergeCell ref="AT102:BB102"/>
    <mergeCell ref="BE102:BM102"/>
    <mergeCell ref="BP102:BX102"/>
    <mergeCell ref="L102:T102"/>
    <mergeCell ref="C98:K98"/>
    <mergeCell ref="X98:AH98"/>
    <mergeCell ref="AI98:AS98"/>
    <mergeCell ref="AT98:BD98"/>
    <mergeCell ref="BE98:BO98"/>
    <mergeCell ref="BP98:BZ98"/>
    <mergeCell ref="L98:V98"/>
    <mergeCell ref="C102:J102"/>
    <mergeCell ref="X102:AF102"/>
    <mergeCell ref="AI102:AQ102"/>
    <mergeCell ref="X97:AF97"/>
    <mergeCell ref="AI97:AQ97"/>
    <mergeCell ref="AT97:BB97"/>
    <mergeCell ref="BE97:BM97"/>
    <mergeCell ref="BP97:BX97"/>
    <mergeCell ref="L97:T97"/>
    <mergeCell ref="C86:K86"/>
    <mergeCell ref="X86:AH86"/>
    <mergeCell ref="AI86:AS86"/>
    <mergeCell ref="AT86:BD86"/>
    <mergeCell ref="BE86:BO86"/>
    <mergeCell ref="BP86:BZ86"/>
    <mergeCell ref="L86:V86"/>
    <mergeCell ref="D87:E87"/>
    <mergeCell ref="D88:E88"/>
    <mergeCell ref="D89:E89"/>
    <mergeCell ref="D90:E90"/>
    <mergeCell ref="D94:E94"/>
    <mergeCell ref="D95:E95"/>
    <mergeCell ref="D96:E96"/>
    <mergeCell ref="C97:J97"/>
    <mergeCell ref="D91:E91"/>
    <mergeCell ref="D92:E92"/>
    <mergeCell ref="D93:E93"/>
    <mergeCell ref="X85:AF85"/>
    <mergeCell ref="AI85:AQ85"/>
    <mergeCell ref="AT85:BB85"/>
    <mergeCell ref="BE85:BM85"/>
    <mergeCell ref="BP85:BX85"/>
    <mergeCell ref="L85:T85"/>
    <mergeCell ref="C80:K80"/>
    <mergeCell ref="X80:AH80"/>
    <mergeCell ref="AI80:AS80"/>
    <mergeCell ref="AT80:BD80"/>
    <mergeCell ref="BE80:BO80"/>
    <mergeCell ref="BP80:BZ80"/>
    <mergeCell ref="L80:V80"/>
    <mergeCell ref="C85:J85"/>
    <mergeCell ref="X76:AF76"/>
    <mergeCell ref="AI76:AQ76"/>
    <mergeCell ref="AT76:BB76"/>
    <mergeCell ref="BE76:BM76"/>
    <mergeCell ref="BP76:BX76"/>
    <mergeCell ref="L76:T76"/>
    <mergeCell ref="C75:J75"/>
    <mergeCell ref="X75:AF75"/>
    <mergeCell ref="AI75:AQ75"/>
    <mergeCell ref="AT75:BB75"/>
    <mergeCell ref="BE75:BM75"/>
    <mergeCell ref="BP75:BX75"/>
    <mergeCell ref="V58:V75"/>
    <mergeCell ref="N59:O59"/>
    <mergeCell ref="N60:O60"/>
    <mergeCell ref="N61:O61"/>
    <mergeCell ref="N62:O62"/>
    <mergeCell ref="N63:O63"/>
    <mergeCell ref="N64:O64"/>
    <mergeCell ref="L75:T75"/>
    <mergeCell ref="C76:J76"/>
    <mergeCell ref="D64:E64"/>
    <mergeCell ref="D62:E62"/>
    <mergeCell ref="D61:E61"/>
    <mergeCell ref="D63:E63"/>
    <mergeCell ref="Z63:AA63"/>
    <mergeCell ref="AK63:AL63"/>
    <mergeCell ref="AV63:AW63"/>
    <mergeCell ref="BG63:BH63"/>
    <mergeCell ref="BR63:BS63"/>
    <mergeCell ref="Z58:AA58"/>
    <mergeCell ref="D59:E59"/>
    <mergeCell ref="D60:E60"/>
    <mergeCell ref="N58:O58"/>
    <mergeCell ref="D58:E58"/>
    <mergeCell ref="Z62:AA62"/>
    <mergeCell ref="AK62:AL62"/>
    <mergeCell ref="AV62:AW62"/>
    <mergeCell ref="BG62:BH62"/>
    <mergeCell ref="BR62:BS62"/>
    <mergeCell ref="Z60:AA60"/>
    <mergeCell ref="AK60:AL60"/>
    <mergeCell ref="AV60:AW60"/>
    <mergeCell ref="BG60:BH60"/>
    <mergeCell ref="BR60:BS60"/>
    <mergeCell ref="Z61:AA61"/>
    <mergeCell ref="AK61:AL61"/>
    <mergeCell ref="AV61:AW61"/>
    <mergeCell ref="AH58:AH75"/>
    <mergeCell ref="AK58:AL58"/>
    <mergeCell ref="AS58:AS75"/>
    <mergeCell ref="Z59:AA59"/>
    <mergeCell ref="AK59:AL59"/>
    <mergeCell ref="Z64:AA64"/>
    <mergeCell ref="AK64:AL64"/>
    <mergeCell ref="AV64:AW64"/>
    <mergeCell ref="BG64:BH64"/>
    <mergeCell ref="BR64:BS64"/>
    <mergeCell ref="AV58:AW58"/>
    <mergeCell ref="BD58:BD75"/>
    <mergeCell ref="BG58:BH58"/>
    <mergeCell ref="BO58:BO75"/>
    <mergeCell ref="BR58:BS58"/>
    <mergeCell ref="BZ58:BZ75"/>
    <mergeCell ref="AV59:AW59"/>
    <mergeCell ref="BG59:BH59"/>
    <mergeCell ref="BR59:BS59"/>
    <mergeCell ref="BR61:BS61"/>
    <mergeCell ref="BG61:BH61"/>
    <mergeCell ref="C57:K57"/>
    <mergeCell ref="X57:AH57"/>
    <mergeCell ref="AI57:AS57"/>
    <mergeCell ref="AT57:BD57"/>
    <mergeCell ref="BE57:BO57"/>
    <mergeCell ref="BP57:BZ57"/>
    <mergeCell ref="L57:V57"/>
    <mergeCell ref="D56:E56"/>
    <mergeCell ref="Z56:AA56"/>
    <mergeCell ref="AK56:AL56"/>
    <mergeCell ref="AV56:AW56"/>
    <mergeCell ref="BG56:BH56"/>
    <mergeCell ref="BR56:BS56"/>
    <mergeCell ref="N56:O56"/>
    <mergeCell ref="D55:E55"/>
    <mergeCell ref="Z55:AA55"/>
    <mergeCell ref="AK55:AL55"/>
    <mergeCell ref="AV55:AW55"/>
    <mergeCell ref="BG55:BH55"/>
    <mergeCell ref="BR55:BS55"/>
    <mergeCell ref="N55:O55"/>
    <mergeCell ref="C53:J53"/>
    <mergeCell ref="X53:AF53"/>
    <mergeCell ref="AI53:AQ53"/>
    <mergeCell ref="AT53:BB53"/>
    <mergeCell ref="BE53:BM53"/>
    <mergeCell ref="BP53:BX53"/>
    <mergeCell ref="L53:T53"/>
    <mergeCell ref="D52:E52"/>
    <mergeCell ref="Z52:AA52"/>
    <mergeCell ref="AK52:AL52"/>
    <mergeCell ref="AV52:AW52"/>
    <mergeCell ref="BG52:BH52"/>
    <mergeCell ref="BR52:BS52"/>
    <mergeCell ref="N52:O52"/>
    <mergeCell ref="D51:E51"/>
    <mergeCell ref="Z51:AA51"/>
    <mergeCell ref="AK51:AL51"/>
    <mergeCell ref="AV51:AW51"/>
    <mergeCell ref="BG51:BH51"/>
    <mergeCell ref="BR51:BS51"/>
    <mergeCell ref="N51:O51"/>
    <mergeCell ref="D50:E50"/>
    <mergeCell ref="Z50:AA50"/>
    <mergeCell ref="AK50:AL50"/>
    <mergeCell ref="AV50:AW50"/>
    <mergeCell ref="BG50:BH50"/>
    <mergeCell ref="BR50:BS50"/>
    <mergeCell ref="N50:O50"/>
    <mergeCell ref="D49:E49"/>
    <mergeCell ref="Z49:AA49"/>
    <mergeCell ref="AK49:AL49"/>
    <mergeCell ref="AV49:AW49"/>
    <mergeCell ref="BG49:BH49"/>
    <mergeCell ref="BR49:BS49"/>
    <mergeCell ref="N49:O49"/>
    <mergeCell ref="D48:E48"/>
    <mergeCell ref="Z48:AA48"/>
    <mergeCell ref="AK48:AL48"/>
    <mergeCell ref="AV48:AW48"/>
    <mergeCell ref="BG48:BH48"/>
    <mergeCell ref="BR48:BS48"/>
    <mergeCell ref="N48:O48"/>
    <mergeCell ref="D47:E47"/>
    <mergeCell ref="Z47:AA47"/>
    <mergeCell ref="AK47:AL47"/>
    <mergeCell ref="AV47:AW47"/>
    <mergeCell ref="BG47:BH47"/>
    <mergeCell ref="BR47:BS47"/>
    <mergeCell ref="N47:O47"/>
    <mergeCell ref="D46:E46"/>
    <mergeCell ref="Z46:AA46"/>
    <mergeCell ref="AK46:AL46"/>
    <mergeCell ref="AV46:AW46"/>
    <mergeCell ref="BG46:BH46"/>
    <mergeCell ref="BR46:BS46"/>
    <mergeCell ref="N46:O46"/>
    <mergeCell ref="D45:E45"/>
    <mergeCell ref="Z45:AA45"/>
    <mergeCell ref="AK45:AL45"/>
    <mergeCell ref="AV45:AW45"/>
    <mergeCell ref="BG45:BH45"/>
    <mergeCell ref="BR45:BS45"/>
    <mergeCell ref="N45:O45"/>
    <mergeCell ref="D44:E44"/>
    <mergeCell ref="Z44:AA44"/>
    <mergeCell ref="AK44:AL44"/>
    <mergeCell ref="AV44:AW44"/>
    <mergeCell ref="BG44:BH44"/>
    <mergeCell ref="BR44:BS44"/>
    <mergeCell ref="N44:O44"/>
    <mergeCell ref="D43:E43"/>
    <mergeCell ref="Z43:AA43"/>
    <mergeCell ref="AK43:AL43"/>
    <mergeCell ref="AV43:AW43"/>
    <mergeCell ref="BG43:BH43"/>
    <mergeCell ref="BR43:BS43"/>
    <mergeCell ref="N43:O43"/>
    <mergeCell ref="D42:E42"/>
    <mergeCell ref="Z42:AA42"/>
    <mergeCell ref="AK42:AL42"/>
    <mergeCell ref="AV42:AW42"/>
    <mergeCell ref="BG42:BH42"/>
    <mergeCell ref="BR42:BS42"/>
    <mergeCell ref="N42:O42"/>
    <mergeCell ref="D41:E41"/>
    <mergeCell ref="Z41:AA41"/>
    <mergeCell ref="AK41:AL41"/>
    <mergeCell ref="AV41:AW41"/>
    <mergeCell ref="BG41:BH41"/>
    <mergeCell ref="BR41:BS41"/>
    <mergeCell ref="N41:O41"/>
    <mergeCell ref="D40:E40"/>
    <mergeCell ref="Z40:AA40"/>
    <mergeCell ref="AK40:AL40"/>
    <mergeCell ref="AV40:AW40"/>
    <mergeCell ref="BG40:BH40"/>
    <mergeCell ref="BR40:BS40"/>
    <mergeCell ref="N40:O40"/>
    <mergeCell ref="D39:E39"/>
    <mergeCell ref="Z39:AA39"/>
    <mergeCell ref="AK39:AL39"/>
    <mergeCell ref="AV39:AW39"/>
    <mergeCell ref="BG39:BH39"/>
    <mergeCell ref="BR39:BS39"/>
    <mergeCell ref="N39:O39"/>
    <mergeCell ref="D38:E38"/>
    <mergeCell ref="Z38:AA38"/>
    <mergeCell ref="AK38:AL38"/>
    <mergeCell ref="AV38:AW38"/>
    <mergeCell ref="BG38:BH38"/>
    <mergeCell ref="BR38:BS38"/>
    <mergeCell ref="N38:O38"/>
    <mergeCell ref="D37:E37"/>
    <mergeCell ref="Z37:AA37"/>
    <mergeCell ref="AK37:AL37"/>
    <mergeCell ref="AV37:AW37"/>
    <mergeCell ref="BG37:BH37"/>
    <mergeCell ref="BR37:BS37"/>
    <mergeCell ref="N37:O37"/>
    <mergeCell ref="Z33:AA33"/>
    <mergeCell ref="AK33:AL33"/>
    <mergeCell ref="AV33:AW33"/>
    <mergeCell ref="BG33:BH33"/>
    <mergeCell ref="BR33:BS33"/>
    <mergeCell ref="D36:E36"/>
    <mergeCell ref="Z36:AA36"/>
    <mergeCell ref="AK36:AL36"/>
    <mergeCell ref="AV36:AW36"/>
    <mergeCell ref="BG36:BH36"/>
    <mergeCell ref="BR36:BS36"/>
    <mergeCell ref="N36:O36"/>
    <mergeCell ref="D35:E35"/>
    <mergeCell ref="Z35:AA35"/>
    <mergeCell ref="AK35:AL35"/>
    <mergeCell ref="AV35:AW35"/>
    <mergeCell ref="BG35:BH35"/>
    <mergeCell ref="BR35:BS35"/>
    <mergeCell ref="AV27:AW27"/>
    <mergeCell ref="BD27:BD53"/>
    <mergeCell ref="BG27:BH27"/>
    <mergeCell ref="BO27:BO53"/>
    <mergeCell ref="BR27:BS27"/>
    <mergeCell ref="BZ27:BZ53"/>
    <mergeCell ref="AV28:AW28"/>
    <mergeCell ref="BG28:BH28"/>
    <mergeCell ref="BR28:BS28"/>
    <mergeCell ref="BR30:BS30"/>
    <mergeCell ref="AV29:AW29"/>
    <mergeCell ref="BG29:BH29"/>
    <mergeCell ref="BR29:BS29"/>
    <mergeCell ref="AV30:AW30"/>
    <mergeCell ref="BG30:BH30"/>
    <mergeCell ref="AV32:AW32"/>
    <mergeCell ref="BG32:BH32"/>
    <mergeCell ref="BR32:BS32"/>
    <mergeCell ref="AV31:AW31"/>
    <mergeCell ref="BG31:BH31"/>
    <mergeCell ref="BR31:BS31"/>
    <mergeCell ref="AV34:AW34"/>
    <mergeCell ref="BG34:BH34"/>
    <mergeCell ref="BR34:BS34"/>
    <mergeCell ref="D27:E27"/>
    <mergeCell ref="Z27:AA27"/>
    <mergeCell ref="AH27:AH53"/>
    <mergeCell ref="AK27:AL27"/>
    <mergeCell ref="AS27:AS53"/>
    <mergeCell ref="D28:E28"/>
    <mergeCell ref="Z28:AA28"/>
    <mergeCell ref="AK28:AL28"/>
    <mergeCell ref="D29:E29"/>
    <mergeCell ref="Z29:AA29"/>
    <mergeCell ref="AK29:AL29"/>
    <mergeCell ref="D30:E30"/>
    <mergeCell ref="Z30:AA30"/>
    <mergeCell ref="AK30:AL30"/>
    <mergeCell ref="D32:E32"/>
    <mergeCell ref="Z32:AA32"/>
    <mergeCell ref="AK32:AL32"/>
    <mergeCell ref="D31:E31"/>
    <mergeCell ref="Z31:AA31"/>
    <mergeCell ref="AK31:AL31"/>
    <mergeCell ref="D34:E34"/>
    <mergeCell ref="Z34:AA34"/>
    <mergeCell ref="AK34:AL34"/>
    <mergeCell ref="D33:E33"/>
    <mergeCell ref="C26:K26"/>
    <mergeCell ref="X26:AH26"/>
    <mergeCell ref="AI26:AS26"/>
    <mergeCell ref="AT26:BD26"/>
    <mergeCell ref="BE26:BO26"/>
    <mergeCell ref="BP26:BZ26"/>
    <mergeCell ref="L26:V26"/>
    <mergeCell ref="D25:E25"/>
    <mergeCell ref="Z25:AA25"/>
    <mergeCell ref="AK25:AL25"/>
    <mergeCell ref="AV25:AW25"/>
    <mergeCell ref="BG25:BH25"/>
    <mergeCell ref="BR25:BS25"/>
    <mergeCell ref="N25:O25"/>
    <mergeCell ref="D24:E24"/>
    <mergeCell ref="Z24:AA24"/>
    <mergeCell ref="AK24:AL24"/>
    <mergeCell ref="AV24:AW24"/>
    <mergeCell ref="BG24:BH24"/>
    <mergeCell ref="BR24:BS24"/>
    <mergeCell ref="N24:O24"/>
    <mergeCell ref="C22:J22"/>
    <mergeCell ref="X22:AF22"/>
    <mergeCell ref="AI22:AQ22"/>
    <mergeCell ref="AT22:BB22"/>
    <mergeCell ref="BE22:BM22"/>
    <mergeCell ref="BP22:BX22"/>
    <mergeCell ref="L22:T22"/>
    <mergeCell ref="AV14:AW14"/>
    <mergeCell ref="BD14:BD20"/>
    <mergeCell ref="BG14:BH14"/>
    <mergeCell ref="BO14:BO20"/>
    <mergeCell ref="BR14:BS14"/>
    <mergeCell ref="BZ14:BZ20"/>
    <mergeCell ref="AV15:AW15"/>
    <mergeCell ref="BG15:BH15"/>
    <mergeCell ref="BR15:BS15"/>
    <mergeCell ref="BR17:BS17"/>
    <mergeCell ref="AV18:AW18"/>
    <mergeCell ref="BG18:BH18"/>
    <mergeCell ref="BR18:BS18"/>
    <mergeCell ref="AV16:AW16"/>
    <mergeCell ref="BG16:BH16"/>
    <mergeCell ref="BR16:BS16"/>
    <mergeCell ref="AV17:AW17"/>
    <mergeCell ref="BG17:BH17"/>
    <mergeCell ref="D14:E14"/>
    <mergeCell ref="Z14:AA14"/>
    <mergeCell ref="AH14:AH20"/>
    <mergeCell ref="AK14:AL14"/>
    <mergeCell ref="AS14:AS20"/>
    <mergeCell ref="D15:E15"/>
    <mergeCell ref="Z15:AA15"/>
    <mergeCell ref="AK15:AL15"/>
    <mergeCell ref="D16:E16"/>
    <mergeCell ref="D18:E18"/>
    <mergeCell ref="Z18:AA18"/>
    <mergeCell ref="AK18:AL18"/>
    <mergeCell ref="Z16:AA16"/>
    <mergeCell ref="AK16:AL16"/>
    <mergeCell ref="D17:E17"/>
    <mergeCell ref="Z17:AA17"/>
    <mergeCell ref="AK17:AL17"/>
    <mergeCell ref="N14:O14"/>
    <mergeCell ref="V14:V20"/>
    <mergeCell ref="N15:O15"/>
    <mergeCell ref="N16:O16"/>
    <mergeCell ref="N17:O17"/>
    <mergeCell ref="N18:O18"/>
    <mergeCell ref="D10:E10"/>
    <mergeCell ref="Z10:AA10"/>
    <mergeCell ref="AK10:AL10"/>
    <mergeCell ref="AV10:AW10"/>
    <mergeCell ref="BG10:BH10"/>
    <mergeCell ref="BR10:BS10"/>
    <mergeCell ref="N10:O10"/>
    <mergeCell ref="C13:K13"/>
    <mergeCell ref="X13:AH13"/>
    <mergeCell ref="AI13:AS13"/>
    <mergeCell ref="AT13:BD13"/>
    <mergeCell ref="BE13:BO13"/>
    <mergeCell ref="BP13:BZ13"/>
    <mergeCell ref="L13:V13"/>
    <mergeCell ref="D11:E11"/>
    <mergeCell ref="Z11:AA11"/>
    <mergeCell ref="AK11:AL11"/>
    <mergeCell ref="AV11:AW11"/>
    <mergeCell ref="BG11:BH11"/>
    <mergeCell ref="BR11:BS11"/>
    <mergeCell ref="N11:O11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blackAndWhite="1" r:id="rId1"/>
  <colBreaks count="1" manualBreakCount="1">
    <brk id="23" max="142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Q156"/>
  <sheetViews>
    <sheetView view="pageBreakPreview" topLeftCell="BU1" zoomScale="80" zoomScaleNormal="80" zoomScaleSheetLayoutView="80" zoomScalePageLayoutView="85" workbookViewId="0">
      <pane ySplit="8" topLeftCell="A132" activePane="bottomLeft" state="frozen"/>
      <selection pane="bottomLeft" activeCell="CE155" sqref="CE155"/>
    </sheetView>
  </sheetViews>
  <sheetFormatPr defaultColWidth="8.85546875" defaultRowHeight="15" outlineLevelRow="2"/>
  <cols>
    <col min="1" max="1" width="5.7109375" style="13" bestFit="1" customWidth="1"/>
    <col min="2" max="2" width="31.7109375" style="13" customWidth="1"/>
    <col min="3" max="3" width="14" style="13" customWidth="1"/>
    <col min="4" max="4" width="10.85546875" style="13" customWidth="1"/>
    <col min="5" max="5" width="14" style="13" customWidth="1"/>
    <col min="6" max="6" width="14.85546875" style="54" customWidth="1"/>
    <col min="7" max="7" width="16" style="13" customWidth="1"/>
    <col min="8" max="8" width="12.7109375" style="13" customWidth="1"/>
    <col min="9" max="9" width="12.140625" style="13" customWidth="1"/>
    <col min="10" max="10" width="19.5703125" style="13" bestFit="1" customWidth="1"/>
    <col min="11" max="11" width="19.28515625" style="13" customWidth="1"/>
    <col min="12" max="12" width="5.140625" style="13" customWidth="1"/>
    <col min="13" max="13" width="31.7109375" style="13" customWidth="1"/>
    <col min="14" max="14" width="13.42578125" style="13" customWidth="1"/>
    <col min="15" max="15" width="10.85546875" style="13" customWidth="1"/>
    <col min="16" max="16" width="14" style="13" customWidth="1"/>
    <col min="17" max="17" width="14.85546875" style="54" customWidth="1"/>
    <col min="18" max="18" width="16" style="13" customWidth="1"/>
    <col min="19" max="19" width="12.7109375" style="13" customWidth="1"/>
    <col min="20" max="20" width="12.140625" style="13" customWidth="1"/>
    <col min="21" max="21" width="19.5703125" style="13" bestFit="1" customWidth="1"/>
    <col min="22" max="22" width="19.28515625" style="13" customWidth="1"/>
    <col min="23" max="23" width="5.7109375" style="13" bestFit="1" customWidth="1"/>
    <col min="24" max="24" width="31.7109375" style="13" customWidth="1"/>
    <col min="25" max="25" width="13.42578125" style="13" customWidth="1"/>
    <col min="26" max="26" width="10.85546875" style="13" customWidth="1"/>
    <col min="27" max="27" width="14" style="13" customWidth="1"/>
    <col min="28" max="28" width="14.85546875" style="54" customWidth="1"/>
    <col min="29" max="29" width="16" style="13" customWidth="1"/>
    <col min="30" max="30" width="12.7109375" style="13" customWidth="1"/>
    <col min="31" max="31" width="12.140625" style="13" customWidth="1"/>
    <col min="32" max="32" width="19.5703125" style="13" bestFit="1" customWidth="1"/>
    <col min="33" max="33" width="19.28515625" style="13" customWidth="1"/>
    <col min="34" max="34" width="5.7109375" style="13" bestFit="1" customWidth="1"/>
    <col min="35" max="35" width="31.7109375" style="13" customWidth="1"/>
    <col min="36" max="36" width="13" style="13" customWidth="1"/>
    <col min="37" max="37" width="10.85546875" style="13" customWidth="1"/>
    <col min="38" max="38" width="14" style="13" customWidth="1"/>
    <col min="39" max="39" width="14.85546875" style="54" customWidth="1"/>
    <col min="40" max="40" width="16" style="13" customWidth="1"/>
    <col min="41" max="41" width="12.7109375" style="13" customWidth="1"/>
    <col min="42" max="42" width="12.140625" style="13" customWidth="1"/>
    <col min="43" max="43" width="19.5703125" style="13" bestFit="1" customWidth="1"/>
    <col min="44" max="44" width="19.28515625" style="13" customWidth="1"/>
    <col min="45" max="45" width="5.7109375" style="13" bestFit="1" customWidth="1"/>
    <col min="46" max="46" width="31.7109375" style="13" customWidth="1"/>
    <col min="47" max="47" width="13" style="13" customWidth="1"/>
    <col min="48" max="48" width="10.85546875" style="13" customWidth="1"/>
    <col min="49" max="49" width="14" style="13" customWidth="1"/>
    <col min="50" max="50" width="14.85546875" style="54" customWidth="1"/>
    <col min="51" max="51" width="16" style="13" customWidth="1"/>
    <col min="52" max="52" width="12.7109375" style="13" customWidth="1"/>
    <col min="53" max="53" width="12.140625" style="13" customWidth="1"/>
    <col min="54" max="54" width="16.85546875" style="13" customWidth="1"/>
    <col min="55" max="55" width="19.28515625" style="13" customWidth="1"/>
    <col min="56" max="56" width="5.7109375" style="13" bestFit="1" customWidth="1"/>
    <col min="57" max="57" width="31.7109375" style="13" customWidth="1"/>
    <col min="58" max="58" width="12.5703125" style="13" customWidth="1"/>
    <col min="59" max="59" width="10.85546875" style="13" customWidth="1"/>
    <col min="60" max="60" width="14" style="13" customWidth="1"/>
    <col min="61" max="61" width="14.85546875" style="54" customWidth="1"/>
    <col min="62" max="62" width="16" style="13" customWidth="1"/>
    <col min="63" max="63" width="12.7109375" style="13" customWidth="1"/>
    <col min="64" max="64" width="12.140625" style="13" customWidth="1"/>
    <col min="65" max="65" width="17" style="13" customWidth="1"/>
    <col min="66" max="66" width="19.28515625" style="13" customWidth="1"/>
    <col min="67" max="67" width="19.28515625" style="13" hidden="1" customWidth="1"/>
    <col min="68" max="68" width="5.7109375" style="402" bestFit="1" customWidth="1"/>
    <col min="69" max="69" width="31.7109375" style="13" customWidth="1"/>
    <col min="70" max="70" width="12.140625" style="13" customWidth="1"/>
    <col min="71" max="71" width="10.85546875" style="13" customWidth="1"/>
    <col min="72" max="72" width="14" style="13" customWidth="1"/>
    <col min="73" max="73" width="14.85546875" style="54" customWidth="1"/>
    <col min="74" max="74" width="16" style="13" customWidth="1"/>
    <col min="75" max="75" width="12.7109375" style="13" customWidth="1"/>
    <col min="76" max="76" width="12.140625" style="13" customWidth="1"/>
    <col min="77" max="77" width="17.42578125" style="13" customWidth="1"/>
    <col min="78" max="78" width="19.28515625" style="13" customWidth="1"/>
    <col min="79" max="79" width="5.7109375" style="13" bestFit="1" customWidth="1"/>
    <col min="80" max="80" width="31.7109375" style="13" customWidth="1"/>
    <col min="81" max="81" width="12.42578125" style="13" customWidth="1"/>
    <col min="82" max="82" width="10.85546875" style="13" customWidth="1"/>
    <col min="83" max="83" width="14" style="13" customWidth="1"/>
    <col min="84" max="84" width="14.85546875" style="54" customWidth="1"/>
    <col min="85" max="85" width="16" style="13" customWidth="1"/>
    <col min="86" max="86" width="12.7109375" style="13" customWidth="1"/>
    <col min="87" max="87" width="12.140625" style="13" customWidth="1"/>
    <col min="88" max="88" width="23.28515625" style="13" customWidth="1"/>
    <col min="89" max="89" width="19.28515625" style="13" customWidth="1"/>
    <col min="90" max="90" width="16.7109375" style="13" customWidth="1"/>
    <col min="91" max="91" width="17.140625" style="13" customWidth="1"/>
    <col min="92" max="92" width="19.28515625" style="13" customWidth="1"/>
    <col min="93" max="93" width="26.140625" style="13" customWidth="1"/>
    <col min="94" max="94" width="17.140625" style="13" customWidth="1"/>
    <col min="95" max="95" width="16" style="13" customWidth="1"/>
    <col min="96" max="16384" width="8.85546875" style="13"/>
  </cols>
  <sheetData>
    <row r="1" spans="1:95">
      <c r="F1" s="98"/>
      <c r="Q1" s="98"/>
    </row>
    <row r="2" spans="1:95" s="97" customFormat="1" ht="15.75">
      <c r="B2" s="973" t="s">
        <v>229</v>
      </c>
      <c r="C2" s="973"/>
      <c r="D2" s="973"/>
      <c r="E2" s="973"/>
      <c r="F2" s="973"/>
      <c r="G2" s="973"/>
      <c r="H2" s="973"/>
      <c r="I2" s="973"/>
      <c r="J2" s="973"/>
      <c r="K2" s="973"/>
      <c r="BP2" s="645"/>
    </row>
    <row r="3" spans="1:95" s="97" customFormat="1" ht="15.75">
      <c r="B3" s="97" t="s">
        <v>228</v>
      </c>
      <c r="M3" s="97" t="s">
        <v>230</v>
      </c>
      <c r="X3" s="97" t="s">
        <v>231</v>
      </c>
      <c r="AI3" s="97" t="s">
        <v>232</v>
      </c>
      <c r="AT3" s="97" t="s">
        <v>233</v>
      </c>
      <c r="BE3" s="97" t="s">
        <v>234</v>
      </c>
      <c r="BP3" s="645"/>
      <c r="BQ3" s="97" t="s">
        <v>235</v>
      </c>
      <c r="CB3" s="97" t="s">
        <v>236</v>
      </c>
    </row>
    <row r="4" spans="1:95" s="97" customFormat="1" ht="19.5" customHeight="1">
      <c r="B4" s="97" t="s">
        <v>237</v>
      </c>
      <c r="M4" s="97" t="s">
        <v>238</v>
      </c>
      <c r="X4" s="97" t="s">
        <v>239</v>
      </c>
      <c r="AI4" s="97" t="s">
        <v>240</v>
      </c>
      <c r="AT4" s="97" t="s">
        <v>241</v>
      </c>
      <c r="BE4" s="97" t="s">
        <v>242</v>
      </c>
      <c r="BP4" s="645"/>
      <c r="BQ4" s="97" t="s">
        <v>243</v>
      </c>
      <c r="CB4" s="97" t="s">
        <v>244</v>
      </c>
    </row>
    <row r="5" spans="1:95" s="98" customFormat="1" ht="19.5" hidden="1" customHeight="1">
      <c r="BP5" s="646"/>
    </row>
    <row r="6" spans="1:95" s="98" customFormat="1" ht="19.5" hidden="1" customHeight="1">
      <c r="BP6" s="646"/>
    </row>
    <row r="7" spans="1:95" s="98" customFormat="1">
      <c r="BP7" s="646"/>
    </row>
    <row r="8" spans="1:95" ht="90" customHeight="1">
      <c r="A8" s="31" t="s">
        <v>1</v>
      </c>
      <c r="B8" s="31" t="s">
        <v>4</v>
      </c>
      <c r="C8" s="704" t="s">
        <v>109</v>
      </c>
      <c r="D8" s="705"/>
      <c r="E8" s="31" t="s">
        <v>58</v>
      </c>
      <c r="F8" s="31" t="s">
        <v>2</v>
      </c>
      <c r="G8" s="31" t="s">
        <v>82</v>
      </c>
      <c r="H8" s="31"/>
      <c r="I8" s="31" t="s">
        <v>108</v>
      </c>
      <c r="J8" s="31" t="s">
        <v>5</v>
      </c>
      <c r="K8" s="31" t="s">
        <v>0</v>
      </c>
      <c r="L8" s="31" t="s">
        <v>1</v>
      </c>
      <c r="M8" s="31" t="s">
        <v>4</v>
      </c>
      <c r="N8" s="704" t="s">
        <v>109</v>
      </c>
      <c r="O8" s="705"/>
      <c r="P8" s="31" t="s">
        <v>58</v>
      </c>
      <c r="Q8" s="31" t="s">
        <v>2</v>
      </c>
      <c r="R8" s="31" t="s">
        <v>82</v>
      </c>
      <c r="S8" s="31"/>
      <c r="T8" s="31" t="s">
        <v>108</v>
      </c>
      <c r="U8" s="31" t="s">
        <v>5</v>
      </c>
      <c r="V8" s="31" t="s">
        <v>0</v>
      </c>
      <c r="W8" s="31" t="s">
        <v>1</v>
      </c>
      <c r="X8" s="31" t="s">
        <v>4</v>
      </c>
      <c r="Y8" s="704" t="s">
        <v>109</v>
      </c>
      <c r="Z8" s="705"/>
      <c r="AA8" s="31" t="s">
        <v>58</v>
      </c>
      <c r="AB8" s="31" t="s">
        <v>2</v>
      </c>
      <c r="AC8" s="31" t="s">
        <v>82</v>
      </c>
      <c r="AD8" s="31"/>
      <c r="AE8" s="31" t="s">
        <v>108</v>
      </c>
      <c r="AF8" s="31" t="s">
        <v>5</v>
      </c>
      <c r="AG8" s="31" t="s">
        <v>0</v>
      </c>
      <c r="AH8" s="31" t="s">
        <v>1</v>
      </c>
      <c r="AI8" s="31" t="s">
        <v>4</v>
      </c>
      <c r="AJ8" s="704" t="s">
        <v>109</v>
      </c>
      <c r="AK8" s="705"/>
      <c r="AL8" s="31" t="s">
        <v>58</v>
      </c>
      <c r="AM8" s="31" t="s">
        <v>2</v>
      </c>
      <c r="AN8" s="31" t="s">
        <v>82</v>
      </c>
      <c r="AO8" s="31"/>
      <c r="AP8" s="31" t="s">
        <v>108</v>
      </c>
      <c r="AQ8" s="31" t="s">
        <v>5</v>
      </c>
      <c r="AR8" s="31" t="s">
        <v>0</v>
      </c>
      <c r="AS8" s="31" t="s">
        <v>1</v>
      </c>
      <c r="AT8" s="31" t="s">
        <v>4</v>
      </c>
      <c r="AU8" s="704" t="s">
        <v>109</v>
      </c>
      <c r="AV8" s="705"/>
      <c r="AW8" s="31" t="s">
        <v>58</v>
      </c>
      <c r="AX8" s="31" t="s">
        <v>2</v>
      </c>
      <c r="AY8" s="31" t="s">
        <v>82</v>
      </c>
      <c r="AZ8" s="31"/>
      <c r="BA8" s="31" t="s">
        <v>108</v>
      </c>
      <c r="BB8" s="31" t="s">
        <v>5</v>
      </c>
      <c r="BC8" s="31" t="s">
        <v>0</v>
      </c>
      <c r="BD8" s="31" t="s">
        <v>1</v>
      </c>
      <c r="BE8" s="31" t="s">
        <v>4</v>
      </c>
      <c r="BF8" s="704" t="s">
        <v>109</v>
      </c>
      <c r="BG8" s="705"/>
      <c r="BH8" s="31" t="s">
        <v>58</v>
      </c>
      <c r="BI8" s="31" t="s">
        <v>2</v>
      </c>
      <c r="BJ8" s="31" t="s">
        <v>82</v>
      </c>
      <c r="BK8" s="31"/>
      <c r="BL8" s="31" t="s">
        <v>108</v>
      </c>
      <c r="BM8" s="31" t="s">
        <v>5</v>
      </c>
      <c r="BN8" s="31" t="s">
        <v>0</v>
      </c>
      <c r="BO8" s="432"/>
      <c r="BP8" s="31" t="s">
        <v>1</v>
      </c>
      <c r="BQ8" s="31" t="s">
        <v>4</v>
      </c>
      <c r="BR8" s="888" t="s">
        <v>109</v>
      </c>
      <c r="BS8" s="889"/>
      <c r="BT8" s="31" t="s">
        <v>58</v>
      </c>
      <c r="BU8" s="31" t="s">
        <v>2</v>
      </c>
      <c r="BV8" s="31" t="s">
        <v>82</v>
      </c>
      <c r="BW8" s="31"/>
      <c r="BX8" s="31" t="s">
        <v>108</v>
      </c>
      <c r="BY8" s="31" t="s">
        <v>5</v>
      </c>
      <c r="BZ8" s="31" t="s">
        <v>0</v>
      </c>
      <c r="CA8" s="31" t="s">
        <v>1</v>
      </c>
      <c r="CB8" s="31" t="s">
        <v>4</v>
      </c>
      <c r="CC8" s="888" t="s">
        <v>109</v>
      </c>
      <c r="CD8" s="889"/>
      <c r="CE8" s="31" t="s">
        <v>58</v>
      </c>
      <c r="CF8" s="31" t="s">
        <v>2</v>
      </c>
      <c r="CG8" s="31" t="s">
        <v>82</v>
      </c>
      <c r="CH8" s="31"/>
      <c r="CI8" s="31" t="s">
        <v>108</v>
      </c>
      <c r="CJ8" s="31" t="s">
        <v>5</v>
      </c>
      <c r="CK8" s="31" t="s">
        <v>0</v>
      </c>
      <c r="CL8" s="65"/>
      <c r="CM8" s="65"/>
      <c r="CN8" s="65"/>
      <c r="CO8" s="65"/>
    </row>
    <row r="9" spans="1:95">
      <c r="A9" s="31">
        <v>1</v>
      </c>
      <c r="B9" s="31">
        <v>2</v>
      </c>
      <c r="C9" s="704"/>
      <c r="D9" s="705"/>
      <c r="E9" s="31">
        <v>3</v>
      </c>
      <c r="F9" s="31">
        <v>4</v>
      </c>
      <c r="G9" s="31" t="s">
        <v>81</v>
      </c>
      <c r="H9" s="31"/>
      <c r="I9" s="31">
        <v>6</v>
      </c>
      <c r="J9" s="31" t="s">
        <v>57</v>
      </c>
      <c r="K9" s="31">
        <v>8</v>
      </c>
      <c r="L9" s="31">
        <v>1</v>
      </c>
      <c r="M9" s="31">
        <v>2</v>
      </c>
      <c r="N9" s="704"/>
      <c r="O9" s="705"/>
      <c r="P9" s="31">
        <v>3</v>
      </c>
      <c r="Q9" s="31">
        <v>4</v>
      </c>
      <c r="R9" s="31" t="s">
        <v>81</v>
      </c>
      <c r="S9" s="31"/>
      <c r="T9" s="31">
        <v>6</v>
      </c>
      <c r="U9" s="31" t="s">
        <v>57</v>
      </c>
      <c r="V9" s="31">
        <v>8</v>
      </c>
      <c r="W9" s="31">
        <v>1</v>
      </c>
      <c r="X9" s="31">
        <v>2</v>
      </c>
      <c r="Y9" s="704"/>
      <c r="Z9" s="705"/>
      <c r="AA9" s="31">
        <v>3</v>
      </c>
      <c r="AB9" s="31">
        <v>4</v>
      </c>
      <c r="AC9" s="31" t="s">
        <v>81</v>
      </c>
      <c r="AD9" s="31"/>
      <c r="AE9" s="31">
        <v>6</v>
      </c>
      <c r="AF9" s="31" t="s">
        <v>57</v>
      </c>
      <c r="AG9" s="31">
        <v>8</v>
      </c>
      <c r="AH9" s="31">
        <v>1</v>
      </c>
      <c r="AI9" s="31">
        <v>2</v>
      </c>
      <c r="AJ9" s="704"/>
      <c r="AK9" s="705"/>
      <c r="AL9" s="31">
        <v>3</v>
      </c>
      <c r="AM9" s="31">
        <v>4</v>
      </c>
      <c r="AN9" s="31" t="s">
        <v>81</v>
      </c>
      <c r="AO9" s="31"/>
      <c r="AP9" s="31">
        <v>6</v>
      </c>
      <c r="AQ9" s="31" t="s">
        <v>57</v>
      </c>
      <c r="AR9" s="31">
        <v>8</v>
      </c>
      <c r="AS9" s="31">
        <v>1</v>
      </c>
      <c r="AT9" s="31">
        <v>2</v>
      </c>
      <c r="AU9" s="704"/>
      <c r="AV9" s="705"/>
      <c r="AW9" s="31">
        <v>3</v>
      </c>
      <c r="AX9" s="31">
        <v>4</v>
      </c>
      <c r="AY9" s="31" t="s">
        <v>81</v>
      </c>
      <c r="AZ9" s="31"/>
      <c r="BA9" s="31">
        <v>6</v>
      </c>
      <c r="BB9" s="31" t="s">
        <v>57</v>
      </c>
      <c r="BC9" s="31">
        <v>8</v>
      </c>
      <c r="BD9" s="31">
        <v>1</v>
      </c>
      <c r="BE9" s="31">
        <v>2</v>
      </c>
      <c r="BF9" s="704"/>
      <c r="BG9" s="705"/>
      <c r="BH9" s="31">
        <v>3</v>
      </c>
      <c r="BI9" s="31">
        <v>4</v>
      </c>
      <c r="BJ9" s="31" t="s">
        <v>81</v>
      </c>
      <c r="BK9" s="31"/>
      <c r="BL9" s="31">
        <v>6</v>
      </c>
      <c r="BM9" s="31" t="s">
        <v>57</v>
      </c>
      <c r="BN9" s="31">
        <v>8</v>
      </c>
      <c r="BO9" s="432"/>
      <c r="BP9" s="662">
        <v>1</v>
      </c>
      <c r="BQ9" s="31">
        <v>2</v>
      </c>
      <c r="BR9" s="888"/>
      <c r="BS9" s="889"/>
      <c r="BT9" s="31">
        <v>3</v>
      </c>
      <c r="BU9" s="31">
        <v>4</v>
      </c>
      <c r="BV9" s="31" t="s">
        <v>81</v>
      </c>
      <c r="BW9" s="31"/>
      <c r="BX9" s="31">
        <v>6</v>
      </c>
      <c r="BY9" s="31" t="s">
        <v>57</v>
      </c>
      <c r="BZ9" s="31">
        <v>8</v>
      </c>
      <c r="CA9" s="31">
        <v>1</v>
      </c>
      <c r="CB9" s="31">
        <v>2</v>
      </c>
      <c r="CC9" s="888"/>
      <c r="CD9" s="889"/>
      <c r="CE9" s="31">
        <v>3</v>
      </c>
      <c r="CF9" s="31">
        <v>4</v>
      </c>
      <c r="CG9" s="31" t="s">
        <v>81</v>
      </c>
      <c r="CH9" s="31"/>
      <c r="CI9" s="31">
        <v>6</v>
      </c>
      <c r="CJ9" s="31" t="s">
        <v>57</v>
      </c>
      <c r="CK9" s="31">
        <v>8</v>
      </c>
      <c r="CL9" s="65"/>
      <c r="CM9" s="65"/>
      <c r="CN9" s="65"/>
      <c r="CO9" s="65"/>
    </row>
    <row r="10" spans="1:95">
      <c r="A10" s="699" t="s">
        <v>7</v>
      </c>
      <c r="B10" s="700"/>
      <c r="C10" s="700"/>
      <c r="D10" s="700"/>
      <c r="E10" s="700"/>
      <c r="F10" s="700"/>
      <c r="G10" s="700"/>
      <c r="H10" s="700"/>
      <c r="I10" s="700"/>
      <c r="J10" s="700"/>
      <c r="K10" s="701"/>
      <c r="L10" s="699" t="s">
        <v>7</v>
      </c>
      <c r="M10" s="700"/>
      <c r="N10" s="700"/>
      <c r="O10" s="700"/>
      <c r="P10" s="700"/>
      <c r="Q10" s="700"/>
      <c r="R10" s="700"/>
      <c r="S10" s="700"/>
      <c r="T10" s="700"/>
      <c r="U10" s="700"/>
      <c r="V10" s="701"/>
      <c r="W10" s="699" t="s">
        <v>7</v>
      </c>
      <c r="X10" s="700"/>
      <c r="Y10" s="700"/>
      <c r="Z10" s="700"/>
      <c r="AA10" s="700"/>
      <c r="AB10" s="700"/>
      <c r="AC10" s="700"/>
      <c r="AD10" s="700"/>
      <c r="AE10" s="700"/>
      <c r="AF10" s="700"/>
      <c r="AG10" s="701"/>
      <c r="AH10" s="699" t="s">
        <v>7</v>
      </c>
      <c r="AI10" s="700"/>
      <c r="AJ10" s="700"/>
      <c r="AK10" s="700"/>
      <c r="AL10" s="700"/>
      <c r="AM10" s="700"/>
      <c r="AN10" s="700"/>
      <c r="AO10" s="700"/>
      <c r="AP10" s="700"/>
      <c r="AQ10" s="700"/>
      <c r="AR10" s="701"/>
      <c r="AS10" s="699" t="s">
        <v>7</v>
      </c>
      <c r="AT10" s="700"/>
      <c r="AU10" s="700"/>
      <c r="AV10" s="700"/>
      <c r="AW10" s="700"/>
      <c r="AX10" s="700"/>
      <c r="AY10" s="700"/>
      <c r="AZ10" s="700"/>
      <c r="BA10" s="700"/>
      <c r="BB10" s="700"/>
      <c r="BC10" s="701"/>
      <c r="BD10" s="699" t="s">
        <v>7</v>
      </c>
      <c r="BE10" s="700"/>
      <c r="BF10" s="700"/>
      <c r="BG10" s="700"/>
      <c r="BH10" s="700"/>
      <c r="BI10" s="700"/>
      <c r="BJ10" s="700"/>
      <c r="BK10" s="700"/>
      <c r="BL10" s="700"/>
      <c r="BM10" s="700"/>
      <c r="BN10" s="701"/>
      <c r="BO10" s="463"/>
      <c r="BP10" s="890" t="s">
        <v>7</v>
      </c>
      <c r="BQ10" s="891"/>
      <c r="BR10" s="891"/>
      <c r="BS10" s="891"/>
      <c r="BT10" s="891"/>
      <c r="BU10" s="891"/>
      <c r="BV10" s="891"/>
      <c r="BW10" s="891"/>
      <c r="BX10" s="891"/>
      <c r="BY10" s="891"/>
      <c r="BZ10" s="892"/>
      <c r="CA10" s="890" t="s">
        <v>7</v>
      </c>
      <c r="CB10" s="891"/>
      <c r="CC10" s="891"/>
      <c r="CD10" s="891"/>
      <c r="CE10" s="891"/>
      <c r="CF10" s="891"/>
      <c r="CG10" s="891"/>
      <c r="CH10" s="891"/>
      <c r="CI10" s="891"/>
      <c r="CJ10" s="891"/>
      <c r="CK10" s="892"/>
      <c r="CL10" s="66"/>
      <c r="CM10" s="66"/>
      <c r="CN10" s="66"/>
      <c r="CO10" s="66"/>
    </row>
    <row r="11" spans="1:95" ht="32.25" customHeight="1" outlineLevel="1">
      <c r="A11" s="27">
        <v>1</v>
      </c>
      <c r="B11" s="523" t="s">
        <v>80</v>
      </c>
      <c r="C11" s="948">
        <v>1.23</v>
      </c>
      <c r="D11" s="949"/>
      <c r="E11" s="492">
        <f>C11*1776.4</f>
        <v>2184.9720000000002</v>
      </c>
      <c r="F11" s="492">
        <v>10096</v>
      </c>
      <c r="G11" s="493">
        <f>E11/F11</f>
        <v>0.21641957210776547</v>
      </c>
      <c r="H11" s="494"/>
      <c r="I11" s="495">
        <f>T11</f>
        <v>304.37246238955191</v>
      </c>
      <c r="J11" s="524">
        <f t="shared" ref="J11:J17" si="0">IFERROR(G11*I11,0)</f>
        <v>65.872158071733764</v>
      </c>
      <c r="K11" s="968" t="s">
        <v>155</v>
      </c>
      <c r="L11" s="27">
        <v>1</v>
      </c>
      <c r="M11" s="548" t="s">
        <v>80</v>
      </c>
      <c r="N11" s="937">
        <v>2.75</v>
      </c>
      <c r="O11" s="938"/>
      <c r="P11" s="492">
        <f>N11*1776.4</f>
        <v>4885.1000000000004</v>
      </c>
      <c r="Q11" s="492">
        <v>15563</v>
      </c>
      <c r="R11" s="493">
        <f>P11/Q11</f>
        <v>0.31389192315106346</v>
      </c>
      <c r="S11" s="494"/>
      <c r="T11" s="495">
        <f>AE11</f>
        <v>304.37246238955191</v>
      </c>
      <c r="U11" s="552">
        <f t="shared" ref="U11:U17" si="1">IFERROR(R11*T11,0)</f>
        <v>95.540057573681182</v>
      </c>
      <c r="V11" s="953" t="s">
        <v>155</v>
      </c>
      <c r="W11" s="27">
        <v>1</v>
      </c>
      <c r="X11" s="549" t="s">
        <v>80</v>
      </c>
      <c r="Y11" s="937">
        <v>1.55</v>
      </c>
      <c r="Z11" s="938"/>
      <c r="AA11" s="492">
        <f>Y11*1776.4</f>
        <v>2753.42</v>
      </c>
      <c r="AB11" s="492">
        <v>11551</v>
      </c>
      <c r="AC11" s="493">
        <f>AA11/AB11</f>
        <v>0.23837070383516579</v>
      </c>
      <c r="AD11" s="494"/>
      <c r="AE11" s="495">
        <f>AP11</f>
        <v>304.37246238955191</v>
      </c>
      <c r="AF11" s="579">
        <f t="shared" ref="AF11:AF17" si="2">IFERROR(AC11*AE11,0)</f>
        <v>72.55347808784002</v>
      </c>
      <c r="AG11" s="953" t="s">
        <v>155</v>
      </c>
      <c r="AH11" s="27">
        <v>1</v>
      </c>
      <c r="AI11" s="16" t="s">
        <v>80</v>
      </c>
      <c r="AJ11" s="937">
        <v>13.06</v>
      </c>
      <c r="AK11" s="938"/>
      <c r="AL11" s="492">
        <f>AJ11*1776.4</f>
        <v>23199.784000000003</v>
      </c>
      <c r="AM11" s="492">
        <v>79861</v>
      </c>
      <c r="AN11" s="493">
        <f>AL11/AM11</f>
        <v>0.29050204730719631</v>
      </c>
      <c r="AO11" s="494"/>
      <c r="AP11" s="495">
        <f>BA11</f>
        <v>304.37246238955191</v>
      </c>
      <c r="AQ11" s="34">
        <f t="shared" ref="AQ11:AQ17" si="3">IFERROR(AN11*AP11,0)</f>
        <v>88.420823468097439</v>
      </c>
      <c r="AR11" s="953" t="s">
        <v>155</v>
      </c>
      <c r="AS11" s="27">
        <v>1</v>
      </c>
      <c r="AT11" s="616" t="s">
        <v>80</v>
      </c>
      <c r="AU11" s="937">
        <v>8.64</v>
      </c>
      <c r="AV11" s="938"/>
      <c r="AW11" s="492">
        <f>AU11*1776.4</f>
        <v>15348.096000000001</v>
      </c>
      <c r="AX11" s="492">
        <v>104683</v>
      </c>
      <c r="AY11" s="493">
        <f>AW11/AX11</f>
        <v>0.14661498046483193</v>
      </c>
      <c r="AZ11" s="494"/>
      <c r="BA11" s="495">
        <f>BL11</f>
        <v>304.37246238955191</v>
      </c>
      <c r="BB11" s="617">
        <f t="shared" ref="BB11:BB17" si="4">IFERROR(AY11*BA11,0)</f>
        <v>44.625562627276942</v>
      </c>
      <c r="BC11" s="953" t="s">
        <v>155</v>
      </c>
      <c r="BD11" s="27">
        <v>1</v>
      </c>
      <c r="BE11" s="548" t="s">
        <v>80</v>
      </c>
      <c r="BF11" s="937">
        <v>3.77</v>
      </c>
      <c r="BG11" s="938"/>
      <c r="BH11" s="492">
        <f>BF11*1776.4</f>
        <v>6697.0280000000002</v>
      </c>
      <c r="BI11" s="492">
        <v>20432</v>
      </c>
      <c r="BJ11" s="493">
        <f>BH11/BI11</f>
        <v>0.32777153484729837</v>
      </c>
      <c r="BK11" s="494"/>
      <c r="BL11" s="495">
        <f>BX11</f>
        <v>304.37246238955191</v>
      </c>
      <c r="BM11" s="550">
        <f t="shared" ref="BM11:BM17" si="5">IFERROR(BJ11*BL11,0)</f>
        <v>99.764629162675035</v>
      </c>
      <c r="BN11" s="953" t="s">
        <v>155</v>
      </c>
      <c r="BO11" s="404"/>
      <c r="BP11" s="27">
        <v>1</v>
      </c>
      <c r="BQ11" s="523"/>
      <c r="BR11" s="893"/>
      <c r="BS11" s="894"/>
      <c r="BT11" s="492"/>
      <c r="BU11" s="492"/>
      <c r="BV11" s="493"/>
      <c r="BW11" s="494"/>
      <c r="BX11" s="495">
        <f>CI11</f>
        <v>304.37246238955191</v>
      </c>
      <c r="BY11" s="524"/>
      <c r="BZ11" s="717"/>
      <c r="CA11" s="27">
        <v>1</v>
      </c>
      <c r="CB11" s="549" t="str">
        <f>BE11</f>
        <v>Педагог дополнительного образования</v>
      </c>
      <c r="CC11" s="893"/>
      <c r="CD11" s="894"/>
      <c r="CE11" s="492"/>
      <c r="CF11" s="492"/>
      <c r="CG11" s="493"/>
      <c r="CH11" s="494"/>
      <c r="CI11" s="495">
        <f>1072792.1472*1.302/31/1776.4*12</f>
        <v>304.37246238955191</v>
      </c>
      <c r="CJ11" s="579"/>
      <c r="CK11" s="717"/>
      <c r="CL11" s="85">
        <f>C11+N11+Y11+AJ11+AU11+BF11</f>
        <v>31</v>
      </c>
      <c r="CM11" s="85"/>
      <c r="CN11" s="679">
        <f>J11*F11+Q11*U11+AF11*AB11+AQ11*AM11+BB11*AX11+BM11*BI11</f>
        <v>16761304.507852802</v>
      </c>
      <c r="CO11" s="85"/>
      <c r="CP11" s="480"/>
      <c r="CQ11" s="427"/>
    </row>
    <row r="12" spans="1:95" ht="29.25" customHeight="1" outlineLevel="1">
      <c r="A12" s="27">
        <v>2</v>
      </c>
      <c r="B12" s="523" t="s">
        <v>106</v>
      </c>
      <c r="C12" s="948">
        <f>3/242185*F12</f>
        <v>0.12506141998885151</v>
      </c>
      <c r="D12" s="949"/>
      <c r="E12" s="492">
        <f>C12*1776.4</f>
        <v>222.15910646819583</v>
      </c>
      <c r="F12" s="492">
        <f>F11</f>
        <v>10096</v>
      </c>
      <c r="G12" s="493">
        <f t="shared" ref="G12:G14" si="6">E12/F12</f>
        <v>2.2004665854615277E-2</v>
      </c>
      <c r="H12" s="494"/>
      <c r="I12" s="495">
        <f>T12</f>
        <v>352.91617383472186</v>
      </c>
      <c r="J12" s="524">
        <f t="shared" si="0"/>
        <v>7.7658024799223737</v>
      </c>
      <c r="K12" s="954"/>
      <c r="L12" s="27">
        <v>2</v>
      </c>
      <c r="M12" s="548" t="s">
        <v>106</v>
      </c>
      <c r="N12" s="948">
        <f>3/242185*Q12</f>
        <v>0.19278237710840887</v>
      </c>
      <c r="O12" s="949"/>
      <c r="P12" s="492">
        <f>N12*1776.4</f>
        <v>342.45861469537755</v>
      </c>
      <c r="Q12" s="492">
        <f>Q11</f>
        <v>15563</v>
      </c>
      <c r="R12" s="493">
        <f t="shared" ref="R12:R15" si="7">P12/Q12</f>
        <v>2.2004665854615277E-2</v>
      </c>
      <c r="S12" s="494"/>
      <c r="T12" s="495">
        <f>AE12</f>
        <v>352.91617383472186</v>
      </c>
      <c r="U12" s="552">
        <f t="shared" si="1"/>
        <v>7.7658024799223737</v>
      </c>
      <c r="V12" s="954"/>
      <c r="W12" s="27">
        <v>2</v>
      </c>
      <c r="X12" s="549" t="s">
        <v>106</v>
      </c>
      <c r="Y12" s="948">
        <f>3/242185*AB12</f>
        <v>0.14308483184342549</v>
      </c>
      <c r="Z12" s="949"/>
      <c r="AA12" s="492">
        <f>Y12*1776.4</f>
        <v>254.17589528666105</v>
      </c>
      <c r="AB12" s="492">
        <f>AB11</f>
        <v>11551</v>
      </c>
      <c r="AC12" s="493">
        <f t="shared" ref="AC12:AC15" si="8">AA12/AB12</f>
        <v>2.2004665854615274E-2</v>
      </c>
      <c r="AD12" s="494"/>
      <c r="AE12" s="495">
        <f>AP12</f>
        <v>352.91617383472186</v>
      </c>
      <c r="AF12" s="579">
        <f t="shared" si="2"/>
        <v>7.7658024799223728</v>
      </c>
      <c r="AG12" s="954"/>
      <c r="AH12" s="27">
        <v>2</v>
      </c>
      <c r="AI12" s="16" t="s">
        <v>106</v>
      </c>
      <c r="AJ12" s="948">
        <f>3/242185*AM12</f>
        <v>0.98925614716022869</v>
      </c>
      <c r="AK12" s="949"/>
      <c r="AL12" s="492">
        <f>AJ12*1776.4</f>
        <v>1757.3146198154304</v>
      </c>
      <c r="AM12" s="492">
        <f>AM11</f>
        <v>79861</v>
      </c>
      <c r="AN12" s="493">
        <f t="shared" ref="AN12:AN15" si="9">AL12/AM12</f>
        <v>2.2004665854615274E-2</v>
      </c>
      <c r="AO12" s="494"/>
      <c r="AP12" s="495">
        <f>BA12</f>
        <v>352.91617383472186</v>
      </c>
      <c r="AQ12" s="34">
        <f t="shared" si="3"/>
        <v>7.7658024799223728</v>
      </c>
      <c r="AR12" s="954"/>
      <c r="AS12" s="27">
        <v>2</v>
      </c>
      <c r="AT12" s="616" t="s">
        <v>106</v>
      </c>
      <c r="AU12" s="948">
        <f>3/242185*AX12</f>
        <v>1.2967318372318681</v>
      </c>
      <c r="AV12" s="949"/>
      <c r="AW12" s="492">
        <f>AU12*1776.4</f>
        <v>2303.5144356586907</v>
      </c>
      <c r="AX12" s="492">
        <f>AX11</f>
        <v>104683</v>
      </c>
      <c r="AY12" s="493">
        <f t="shared" ref="AY12:AY15" si="10">AW12/AX12</f>
        <v>2.2004665854615274E-2</v>
      </c>
      <c r="AZ12" s="494"/>
      <c r="BA12" s="495">
        <f>BL12</f>
        <v>352.91617383472186</v>
      </c>
      <c r="BB12" s="617">
        <f t="shared" si="4"/>
        <v>7.7658024799223728</v>
      </c>
      <c r="BC12" s="954"/>
      <c r="BD12" s="27">
        <v>2</v>
      </c>
      <c r="BE12" s="548" t="s">
        <v>106</v>
      </c>
      <c r="BF12" s="948">
        <f>3/242185*BI12</f>
        <v>0.25309577389185955</v>
      </c>
      <c r="BG12" s="949"/>
      <c r="BH12" s="492">
        <f>BF12*1776.4</f>
        <v>449.59933274149932</v>
      </c>
      <c r="BI12" s="492">
        <f>BI11</f>
        <v>20432</v>
      </c>
      <c r="BJ12" s="493">
        <f t="shared" ref="BJ12:BJ15" si="11">BH12/BI12</f>
        <v>2.2004665854615277E-2</v>
      </c>
      <c r="BK12" s="494"/>
      <c r="BL12" s="495">
        <f>BX12</f>
        <v>352.91617383472186</v>
      </c>
      <c r="BM12" s="550">
        <f t="shared" si="5"/>
        <v>7.7658024799223737</v>
      </c>
      <c r="BN12" s="954"/>
      <c r="BO12" s="428"/>
      <c r="BP12" s="27">
        <v>2</v>
      </c>
      <c r="BQ12" s="523"/>
      <c r="BR12" s="893"/>
      <c r="BS12" s="894"/>
      <c r="BT12" s="492"/>
      <c r="BU12" s="492"/>
      <c r="BV12" s="493"/>
      <c r="BW12" s="494"/>
      <c r="BX12" s="495">
        <f>CI12</f>
        <v>352.91617383472186</v>
      </c>
      <c r="BY12" s="524"/>
      <c r="BZ12" s="718"/>
      <c r="CA12" s="27">
        <v>2</v>
      </c>
      <c r="CB12" s="549" t="str">
        <f t="shared" ref="CB12:CB15" si="12">BE12</f>
        <v>Методист</v>
      </c>
      <c r="CC12" s="893"/>
      <c r="CD12" s="894"/>
      <c r="CE12" s="492"/>
      <c r="CF12" s="492"/>
      <c r="CG12" s="493"/>
      <c r="CH12" s="494"/>
      <c r="CI12" s="495">
        <f>120376.4*1.302/1776.4/3*12</f>
        <v>352.91617383472186</v>
      </c>
      <c r="CJ12" s="579"/>
      <c r="CK12" s="718"/>
      <c r="CL12" s="407">
        <f>C12+N12+Y12+AJ12+AU12+BF12</f>
        <v>3.000012387224642</v>
      </c>
      <c r="CM12" s="85"/>
      <c r="CN12" s="679">
        <f t="shared" ref="CN12:CN20" si="13">J12*F12+Q12*U12+AF12*AB12+AQ12*AM12+BB12*AX12+BM12*BI12</f>
        <v>1880768.6394024799</v>
      </c>
      <c r="CO12" s="85"/>
      <c r="CP12" s="480"/>
    </row>
    <row r="13" spans="1:95" ht="24.75" customHeight="1" outlineLevel="1">
      <c r="A13" s="27">
        <v>3</v>
      </c>
      <c r="B13" s="523" t="s">
        <v>78</v>
      </c>
      <c r="C13" s="948">
        <f>1/242185*F13</f>
        <v>4.1687139996283831E-2</v>
      </c>
      <c r="D13" s="949"/>
      <c r="E13" s="492">
        <f>C13*1776.4</f>
        <v>74.053035489398596</v>
      </c>
      <c r="F13" s="492">
        <f>F11</f>
        <v>10096</v>
      </c>
      <c r="G13" s="493">
        <f t="shared" si="6"/>
        <v>7.3348886182050908E-3</v>
      </c>
      <c r="H13" s="494"/>
      <c r="I13" s="495">
        <f t="shared" ref="I13:I15" si="14">T13</f>
        <v>336.90054771447876</v>
      </c>
      <c r="J13" s="524">
        <f t="shared" si="0"/>
        <v>2.4711279928979915</v>
      </c>
      <c r="K13" s="954"/>
      <c r="L13" s="27">
        <v>3</v>
      </c>
      <c r="M13" s="548" t="s">
        <v>78</v>
      </c>
      <c r="N13" s="948">
        <f>1/242185*Q13</f>
        <v>6.4260792369469619E-2</v>
      </c>
      <c r="O13" s="949"/>
      <c r="P13" s="492">
        <f>N13*1776.4</f>
        <v>114.15287156512584</v>
      </c>
      <c r="Q13" s="492">
        <f>Q11</f>
        <v>15563</v>
      </c>
      <c r="R13" s="493">
        <f t="shared" si="7"/>
        <v>7.3348886182050916E-3</v>
      </c>
      <c r="S13" s="494"/>
      <c r="T13" s="495">
        <f t="shared" ref="T13:T15" si="15">AE13</f>
        <v>336.90054771447876</v>
      </c>
      <c r="U13" s="552">
        <f t="shared" si="1"/>
        <v>2.4711279928979915</v>
      </c>
      <c r="V13" s="954"/>
      <c r="W13" s="27">
        <v>3</v>
      </c>
      <c r="X13" s="549" t="s">
        <v>78</v>
      </c>
      <c r="Y13" s="948">
        <f>1/242185*AB13</f>
        <v>4.7694943947808495E-2</v>
      </c>
      <c r="Z13" s="949"/>
      <c r="AA13" s="492">
        <f>Y13*1776.4</f>
        <v>84.725298428887015</v>
      </c>
      <c r="AB13" s="492">
        <f>AB11</f>
        <v>11551</v>
      </c>
      <c r="AC13" s="493">
        <f t="shared" si="8"/>
        <v>7.3348886182050916E-3</v>
      </c>
      <c r="AD13" s="494"/>
      <c r="AE13" s="495">
        <f t="shared" ref="AE13:AE18" si="16">AP13</f>
        <v>336.90054771447876</v>
      </c>
      <c r="AF13" s="579">
        <f t="shared" si="2"/>
        <v>2.4711279928979915</v>
      </c>
      <c r="AG13" s="954"/>
      <c r="AH13" s="27">
        <v>3</v>
      </c>
      <c r="AI13" s="16" t="s">
        <v>78</v>
      </c>
      <c r="AJ13" s="948">
        <f>1/242185*AM13</f>
        <v>0.3297520490534096</v>
      </c>
      <c r="AK13" s="949"/>
      <c r="AL13" s="492">
        <f>AJ13*1776.4</f>
        <v>585.77153993847685</v>
      </c>
      <c r="AM13" s="492">
        <f>AM11</f>
        <v>79861</v>
      </c>
      <c r="AN13" s="493">
        <f t="shared" si="9"/>
        <v>7.3348886182050916E-3</v>
      </c>
      <c r="AO13" s="494"/>
      <c r="AP13" s="495">
        <f t="shared" ref="AP13:AP15" si="17">BA13</f>
        <v>336.90054771447876</v>
      </c>
      <c r="AQ13" s="34">
        <f t="shared" si="3"/>
        <v>2.4711279928979915</v>
      </c>
      <c r="AR13" s="954"/>
      <c r="AS13" s="27">
        <v>3</v>
      </c>
      <c r="AT13" s="616" t="s">
        <v>78</v>
      </c>
      <c r="AU13" s="948">
        <f>1/242185*AX13</f>
        <v>0.43224394574395608</v>
      </c>
      <c r="AV13" s="949"/>
      <c r="AW13" s="492">
        <f>AU13*1776.4</f>
        <v>767.83814521956367</v>
      </c>
      <c r="AX13" s="492">
        <f>AX11</f>
        <v>104683</v>
      </c>
      <c r="AY13" s="493">
        <f t="shared" si="10"/>
        <v>7.3348886182050925E-3</v>
      </c>
      <c r="AZ13" s="494"/>
      <c r="BA13" s="495">
        <f t="shared" ref="BA13:BA15" si="18">BL13</f>
        <v>336.90054771447876</v>
      </c>
      <c r="BB13" s="617">
        <f t="shared" si="4"/>
        <v>2.4711279928979919</v>
      </c>
      <c r="BC13" s="954"/>
      <c r="BD13" s="27">
        <v>3</v>
      </c>
      <c r="BE13" s="548" t="s">
        <v>78</v>
      </c>
      <c r="BF13" s="948">
        <f>1/242185*BI13</f>
        <v>8.436525796395318E-2</v>
      </c>
      <c r="BG13" s="949"/>
      <c r="BH13" s="492">
        <f>BF13*1776.4</f>
        <v>149.86644424716644</v>
      </c>
      <c r="BI13" s="492">
        <f>BI11</f>
        <v>20432</v>
      </c>
      <c r="BJ13" s="493">
        <f t="shared" si="11"/>
        <v>7.3348886182050925E-3</v>
      </c>
      <c r="BK13" s="494"/>
      <c r="BL13" s="495">
        <f t="shared" ref="BL13:BL15" si="19">BX13</f>
        <v>336.90054771447876</v>
      </c>
      <c r="BM13" s="550">
        <f t="shared" si="5"/>
        <v>2.4711279928979919</v>
      </c>
      <c r="BN13" s="954"/>
      <c r="BO13" s="428"/>
      <c r="BP13" s="27">
        <v>3</v>
      </c>
      <c r="BQ13" s="523"/>
      <c r="BR13" s="893"/>
      <c r="BS13" s="894"/>
      <c r="BT13" s="492"/>
      <c r="BU13" s="492"/>
      <c r="BV13" s="493"/>
      <c r="BW13" s="494"/>
      <c r="BX13" s="495">
        <f t="shared" ref="BX13:BX15" si="20">CI13</f>
        <v>336.90054771447876</v>
      </c>
      <c r="BY13" s="524"/>
      <c r="BZ13" s="718"/>
      <c r="CA13" s="27">
        <v>3</v>
      </c>
      <c r="CB13" s="549" t="str">
        <f t="shared" si="12"/>
        <v>Педагог-психолог</v>
      </c>
      <c r="CC13" s="893"/>
      <c r="CD13" s="894"/>
      <c r="CE13" s="492"/>
      <c r="CF13" s="492"/>
      <c r="CG13" s="493"/>
      <c r="CH13" s="494"/>
      <c r="CI13" s="495">
        <f>38304.54*1.302/1776.4*12</f>
        <v>336.90054771447876</v>
      </c>
      <c r="CJ13" s="579"/>
      <c r="CK13" s="718"/>
      <c r="CL13" s="407">
        <f t="shared" ref="CL13:CL20" si="21">C13+N13+Y13+AJ13+AU13+BF13</f>
        <v>1.0000041290748807</v>
      </c>
      <c r="CM13" s="85"/>
      <c r="CN13" s="679">
        <f t="shared" si="13"/>
        <v>598472.60408799304</v>
      </c>
      <c r="CO13" s="85"/>
    </row>
    <row r="14" spans="1:95" ht="15" customHeight="1" outlineLevel="1">
      <c r="A14" s="27">
        <v>4</v>
      </c>
      <c r="B14" s="523" t="s">
        <v>79</v>
      </c>
      <c r="C14" s="948">
        <f>1/242185*F14</f>
        <v>4.1687139996283831E-2</v>
      </c>
      <c r="D14" s="949"/>
      <c r="E14" s="492">
        <f>C14*1776.4</f>
        <v>74.053035489398596</v>
      </c>
      <c r="F14" s="492">
        <f>F11</f>
        <v>10096</v>
      </c>
      <c r="G14" s="493">
        <f t="shared" si="6"/>
        <v>7.3348886182050908E-3</v>
      </c>
      <c r="H14" s="494"/>
      <c r="I14" s="495">
        <f t="shared" si="14"/>
        <v>365.17441148390003</v>
      </c>
      <c r="J14" s="524">
        <f t="shared" si="0"/>
        <v>2.6785136344530005</v>
      </c>
      <c r="K14" s="954"/>
      <c r="L14" s="27">
        <v>4</v>
      </c>
      <c r="M14" s="548" t="s">
        <v>79</v>
      </c>
      <c r="N14" s="948">
        <f>1/242185*Q14</f>
        <v>6.4260792369469619E-2</v>
      </c>
      <c r="O14" s="949"/>
      <c r="P14" s="492">
        <f>N14*1776.4</f>
        <v>114.15287156512584</v>
      </c>
      <c r="Q14" s="492">
        <f>Q11</f>
        <v>15563</v>
      </c>
      <c r="R14" s="493">
        <f t="shared" si="7"/>
        <v>7.3348886182050916E-3</v>
      </c>
      <c r="S14" s="494"/>
      <c r="T14" s="495">
        <f t="shared" si="15"/>
        <v>365.17441148390003</v>
      </c>
      <c r="U14" s="552">
        <f t="shared" si="1"/>
        <v>2.6785136344530009</v>
      </c>
      <c r="V14" s="954"/>
      <c r="W14" s="27">
        <v>4</v>
      </c>
      <c r="X14" s="549" t="s">
        <v>79</v>
      </c>
      <c r="Y14" s="948">
        <f>1/242185*AB14</f>
        <v>4.7694943947808495E-2</v>
      </c>
      <c r="Z14" s="949"/>
      <c r="AA14" s="492">
        <f>Y14*1776.4</f>
        <v>84.725298428887015</v>
      </c>
      <c r="AB14" s="492">
        <f>AB11</f>
        <v>11551</v>
      </c>
      <c r="AC14" s="493">
        <f t="shared" si="8"/>
        <v>7.3348886182050916E-3</v>
      </c>
      <c r="AD14" s="494"/>
      <c r="AE14" s="495">
        <f t="shared" si="16"/>
        <v>365.17441148390003</v>
      </c>
      <c r="AF14" s="579">
        <f t="shared" si="2"/>
        <v>2.6785136344530009</v>
      </c>
      <c r="AG14" s="954"/>
      <c r="AH14" s="27">
        <v>4</v>
      </c>
      <c r="AI14" s="16" t="s">
        <v>79</v>
      </c>
      <c r="AJ14" s="948">
        <f>1/242185*AM14</f>
        <v>0.3297520490534096</v>
      </c>
      <c r="AK14" s="949"/>
      <c r="AL14" s="492">
        <f>AJ14*1776.4</f>
        <v>585.77153993847685</v>
      </c>
      <c r="AM14" s="492">
        <f>AM11</f>
        <v>79861</v>
      </c>
      <c r="AN14" s="493">
        <f t="shared" si="9"/>
        <v>7.3348886182050916E-3</v>
      </c>
      <c r="AO14" s="494"/>
      <c r="AP14" s="495">
        <f t="shared" si="17"/>
        <v>365.17441148390003</v>
      </c>
      <c r="AQ14" s="34">
        <f t="shared" si="3"/>
        <v>2.6785136344530009</v>
      </c>
      <c r="AR14" s="954"/>
      <c r="AS14" s="27">
        <v>4</v>
      </c>
      <c r="AT14" s="616" t="s">
        <v>79</v>
      </c>
      <c r="AU14" s="948">
        <f>1/242185*AX14</f>
        <v>0.43224394574395608</v>
      </c>
      <c r="AV14" s="949"/>
      <c r="AW14" s="492">
        <f>AU14*1776.4</f>
        <v>767.83814521956367</v>
      </c>
      <c r="AX14" s="492">
        <f>AX11</f>
        <v>104683</v>
      </c>
      <c r="AY14" s="493">
        <f t="shared" si="10"/>
        <v>7.3348886182050925E-3</v>
      </c>
      <c r="AZ14" s="494"/>
      <c r="BA14" s="495">
        <f t="shared" si="18"/>
        <v>365.17441148390003</v>
      </c>
      <c r="BB14" s="617">
        <f t="shared" si="4"/>
        <v>2.6785136344530014</v>
      </c>
      <c r="BC14" s="954"/>
      <c r="BD14" s="27">
        <v>4</v>
      </c>
      <c r="BE14" s="548" t="s">
        <v>79</v>
      </c>
      <c r="BF14" s="948">
        <f>1/242185*BI14</f>
        <v>8.436525796395318E-2</v>
      </c>
      <c r="BG14" s="949"/>
      <c r="BH14" s="492">
        <f>BF14*1776.4</f>
        <v>149.86644424716644</v>
      </c>
      <c r="BI14" s="492">
        <f>BI11</f>
        <v>20432</v>
      </c>
      <c r="BJ14" s="493">
        <f t="shared" si="11"/>
        <v>7.3348886182050925E-3</v>
      </c>
      <c r="BK14" s="494"/>
      <c r="BL14" s="495">
        <f t="shared" si="19"/>
        <v>365.17441148390003</v>
      </c>
      <c r="BM14" s="550">
        <f t="shared" si="5"/>
        <v>2.6785136344530014</v>
      </c>
      <c r="BN14" s="954"/>
      <c r="BO14" s="428"/>
      <c r="BP14" s="27">
        <v>4</v>
      </c>
      <c r="BQ14" s="523"/>
      <c r="BR14" s="893"/>
      <c r="BS14" s="894"/>
      <c r="BT14" s="492"/>
      <c r="BU14" s="492"/>
      <c r="BV14" s="493"/>
      <c r="BW14" s="494"/>
      <c r="BX14" s="495">
        <f t="shared" si="20"/>
        <v>365.17441148390003</v>
      </c>
      <c r="BY14" s="524"/>
      <c r="BZ14" s="718"/>
      <c r="CA14" s="27">
        <v>4</v>
      </c>
      <c r="CB14" s="549" t="str">
        <f t="shared" si="12"/>
        <v>Педагог-организатор</v>
      </c>
      <c r="CC14" s="893"/>
      <c r="CD14" s="894"/>
      <c r="CE14" s="492"/>
      <c r="CF14" s="492"/>
      <c r="CG14" s="493"/>
      <c r="CH14" s="494"/>
      <c r="CI14" s="495">
        <f>41519.19*1.302/1776.4*12</f>
        <v>365.17441148390003</v>
      </c>
      <c r="CJ14" s="579"/>
      <c r="CK14" s="718"/>
      <c r="CL14" s="407">
        <f t="shared" si="21"/>
        <v>1.0000041290748807</v>
      </c>
      <c r="CM14" s="85"/>
      <c r="CN14" s="679">
        <f t="shared" si="13"/>
        <v>648698.50307363458</v>
      </c>
      <c r="CO14" s="85"/>
    </row>
    <row r="15" spans="1:95" outlineLevel="1">
      <c r="A15" s="27">
        <v>5</v>
      </c>
      <c r="B15" s="523" t="s">
        <v>107</v>
      </c>
      <c r="C15" s="948">
        <v>0</v>
      </c>
      <c r="D15" s="949"/>
      <c r="E15" s="492">
        <f>C15*1776.4</f>
        <v>0</v>
      </c>
      <c r="F15" s="492">
        <v>0</v>
      </c>
      <c r="G15" s="493">
        <v>0</v>
      </c>
      <c r="H15" s="494"/>
      <c r="I15" s="495">
        <f t="shared" si="14"/>
        <v>325.42670569691512</v>
      </c>
      <c r="J15" s="524">
        <f t="shared" si="0"/>
        <v>0</v>
      </c>
      <c r="K15" s="954"/>
      <c r="L15" s="27">
        <v>5</v>
      </c>
      <c r="M15" s="548" t="s">
        <v>107</v>
      </c>
      <c r="N15" s="937">
        <v>0</v>
      </c>
      <c r="O15" s="938"/>
      <c r="P15" s="492">
        <f>N15*1776.4</f>
        <v>0</v>
      </c>
      <c r="Q15" s="492">
        <f>Q11</f>
        <v>15563</v>
      </c>
      <c r="R15" s="493">
        <f t="shared" si="7"/>
        <v>0</v>
      </c>
      <c r="S15" s="494"/>
      <c r="T15" s="495">
        <f t="shared" si="15"/>
        <v>325.42670569691512</v>
      </c>
      <c r="U15" s="552">
        <f t="shared" si="1"/>
        <v>0</v>
      </c>
      <c r="V15" s="954"/>
      <c r="W15" s="27">
        <v>5</v>
      </c>
      <c r="X15" s="549" t="s">
        <v>107</v>
      </c>
      <c r="Y15" s="948">
        <v>0</v>
      </c>
      <c r="Z15" s="949"/>
      <c r="AA15" s="492">
        <f>Y15*1776.4</f>
        <v>0</v>
      </c>
      <c r="AB15" s="492">
        <f>AB11</f>
        <v>11551</v>
      </c>
      <c r="AC15" s="493">
        <f t="shared" si="8"/>
        <v>0</v>
      </c>
      <c r="AD15" s="494"/>
      <c r="AE15" s="495">
        <f t="shared" si="16"/>
        <v>325.42670569691512</v>
      </c>
      <c r="AF15" s="579">
        <f t="shared" si="2"/>
        <v>0</v>
      </c>
      <c r="AG15" s="954"/>
      <c r="AH15" s="27">
        <v>5</v>
      </c>
      <c r="AI15" s="16" t="s">
        <v>107</v>
      </c>
      <c r="AJ15" s="948">
        <v>0</v>
      </c>
      <c r="AK15" s="949"/>
      <c r="AL15" s="492">
        <f>AJ15*1776.4</f>
        <v>0</v>
      </c>
      <c r="AM15" s="492">
        <f>AM11</f>
        <v>79861</v>
      </c>
      <c r="AN15" s="493">
        <f t="shared" si="9"/>
        <v>0</v>
      </c>
      <c r="AO15" s="494"/>
      <c r="AP15" s="495">
        <f t="shared" si="17"/>
        <v>325.42670569691512</v>
      </c>
      <c r="AQ15" s="34">
        <f t="shared" si="3"/>
        <v>0</v>
      </c>
      <c r="AR15" s="954"/>
      <c r="AS15" s="27">
        <v>5</v>
      </c>
      <c r="AT15" s="616" t="s">
        <v>107</v>
      </c>
      <c r="AU15" s="948">
        <v>1</v>
      </c>
      <c r="AV15" s="949"/>
      <c r="AW15" s="492">
        <f>AU15*1776.4</f>
        <v>1776.4</v>
      </c>
      <c r="AX15" s="492">
        <f>AX11</f>
        <v>104683</v>
      </c>
      <c r="AY15" s="493">
        <f t="shared" si="10"/>
        <v>1.6969326442688882E-2</v>
      </c>
      <c r="AZ15" s="494"/>
      <c r="BA15" s="495">
        <f t="shared" si="18"/>
        <v>325.42670569691512</v>
      </c>
      <c r="BB15" s="617">
        <f t="shared" si="4"/>
        <v>5.5222720021397942</v>
      </c>
      <c r="BC15" s="954"/>
      <c r="BD15" s="27">
        <v>5</v>
      </c>
      <c r="BE15" s="548" t="s">
        <v>107</v>
      </c>
      <c r="BF15" s="937">
        <v>0</v>
      </c>
      <c r="BG15" s="938"/>
      <c r="BH15" s="492">
        <f>BF15*1776.4</f>
        <v>0</v>
      </c>
      <c r="BI15" s="492">
        <f>BI11</f>
        <v>20432</v>
      </c>
      <c r="BJ15" s="493">
        <f t="shared" si="11"/>
        <v>0</v>
      </c>
      <c r="BK15" s="494"/>
      <c r="BL15" s="495">
        <f t="shared" si="19"/>
        <v>325.42670569691512</v>
      </c>
      <c r="BM15" s="550">
        <f t="shared" si="5"/>
        <v>0</v>
      </c>
      <c r="BN15" s="954"/>
      <c r="BO15" s="428"/>
      <c r="BP15" s="27">
        <v>5</v>
      </c>
      <c r="BQ15" s="523"/>
      <c r="BR15" s="893">
        <v>0</v>
      </c>
      <c r="BS15" s="894"/>
      <c r="BT15" s="492">
        <f>BR15*1776.4</f>
        <v>0</v>
      </c>
      <c r="BU15" s="492">
        <f>BU11</f>
        <v>0</v>
      </c>
      <c r="BV15" s="493" t="e">
        <f t="shared" ref="BV15" si="22">BT15/BU15</f>
        <v>#DIV/0!</v>
      </c>
      <c r="BW15" s="494"/>
      <c r="BX15" s="495">
        <f t="shared" si="20"/>
        <v>325.42670569691512</v>
      </c>
      <c r="BY15" s="524">
        <f t="shared" ref="BY15:BY17" si="23">IFERROR(BV15*BX15,0)</f>
        <v>0</v>
      </c>
      <c r="BZ15" s="718"/>
      <c r="CA15" s="27">
        <v>5</v>
      </c>
      <c r="CB15" s="549" t="str">
        <f t="shared" si="12"/>
        <v>Тьютор</v>
      </c>
      <c r="CC15" s="893">
        <v>0</v>
      </c>
      <c r="CD15" s="894"/>
      <c r="CE15" s="492">
        <f>CC15*1776.4</f>
        <v>0</v>
      </c>
      <c r="CF15" s="492">
        <f>CF11</f>
        <v>0</v>
      </c>
      <c r="CG15" s="493" t="e">
        <f t="shared" ref="CG15" si="24">CE15/CF15</f>
        <v>#DIV/0!</v>
      </c>
      <c r="CH15" s="494"/>
      <c r="CI15" s="495">
        <f>37000*1.302/1776.4*12</f>
        <v>325.42670569691512</v>
      </c>
      <c r="CJ15" s="579">
        <f t="shared" ref="CJ15:CJ17" si="25">IFERROR(CG15*CI15,0)</f>
        <v>0</v>
      </c>
      <c r="CK15" s="718"/>
      <c r="CL15" s="407">
        <f t="shared" si="21"/>
        <v>1</v>
      </c>
      <c r="CM15" s="85"/>
      <c r="CN15" s="679">
        <f t="shared" si="13"/>
        <v>578088.00000000012</v>
      </c>
      <c r="CO15" s="85"/>
    </row>
    <row r="16" spans="1:95" ht="15" hidden="1" customHeight="1" outlineLevel="1">
      <c r="A16" s="27">
        <v>6</v>
      </c>
      <c r="B16" s="32"/>
      <c r="C16" s="78"/>
      <c r="D16" s="32"/>
      <c r="E16" s="8"/>
      <c r="F16" s="8"/>
      <c r="G16" s="64"/>
      <c r="H16" s="38"/>
      <c r="I16" s="33"/>
      <c r="J16" s="524">
        <f t="shared" si="0"/>
        <v>0</v>
      </c>
      <c r="K16" s="954"/>
      <c r="L16" s="27">
        <v>6</v>
      </c>
      <c r="M16" s="32"/>
      <c r="N16" s="78"/>
      <c r="O16" s="32"/>
      <c r="P16" s="8"/>
      <c r="Q16" s="8"/>
      <c r="R16" s="64"/>
      <c r="S16" s="38"/>
      <c r="T16" s="33"/>
      <c r="U16" s="550">
        <f t="shared" si="1"/>
        <v>0</v>
      </c>
      <c r="V16" s="954"/>
      <c r="W16" s="27">
        <v>6</v>
      </c>
      <c r="X16" s="32"/>
      <c r="Y16" s="78"/>
      <c r="Z16" s="32"/>
      <c r="AA16" s="8"/>
      <c r="AB16" s="8"/>
      <c r="AC16" s="64"/>
      <c r="AD16" s="38"/>
      <c r="AE16" s="33">
        <f t="shared" si="16"/>
        <v>0</v>
      </c>
      <c r="AF16" s="579">
        <f t="shared" si="2"/>
        <v>0</v>
      </c>
      <c r="AG16" s="954"/>
      <c r="AH16" s="27">
        <v>6</v>
      </c>
      <c r="AI16" s="32"/>
      <c r="AJ16" s="78"/>
      <c r="AK16" s="32"/>
      <c r="AL16" s="8"/>
      <c r="AM16" s="8"/>
      <c r="AN16" s="64"/>
      <c r="AO16" s="38"/>
      <c r="AP16" s="33"/>
      <c r="AQ16" s="34">
        <f t="shared" si="3"/>
        <v>0</v>
      </c>
      <c r="AR16" s="954"/>
      <c r="AS16" s="27">
        <v>6</v>
      </c>
      <c r="AT16" s="32"/>
      <c r="AU16" s="78"/>
      <c r="AV16" s="32"/>
      <c r="AW16" s="8"/>
      <c r="AX16" s="8"/>
      <c r="AY16" s="64"/>
      <c r="AZ16" s="38"/>
      <c r="BA16" s="33"/>
      <c r="BB16" s="617">
        <f t="shared" si="4"/>
        <v>0</v>
      </c>
      <c r="BC16" s="954"/>
      <c r="BD16" s="27">
        <v>6</v>
      </c>
      <c r="BE16" s="32"/>
      <c r="BF16" s="78"/>
      <c r="BG16" s="32"/>
      <c r="BH16" s="8"/>
      <c r="BI16" s="8"/>
      <c r="BJ16" s="64"/>
      <c r="BK16" s="38"/>
      <c r="BL16" s="33"/>
      <c r="BM16" s="550">
        <f t="shared" si="5"/>
        <v>0</v>
      </c>
      <c r="BN16" s="954"/>
      <c r="BO16" s="428"/>
      <c r="BP16" s="27">
        <v>6</v>
      </c>
      <c r="BQ16" s="32"/>
      <c r="BR16" s="78"/>
      <c r="BS16" s="32"/>
      <c r="BT16" s="8"/>
      <c r="BU16" s="8"/>
      <c r="BV16" s="64"/>
      <c r="BW16" s="38"/>
      <c r="BX16" s="33"/>
      <c r="BY16" s="524">
        <f t="shared" si="23"/>
        <v>0</v>
      </c>
      <c r="BZ16" s="718"/>
      <c r="CA16" s="27">
        <v>6</v>
      </c>
      <c r="CB16" s="32"/>
      <c r="CC16" s="78"/>
      <c r="CD16" s="32"/>
      <c r="CE16" s="8"/>
      <c r="CF16" s="8"/>
      <c r="CG16" s="64"/>
      <c r="CH16" s="38"/>
      <c r="CI16" s="33"/>
      <c r="CJ16" s="579">
        <f t="shared" si="25"/>
        <v>0</v>
      </c>
      <c r="CK16" s="718"/>
      <c r="CL16" s="85">
        <f t="shared" si="21"/>
        <v>0</v>
      </c>
      <c r="CM16" s="85"/>
      <c r="CN16" s="679">
        <f t="shared" si="13"/>
        <v>0</v>
      </c>
      <c r="CO16" s="85"/>
    </row>
    <row r="17" spans="1:95" ht="15" hidden="1" customHeight="1" outlineLevel="1">
      <c r="A17" s="27">
        <v>7</v>
      </c>
      <c r="B17" s="16"/>
      <c r="C17" s="77"/>
      <c r="D17" s="16"/>
      <c r="E17" s="8"/>
      <c r="F17" s="8"/>
      <c r="G17" s="64" t="e">
        <f t="shared" ref="G17" si="26">E17/F17</f>
        <v>#DIV/0!</v>
      </c>
      <c r="H17" s="38"/>
      <c r="I17" s="33"/>
      <c r="J17" s="524">
        <f t="shared" si="0"/>
        <v>0</v>
      </c>
      <c r="K17" s="954"/>
      <c r="L17" s="27">
        <v>7</v>
      </c>
      <c r="M17" s="16"/>
      <c r="N17" s="77"/>
      <c r="O17" s="16"/>
      <c r="P17" s="8"/>
      <c r="Q17" s="8"/>
      <c r="R17" s="64" t="e">
        <f t="shared" ref="R17" si="27">P17/Q17</f>
        <v>#DIV/0!</v>
      </c>
      <c r="S17" s="38"/>
      <c r="T17" s="33"/>
      <c r="U17" s="550">
        <f t="shared" si="1"/>
        <v>0</v>
      </c>
      <c r="V17" s="954"/>
      <c r="W17" s="27">
        <v>7</v>
      </c>
      <c r="X17" s="16"/>
      <c r="Y17" s="77"/>
      <c r="Z17" s="16"/>
      <c r="AA17" s="8"/>
      <c r="AB17" s="8"/>
      <c r="AC17" s="64" t="e">
        <f t="shared" ref="AC17" si="28">AA17/AB17</f>
        <v>#DIV/0!</v>
      </c>
      <c r="AD17" s="38"/>
      <c r="AE17" s="33">
        <f t="shared" si="16"/>
        <v>0</v>
      </c>
      <c r="AF17" s="579">
        <f t="shared" si="2"/>
        <v>0</v>
      </c>
      <c r="AG17" s="954"/>
      <c r="AH17" s="27">
        <v>7</v>
      </c>
      <c r="AI17" s="16"/>
      <c r="AJ17" s="77"/>
      <c r="AK17" s="16"/>
      <c r="AL17" s="8"/>
      <c r="AM17" s="8"/>
      <c r="AN17" s="64" t="e">
        <f t="shared" ref="AN17" si="29">AL17/AM17</f>
        <v>#DIV/0!</v>
      </c>
      <c r="AO17" s="38"/>
      <c r="AP17" s="33"/>
      <c r="AQ17" s="34">
        <f t="shared" si="3"/>
        <v>0</v>
      </c>
      <c r="AR17" s="954"/>
      <c r="AS17" s="27">
        <v>7</v>
      </c>
      <c r="AT17" s="16"/>
      <c r="AU17" s="77"/>
      <c r="AV17" s="16"/>
      <c r="AW17" s="8"/>
      <c r="AX17" s="8"/>
      <c r="AY17" s="64" t="e">
        <f t="shared" ref="AY17" si="30">AW17/AX17</f>
        <v>#DIV/0!</v>
      </c>
      <c r="AZ17" s="38"/>
      <c r="BA17" s="33"/>
      <c r="BB17" s="617">
        <f t="shared" si="4"/>
        <v>0</v>
      </c>
      <c r="BC17" s="954"/>
      <c r="BD17" s="27">
        <v>7</v>
      </c>
      <c r="BE17" s="16"/>
      <c r="BF17" s="77"/>
      <c r="BG17" s="16"/>
      <c r="BH17" s="8"/>
      <c r="BI17" s="8"/>
      <c r="BJ17" s="64" t="e">
        <f t="shared" ref="BJ17" si="31">BH17/BI17</f>
        <v>#DIV/0!</v>
      </c>
      <c r="BK17" s="38"/>
      <c r="BL17" s="33"/>
      <c r="BM17" s="550">
        <f t="shared" si="5"/>
        <v>0</v>
      </c>
      <c r="BN17" s="954"/>
      <c r="BO17" s="428"/>
      <c r="BP17" s="27">
        <v>7</v>
      </c>
      <c r="BQ17" s="16"/>
      <c r="BR17" s="77"/>
      <c r="BS17" s="16"/>
      <c r="BT17" s="8"/>
      <c r="BU17" s="8"/>
      <c r="BV17" s="64" t="e">
        <f t="shared" ref="BV17" si="32">BT17/BU17</f>
        <v>#DIV/0!</v>
      </c>
      <c r="BW17" s="38"/>
      <c r="BX17" s="33"/>
      <c r="BY17" s="524">
        <f t="shared" si="23"/>
        <v>0</v>
      </c>
      <c r="BZ17" s="718"/>
      <c r="CA17" s="27">
        <v>7</v>
      </c>
      <c r="CB17" s="16"/>
      <c r="CC17" s="77"/>
      <c r="CD17" s="16"/>
      <c r="CE17" s="8"/>
      <c r="CF17" s="8"/>
      <c r="CG17" s="64" t="e">
        <f t="shared" ref="CG17" si="33">CE17/CF17</f>
        <v>#DIV/0!</v>
      </c>
      <c r="CH17" s="38"/>
      <c r="CI17" s="33"/>
      <c r="CJ17" s="579">
        <f t="shared" si="25"/>
        <v>0</v>
      </c>
      <c r="CK17" s="718"/>
      <c r="CL17" s="85">
        <f t="shared" si="21"/>
        <v>0</v>
      </c>
      <c r="CM17" s="85"/>
      <c r="CN17" s="679">
        <f t="shared" si="13"/>
        <v>0</v>
      </c>
      <c r="CO17" s="85"/>
    </row>
    <row r="18" spans="1:95" ht="15" hidden="1" customHeight="1" outlineLevel="1">
      <c r="A18" s="27"/>
      <c r="B18" s="16"/>
      <c r="C18" s="77"/>
      <c r="D18" s="16"/>
      <c r="E18" s="9"/>
      <c r="F18" s="8"/>
      <c r="G18" s="14"/>
      <c r="H18" s="38"/>
      <c r="I18" s="33"/>
      <c r="J18" s="524"/>
      <c r="K18" s="954"/>
      <c r="L18" s="27"/>
      <c r="M18" s="16"/>
      <c r="N18" s="77"/>
      <c r="O18" s="16"/>
      <c r="P18" s="9"/>
      <c r="Q18" s="8"/>
      <c r="R18" s="14"/>
      <c r="S18" s="38"/>
      <c r="T18" s="33"/>
      <c r="U18" s="550"/>
      <c r="V18" s="954"/>
      <c r="W18" s="27"/>
      <c r="X18" s="16"/>
      <c r="Y18" s="77"/>
      <c r="Z18" s="16"/>
      <c r="AA18" s="9"/>
      <c r="AB18" s="8"/>
      <c r="AC18" s="14"/>
      <c r="AD18" s="38"/>
      <c r="AE18" s="33">
        <f t="shared" si="16"/>
        <v>0</v>
      </c>
      <c r="AF18" s="579"/>
      <c r="AG18" s="954"/>
      <c r="AH18" s="27"/>
      <c r="AI18" s="16"/>
      <c r="AJ18" s="77"/>
      <c r="AK18" s="16"/>
      <c r="AL18" s="9"/>
      <c r="AM18" s="8"/>
      <c r="AN18" s="14"/>
      <c r="AO18" s="38"/>
      <c r="AP18" s="33"/>
      <c r="AQ18" s="34"/>
      <c r="AR18" s="954"/>
      <c r="AS18" s="27"/>
      <c r="AT18" s="16"/>
      <c r="AU18" s="77"/>
      <c r="AV18" s="16"/>
      <c r="AW18" s="9"/>
      <c r="AX18" s="8"/>
      <c r="AY18" s="14"/>
      <c r="AZ18" s="38"/>
      <c r="BA18" s="33"/>
      <c r="BB18" s="617"/>
      <c r="BC18" s="954"/>
      <c r="BD18" s="27"/>
      <c r="BE18" s="16"/>
      <c r="BF18" s="77"/>
      <c r="BG18" s="16"/>
      <c r="BH18" s="9"/>
      <c r="BI18" s="8"/>
      <c r="BJ18" s="14"/>
      <c r="BK18" s="38"/>
      <c r="BL18" s="33"/>
      <c r="BM18" s="550"/>
      <c r="BN18" s="954"/>
      <c r="BO18" s="57"/>
      <c r="BP18" s="27"/>
      <c r="BQ18" s="16"/>
      <c r="BR18" s="77"/>
      <c r="BS18" s="16"/>
      <c r="BT18" s="9"/>
      <c r="BU18" s="8"/>
      <c r="BV18" s="14"/>
      <c r="BW18" s="38"/>
      <c r="BX18" s="33"/>
      <c r="BY18" s="524"/>
      <c r="BZ18" s="718"/>
      <c r="CA18" s="27"/>
      <c r="CB18" s="16"/>
      <c r="CC18" s="77"/>
      <c r="CD18" s="16"/>
      <c r="CE18" s="9"/>
      <c r="CF18" s="8"/>
      <c r="CG18" s="14"/>
      <c r="CH18" s="38"/>
      <c r="CI18" s="33"/>
      <c r="CJ18" s="579"/>
      <c r="CK18" s="718"/>
      <c r="CL18" s="85">
        <f t="shared" si="21"/>
        <v>0</v>
      </c>
      <c r="CM18" s="85"/>
      <c r="CN18" s="679">
        <f t="shared" si="13"/>
        <v>0</v>
      </c>
      <c r="CO18" s="85"/>
    </row>
    <row r="19" spans="1:95" outlineLevel="1">
      <c r="A19" s="965" t="s">
        <v>42</v>
      </c>
      <c r="B19" s="966"/>
      <c r="C19" s="966"/>
      <c r="D19" s="966"/>
      <c r="E19" s="966"/>
      <c r="F19" s="966"/>
      <c r="G19" s="966"/>
      <c r="H19" s="966"/>
      <c r="I19" s="967"/>
      <c r="J19" s="525">
        <f>SUM(J11:J18)</f>
        <v>78.787602179007123</v>
      </c>
      <c r="K19" s="955"/>
      <c r="L19" s="929" t="s">
        <v>42</v>
      </c>
      <c r="M19" s="930"/>
      <c r="N19" s="930"/>
      <c r="O19" s="930"/>
      <c r="P19" s="930"/>
      <c r="Q19" s="930"/>
      <c r="R19" s="930"/>
      <c r="S19" s="930"/>
      <c r="T19" s="931"/>
      <c r="U19" s="551">
        <f>SUM(U11:U18)</f>
        <v>108.45550168095454</v>
      </c>
      <c r="V19" s="955"/>
      <c r="W19" s="880" t="s">
        <v>42</v>
      </c>
      <c r="X19" s="881"/>
      <c r="Y19" s="881"/>
      <c r="Z19" s="881"/>
      <c r="AA19" s="881"/>
      <c r="AB19" s="881"/>
      <c r="AC19" s="881"/>
      <c r="AD19" s="881"/>
      <c r="AE19" s="882"/>
      <c r="AF19" s="580">
        <f>SUM(AF11:AF18)</f>
        <v>85.468922195113379</v>
      </c>
      <c r="AG19" s="955"/>
      <c r="AH19" s="761" t="s">
        <v>42</v>
      </c>
      <c r="AI19" s="762"/>
      <c r="AJ19" s="762"/>
      <c r="AK19" s="762"/>
      <c r="AL19" s="762"/>
      <c r="AM19" s="762"/>
      <c r="AN19" s="762"/>
      <c r="AO19" s="762"/>
      <c r="AP19" s="763"/>
      <c r="AQ19" s="35">
        <f>SUM(AQ11:AQ18)</f>
        <v>101.3362675753708</v>
      </c>
      <c r="AR19" s="955"/>
      <c r="AS19" s="942" t="s">
        <v>42</v>
      </c>
      <c r="AT19" s="943"/>
      <c r="AU19" s="943"/>
      <c r="AV19" s="943"/>
      <c r="AW19" s="943"/>
      <c r="AX19" s="943"/>
      <c r="AY19" s="943"/>
      <c r="AZ19" s="943"/>
      <c r="BA19" s="944"/>
      <c r="BB19" s="618">
        <f>SUM(BB11:BB18)</f>
        <v>63.063278736690101</v>
      </c>
      <c r="BC19" s="955"/>
      <c r="BD19" s="932" t="s">
        <v>42</v>
      </c>
      <c r="BE19" s="933"/>
      <c r="BF19" s="933"/>
      <c r="BG19" s="933"/>
      <c r="BH19" s="933"/>
      <c r="BI19" s="933"/>
      <c r="BJ19" s="933"/>
      <c r="BK19" s="933"/>
      <c r="BL19" s="934"/>
      <c r="BM19" s="551">
        <f>SUM(BM11:BM18)</f>
        <v>112.68007326994839</v>
      </c>
      <c r="BN19" s="955"/>
      <c r="BO19" s="464"/>
      <c r="BP19" s="907" t="s">
        <v>42</v>
      </c>
      <c r="BQ19" s="908"/>
      <c r="BR19" s="908"/>
      <c r="BS19" s="908"/>
      <c r="BT19" s="908"/>
      <c r="BU19" s="908"/>
      <c r="BV19" s="908"/>
      <c r="BW19" s="908"/>
      <c r="BX19" s="909"/>
      <c r="BY19" s="525">
        <f>SUM(BY11:BY18)</f>
        <v>0</v>
      </c>
      <c r="BZ19" s="928"/>
      <c r="CA19" s="895" t="s">
        <v>42</v>
      </c>
      <c r="CB19" s="896"/>
      <c r="CC19" s="896"/>
      <c r="CD19" s="896"/>
      <c r="CE19" s="896"/>
      <c r="CF19" s="896"/>
      <c r="CG19" s="896"/>
      <c r="CH19" s="896"/>
      <c r="CI19" s="897"/>
      <c r="CJ19" s="580">
        <f>SUM(CJ11:CJ18)</f>
        <v>0</v>
      </c>
      <c r="CK19" s="928"/>
      <c r="CL19" s="85">
        <f t="shared" si="21"/>
        <v>0</v>
      </c>
      <c r="CM19" s="679">
        <f>F14*J19+Q14*U19+AB14*AF19+AM14*AQ19+AX14*BB19+BI14*BM19</f>
        <v>20467332.254416909</v>
      </c>
      <c r="CN19" s="679">
        <f t="shared" si="13"/>
        <v>0</v>
      </c>
      <c r="CO19" s="85"/>
    </row>
    <row r="20" spans="1:95" s="98" customFormat="1" outlineLevel="1">
      <c r="A20" s="134"/>
      <c r="B20" s="134"/>
      <c r="C20" s="134"/>
      <c r="D20" s="134"/>
      <c r="E20" s="134"/>
      <c r="F20" s="134"/>
      <c r="G20" s="134"/>
      <c r="H20" s="134"/>
      <c r="I20" s="134"/>
      <c r="J20" s="135"/>
      <c r="K20" s="481"/>
      <c r="L20" s="134"/>
      <c r="M20" s="134"/>
      <c r="N20" s="134"/>
      <c r="O20" s="134"/>
      <c r="P20" s="134"/>
      <c r="Q20" s="134"/>
      <c r="R20" s="134"/>
      <c r="S20" s="134"/>
      <c r="T20" s="134"/>
      <c r="U20" s="135"/>
      <c r="V20" s="481"/>
      <c r="W20" s="978"/>
      <c r="X20" s="979"/>
      <c r="Y20" s="979"/>
      <c r="Z20" s="979"/>
      <c r="AA20" s="979"/>
      <c r="AB20" s="979"/>
      <c r="AC20" s="979"/>
      <c r="AD20" s="979"/>
      <c r="AE20" s="979"/>
      <c r="AF20" s="979"/>
      <c r="AG20" s="980"/>
      <c r="AH20" s="134"/>
      <c r="AI20" s="134"/>
      <c r="AJ20" s="134"/>
      <c r="AK20" s="134"/>
      <c r="AL20" s="134"/>
      <c r="AM20" s="134"/>
      <c r="AN20" s="134"/>
      <c r="AO20" s="134"/>
      <c r="AP20" s="134"/>
      <c r="AQ20" s="135"/>
      <c r="AR20" s="481"/>
      <c r="AS20" s="134"/>
      <c r="AT20" s="134"/>
      <c r="AU20" s="134"/>
      <c r="AV20" s="134"/>
      <c r="AW20" s="134"/>
      <c r="AX20" s="134"/>
      <c r="AY20" s="134"/>
      <c r="AZ20" s="134"/>
      <c r="BA20" s="134"/>
      <c r="BB20" s="135"/>
      <c r="BC20" s="481"/>
      <c r="BD20" s="134"/>
      <c r="BE20" s="134"/>
      <c r="BF20" s="134"/>
      <c r="BG20" s="134"/>
      <c r="BH20" s="134"/>
      <c r="BI20" s="134"/>
      <c r="BJ20" s="134"/>
      <c r="BK20" s="134"/>
      <c r="BL20" s="134"/>
      <c r="BM20" s="135"/>
      <c r="BN20" s="481"/>
      <c r="BO20" s="482"/>
      <c r="BP20" s="581"/>
      <c r="BQ20" s="134"/>
      <c r="BR20" s="134"/>
      <c r="BS20" s="134"/>
      <c r="BT20" s="134"/>
      <c r="BU20" s="134"/>
      <c r="BV20" s="134"/>
      <c r="BW20" s="134"/>
      <c r="BX20" s="134"/>
      <c r="BY20" s="135"/>
      <c r="BZ20" s="481"/>
      <c r="CA20" s="134"/>
      <c r="CB20" s="134"/>
      <c r="CC20" s="134"/>
      <c r="CD20" s="134"/>
      <c r="CE20" s="134"/>
      <c r="CF20" s="134"/>
      <c r="CG20" s="134"/>
      <c r="CH20" s="134"/>
      <c r="CI20" s="134"/>
      <c r="CJ20" s="135"/>
      <c r="CK20" s="481"/>
      <c r="CL20" s="482">
        <f t="shared" si="21"/>
        <v>0</v>
      </c>
      <c r="CM20" s="482"/>
      <c r="CN20" s="680">
        <f t="shared" si="13"/>
        <v>0</v>
      </c>
      <c r="CO20" s="482"/>
      <c r="CP20" s="483"/>
      <c r="CQ20" s="484"/>
    </row>
    <row r="21" spans="1:95" s="37" customFormat="1" ht="68.25" customHeight="1">
      <c r="A21" s="36" t="s">
        <v>1</v>
      </c>
      <c r="B21" s="36" t="s">
        <v>3</v>
      </c>
      <c r="C21" s="721"/>
      <c r="D21" s="722"/>
      <c r="E21" s="36" t="s">
        <v>64</v>
      </c>
      <c r="F21" s="36" t="s">
        <v>2</v>
      </c>
      <c r="G21" s="31" t="s">
        <v>59</v>
      </c>
      <c r="H21" s="31" t="s">
        <v>75</v>
      </c>
      <c r="I21" s="31" t="s">
        <v>76</v>
      </c>
      <c r="J21" s="31" t="s">
        <v>5</v>
      </c>
      <c r="K21" s="31" t="s">
        <v>0</v>
      </c>
      <c r="L21" s="36" t="s">
        <v>1</v>
      </c>
      <c r="M21" s="36" t="s">
        <v>3</v>
      </c>
      <c r="N21" s="721"/>
      <c r="O21" s="722"/>
      <c r="P21" s="36" t="s">
        <v>64</v>
      </c>
      <c r="Q21" s="36" t="s">
        <v>2</v>
      </c>
      <c r="R21" s="31" t="s">
        <v>59</v>
      </c>
      <c r="S21" s="31" t="s">
        <v>75</v>
      </c>
      <c r="T21" s="31" t="s">
        <v>76</v>
      </c>
      <c r="U21" s="31" t="s">
        <v>5</v>
      </c>
      <c r="V21" s="31" t="s">
        <v>0</v>
      </c>
      <c r="W21" s="36" t="s">
        <v>1</v>
      </c>
      <c r="X21" s="36" t="s">
        <v>3</v>
      </c>
      <c r="Y21" s="721"/>
      <c r="Z21" s="722"/>
      <c r="AA21" s="36" t="s">
        <v>64</v>
      </c>
      <c r="AB21" s="36" t="s">
        <v>2</v>
      </c>
      <c r="AC21" s="31" t="s">
        <v>59</v>
      </c>
      <c r="AD21" s="31" t="s">
        <v>75</v>
      </c>
      <c r="AE21" s="31" t="s">
        <v>76</v>
      </c>
      <c r="AF21" s="31" t="s">
        <v>5</v>
      </c>
      <c r="AG21" s="31" t="s">
        <v>0</v>
      </c>
      <c r="AH21" s="36" t="s">
        <v>1</v>
      </c>
      <c r="AI21" s="36" t="s">
        <v>3</v>
      </c>
      <c r="AJ21" s="721"/>
      <c r="AK21" s="722"/>
      <c r="AL21" s="36" t="s">
        <v>64</v>
      </c>
      <c r="AM21" s="36" t="s">
        <v>2</v>
      </c>
      <c r="AN21" s="31" t="s">
        <v>59</v>
      </c>
      <c r="AO21" s="31" t="s">
        <v>75</v>
      </c>
      <c r="AP21" s="31" t="s">
        <v>76</v>
      </c>
      <c r="AQ21" s="31" t="s">
        <v>5</v>
      </c>
      <c r="AR21" s="31" t="s">
        <v>0</v>
      </c>
      <c r="AS21" s="36" t="s">
        <v>1</v>
      </c>
      <c r="AT21" s="36" t="s">
        <v>3</v>
      </c>
      <c r="AU21" s="721"/>
      <c r="AV21" s="722"/>
      <c r="AW21" s="36" t="s">
        <v>64</v>
      </c>
      <c r="AX21" s="36" t="s">
        <v>2</v>
      </c>
      <c r="AY21" s="31" t="s">
        <v>59</v>
      </c>
      <c r="AZ21" s="31" t="s">
        <v>75</v>
      </c>
      <c r="BA21" s="31" t="s">
        <v>76</v>
      </c>
      <c r="BB21" s="31" t="s">
        <v>5</v>
      </c>
      <c r="BC21" s="31" t="s">
        <v>0</v>
      </c>
      <c r="BD21" s="36" t="s">
        <v>1</v>
      </c>
      <c r="BE21" s="36" t="s">
        <v>3</v>
      </c>
      <c r="BF21" s="721"/>
      <c r="BG21" s="722"/>
      <c r="BH21" s="36" t="s">
        <v>64</v>
      </c>
      <c r="BI21" s="36" t="s">
        <v>2</v>
      </c>
      <c r="BJ21" s="31" t="s">
        <v>59</v>
      </c>
      <c r="BK21" s="31" t="s">
        <v>75</v>
      </c>
      <c r="BL21" s="31" t="s">
        <v>76</v>
      </c>
      <c r="BM21" s="31" t="s">
        <v>5</v>
      </c>
      <c r="BN21" s="31" t="s">
        <v>0</v>
      </c>
      <c r="BO21" s="432"/>
      <c r="BP21" s="36" t="s">
        <v>1</v>
      </c>
      <c r="BQ21" s="36" t="s">
        <v>3</v>
      </c>
      <c r="BR21" s="898"/>
      <c r="BS21" s="899"/>
      <c r="BT21" s="36" t="s">
        <v>64</v>
      </c>
      <c r="BU21" s="36" t="s">
        <v>2</v>
      </c>
      <c r="BV21" s="31" t="s">
        <v>59</v>
      </c>
      <c r="BW21" s="31" t="s">
        <v>75</v>
      </c>
      <c r="BX21" s="31" t="s">
        <v>76</v>
      </c>
      <c r="BY21" s="31" t="s">
        <v>5</v>
      </c>
      <c r="BZ21" s="31" t="s">
        <v>0</v>
      </c>
      <c r="CA21" s="36" t="s">
        <v>1</v>
      </c>
      <c r="CB21" s="36" t="s">
        <v>3</v>
      </c>
      <c r="CC21" s="898"/>
      <c r="CD21" s="899"/>
      <c r="CE21" s="36" t="s">
        <v>64</v>
      </c>
      <c r="CF21" s="36" t="s">
        <v>2</v>
      </c>
      <c r="CG21" s="31" t="s">
        <v>59</v>
      </c>
      <c r="CH21" s="31" t="s">
        <v>75</v>
      </c>
      <c r="CI21" s="31" t="s">
        <v>76</v>
      </c>
      <c r="CJ21" s="31" t="s">
        <v>5</v>
      </c>
      <c r="CK21" s="31" t="s">
        <v>0</v>
      </c>
      <c r="CL21" s="85"/>
      <c r="CM21" s="85"/>
      <c r="CN21" s="681">
        <f>SUM(CN11:CN20)</f>
        <v>20467332.254416913</v>
      </c>
      <c r="CO21" s="395">
        <v>211.21299999999999</v>
      </c>
      <c r="CP21" s="694">
        <f>CQ116</f>
        <v>3.9830878376960754E-3</v>
      </c>
    </row>
    <row r="22" spans="1:95">
      <c r="A22" s="31">
        <v>1</v>
      </c>
      <c r="B22" s="31">
        <v>2</v>
      </c>
      <c r="C22" s="704"/>
      <c r="D22" s="705"/>
      <c r="E22" s="31">
        <v>3</v>
      </c>
      <c r="F22" s="31">
        <v>4</v>
      </c>
      <c r="G22" s="31" t="s">
        <v>81</v>
      </c>
      <c r="H22" s="31">
        <v>6</v>
      </c>
      <c r="I22" s="31">
        <v>7</v>
      </c>
      <c r="J22" s="31" t="s">
        <v>61</v>
      </c>
      <c r="K22" s="31">
        <v>9</v>
      </c>
      <c r="L22" s="31">
        <v>1</v>
      </c>
      <c r="M22" s="31">
        <v>2</v>
      </c>
      <c r="N22" s="704"/>
      <c r="O22" s="705"/>
      <c r="P22" s="31">
        <v>3</v>
      </c>
      <c r="Q22" s="31">
        <v>4</v>
      </c>
      <c r="R22" s="31" t="s">
        <v>81</v>
      </c>
      <c r="S22" s="31">
        <v>6</v>
      </c>
      <c r="T22" s="31">
        <v>7</v>
      </c>
      <c r="U22" s="31" t="s">
        <v>61</v>
      </c>
      <c r="V22" s="31">
        <v>9</v>
      </c>
      <c r="W22" s="31">
        <v>1</v>
      </c>
      <c r="X22" s="31">
        <v>2</v>
      </c>
      <c r="Y22" s="704"/>
      <c r="Z22" s="705"/>
      <c r="AA22" s="31">
        <v>3</v>
      </c>
      <c r="AB22" s="31">
        <v>4</v>
      </c>
      <c r="AC22" s="31" t="s">
        <v>81</v>
      </c>
      <c r="AD22" s="31">
        <v>6</v>
      </c>
      <c r="AE22" s="31">
        <v>7</v>
      </c>
      <c r="AF22" s="31" t="s">
        <v>61</v>
      </c>
      <c r="AG22" s="31">
        <v>9</v>
      </c>
      <c r="AH22" s="31">
        <v>1</v>
      </c>
      <c r="AI22" s="31">
        <v>2</v>
      </c>
      <c r="AJ22" s="704"/>
      <c r="AK22" s="705"/>
      <c r="AL22" s="31">
        <v>3</v>
      </c>
      <c r="AM22" s="31">
        <v>4</v>
      </c>
      <c r="AN22" s="31" t="s">
        <v>81</v>
      </c>
      <c r="AO22" s="31">
        <v>6</v>
      </c>
      <c r="AP22" s="31">
        <v>7</v>
      </c>
      <c r="AQ22" s="31" t="s">
        <v>61</v>
      </c>
      <c r="AR22" s="31">
        <v>9</v>
      </c>
      <c r="AS22" s="31">
        <v>1</v>
      </c>
      <c r="AT22" s="31">
        <v>2</v>
      </c>
      <c r="AU22" s="704"/>
      <c r="AV22" s="705"/>
      <c r="AW22" s="31">
        <v>3</v>
      </c>
      <c r="AX22" s="31">
        <v>4</v>
      </c>
      <c r="AY22" s="31" t="s">
        <v>81</v>
      </c>
      <c r="AZ22" s="31">
        <v>6</v>
      </c>
      <c r="BA22" s="31">
        <v>7</v>
      </c>
      <c r="BB22" s="31" t="s">
        <v>61</v>
      </c>
      <c r="BC22" s="31">
        <v>9</v>
      </c>
      <c r="BD22" s="31">
        <v>1</v>
      </c>
      <c r="BE22" s="31">
        <v>2</v>
      </c>
      <c r="BF22" s="704"/>
      <c r="BG22" s="705"/>
      <c r="BH22" s="31">
        <v>3</v>
      </c>
      <c r="BI22" s="31">
        <v>4</v>
      </c>
      <c r="BJ22" s="31" t="s">
        <v>81</v>
      </c>
      <c r="BK22" s="31">
        <v>6</v>
      </c>
      <c r="BL22" s="31">
        <v>7</v>
      </c>
      <c r="BM22" s="31" t="s">
        <v>61</v>
      </c>
      <c r="BN22" s="31">
        <v>9</v>
      </c>
      <c r="BO22" s="432"/>
      <c r="BP22" s="662">
        <v>1</v>
      </c>
      <c r="BQ22" s="31">
        <v>2</v>
      </c>
      <c r="BR22" s="888"/>
      <c r="BS22" s="889"/>
      <c r="BT22" s="31">
        <v>3</v>
      </c>
      <c r="BU22" s="31">
        <v>4</v>
      </c>
      <c r="BV22" s="31" t="s">
        <v>81</v>
      </c>
      <c r="BW22" s="31">
        <v>6</v>
      </c>
      <c r="BX22" s="31">
        <v>7</v>
      </c>
      <c r="BY22" s="31" t="s">
        <v>61</v>
      </c>
      <c r="BZ22" s="31">
        <v>9</v>
      </c>
      <c r="CA22" s="31">
        <v>1</v>
      </c>
      <c r="CB22" s="31">
        <v>2</v>
      </c>
      <c r="CC22" s="888"/>
      <c r="CD22" s="889"/>
      <c r="CE22" s="31">
        <v>3</v>
      </c>
      <c r="CF22" s="31">
        <v>4</v>
      </c>
      <c r="CG22" s="31" t="s">
        <v>81</v>
      </c>
      <c r="CH22" s="31">
        <v>6</v>
      </c>
      <c r="CI22" s="31">
        <v>7</v>
      </c>
      <c r="CJ22" s="31" t="s">
        <v>61</v>
      </c>
      <c r="CK22" s="31">
        <v>9</v>
      </c>
      <c r="CL22" s="85"/>
      <c r="CM22" s="85"/>
      <c r="CN22" s="85"/>
      <c r="CO22" s="85"/>
    </row>
    <row r="23" spans="1:95">
      <c r="A23" s="700" t="s">
        <v>6</v>
      </c>
      <c r="B23" s="700"/>
      <c r="C23" s="700"/>
      <c r="D23" s="700"/>
      <c r="E23" s="700"/>
      <c r="F23" s="700"/>
      <c r="G23" s="700"/>
      <c r="H23" s="700"/>
      <c r="I23" s="700"/>
      <c r="J23" s="700"/>
      <c r="K23" s="701"/>
      <c r="L23" s="700" t="s">
        <v>6</v>
      </c>
      <c r="M23" s="700"/>
      <c r="N23" s="700"/>
      <c r="O23" s="700"/>
      <c r="P23" s="700"/>
      <c r="Q23" s="700"/>
      <c r="R23" s="700"/>
      <c r="S23" s="700"/>
      <c r="T23" s="700"/>
      <c r="U23" s="700"/>
      <c r="V23" s="701"/>
      <c r="W23" s="700" t="s">
        <v>6</v>
      </c>
      <c r="X23" s="700"/>
      <c r="Y23" s="700"/>
      <c r="Z23" s="700"/>
      <c r="AA23" s="700"/>
      <c r="AB23" s="700"/>
      <c r="AC23" s="700"/>
      <c r="AD23" s="700"/>
      <c r="AE23" s="700"/>
      <c r="AF23" s="700"/>
      <c r="AG23" s="701"/>
      <c r="AH23" s="700" t="s">
        <v>6</v>
      </c>
      <c r="AI23" s="700"/>
      <c r="AJ23" s="700"/>
      <c r="AK23" s="700"/>
      <c r="AL23" s="700"/>
      <c r="AM23" s="700"/>
      <c r="AN23" s="700"/>
      <c r="AO23" s="700"/>
      <c r="AP23" s="700"/>
      <c r="AQ23" s="700"/>
      <c r="AR23" s="701"/>
      <c r="AS23" s="700" t="s">
        <v>6</v>
      </c>
      <c r="AT23" s="700"/>
      <c r="AU23" s="700"/>
      <c r="AV23" s="700"/>
      <c r="AW23" s="700"/>
      <c r="AX23" s="700"/>
      <c r="AY23" s="700"/>
      <c r="AZ23" s="700"/>
      <c r="BA23" s="700"/>
      <c r="BB23" s="700"/>
      <c r="BC23" s="701"/>
      <c r="BD23" s="700" t="s">
        <v>6</v>
      </c>
      <c r="BE23" s="700"/>
      <c r="BF23" s="700"/>
      <c r="BG23" s="700"/>
      <c r="BH23" s="700"/>
      <c r="BI23" s="700"/>
      <c r="BJ23" s="700"/>
      <c r="BK23" s="700"/>
      <c r="BL23" s="700"/>
      <c r="BM23" s="700"/>
      <c r="BN23" s="701"/>
      <c r="BO23" s="463"/>
      <c r="BP23" s="890" t="s">
        <v>6</v>
      </c>
      <c r="BQ23" s="891"/>
      <c r="BR23" s="891"/>
      <c r="BS23" s="891"/>
      <c r="BT23" s="891"/>
      <c r="BU23" s="891"/>
      <c r="BV23" s="891"/>
      <c r="BW23" s="891"/>
      <c r="BX23" s="891"/>
      <c r="BY23" s="891"/>
      <c r="BZ23" s="892"/>
      <c r="CA23" s="890" t="s">
        <v>6</v>
      </c>
      <c r="CB23" s="891"/>
      <c r="CC23" s="891"/>
      <c r="CD23" s="891"/>
      <c r="CE23" s="891"/>
      <c r="CF23" s="891"/>
      <c r="CG23" s="891"/>
      <c r="CH23" s="891"/>
      <c r="CI23" s="891"/>
      <c r="CJ23" s="891"/>
      <c r="CK23" s="892"/>
      <c r="CL23" s="85"/>
      <c r="CM23" s="85"/>
      <c r="CN23" s="679"/>
      <c r="CO23" s="85"/>
    </row>
    <row r="24" spans="1:95" ht="15" customHeight="1" outlineLevel="2">
      <c r="A24" s="27">
        <v>1</v>
      </c>
      <c r="B24" s="523" t="s">
        <v>83</v>
      </c>
      <c r="C24" s="731"/>
      <c r="D24" s="732"/>
      <c r="E24" s="138">
        <v>2</v>
      </c>
      <c r="F24" s="126">
        <f>F11</f>
        <v>10096</v>
      </c>
      <c r="G24" s="496">
        <f>E24/F24</f>
        <v>1.9809825673534074E-4</v>
      </c>
      <c r="H24" s="99">
        <v>1</v>
      </c>
      <c r="I24" s="128">
        <f>T24</f>
        <v>300</v>
      </c>
      <c r="J24" s="526">
        <f t="shared" ref="J24:J49" si="34">IFERROR(G24*I24/H24,0)</f>
        <v>5.9429477020602223E-2</v>
      </c>
      <c r="K24" s="733" t="s">
        <v>60</v>
      </c>
      <c r="L24" s="27">
        <v>1</v>
      </c>
      <c r="M24" s="548" t="s">
        <v>83</v>
      </c>
      <c r="N24" s="731"/>
      <c r="O24" s="732"/>
      <c r="P24" s="138">
        <v>11</v>
      </c>
      <c r="Q24" s="126">
        <f>Q11</f>
        <v>15563</v>
      </c>
      <c r="R24" s="496">
        <f>P24/Q24</f>
        <v>7.0680460065540064E-4</v>
      </c>
      <c r="S24" s="99">
        <v>1</v>
      </c>
      <c r="T24" s="128">
        <f>AE24</f>
        <v>300</v>
      </c>
      <c r="U24" s="553">
        <f t="shared" ref="U24:U49" si="35">IFERROR(R24*T24/S24,0)</f>
        <v>0.21204138019662019</v>
      </c>
      <c r="V24" s="733" t="s">
        <v>60</v>
      </c>
      <c r="W24" s="27">
        <v>1</v>
      </c>
      <c r="X24" s="549" t="s">
        <v>83</v>
      </c>
      <c r="Y24" s="731"/>
      <c r="Z24" s="732"/>
      <c r="AA24" s="138">
        <v>15</v>
      </c>
      <c r="AB24" s="126">
        <f>AB11</f>
        <v>11551</v>
      </c>
      <c r="AC24" s="496">
        <f>AA24/AB24</f>
        <v>1.2985888667647822E-3</v>
      </c>
      <c r="AD24" s="99">
        <v>1</v>
      </c>
      <c r="AE24" s="33">
        <f>AP24</f>
        <v>300</v>
      </c>
      <c r="AF24" s="582">
        <f t="shared" ref="AF24:AF49" si="36">IFERROR(AC24*AE24/AD24,0)</f>
        <v>0.38957666002943464</v>
      </c>
      <c r="AG24" s="733" t="s">
        <v>60</v>
      </c>
      <c r="AH24" s="27">
        <v>1</v>
      </c>
      <c r="AI24" s="16" t="s">
        <v>83</v>
      </c>
      <c r="AJ24" s="601"/>
      <c r="AK24" s="140"/>
      <c r="AL24" s="138">
        <v>84</v>
      </c>
      <c r="AM24" s="126">
        <f>AM11</f>
        <v>79861</v>
      </c>
      <c r="AN24" s="496">
        <f>AL24/AM24</f>
        <v>1.0518275503687657E-3</v>
      </c>
      <c r="AO24" s="99">
        <v>1</v>
      </c>
      <c r="AP24" s="128">
        <f>BA24</f>
        <v>300</v>
      </c>
      <c r="AQ24" s="64">
        <f t="shared" ref="AQ24:AQ49" si="37">IFERROR(AN24*AP24/AO24,0)</f>
        <v>0.31554826511062972</v>
      </c>
      <c r="AR24" s="733" t="s">
        <v>60</v>
      </c>
      <c r="AS24" s="27">
        <v>1</v>
      </c>
      <c r="AT24" s="616" t="s">
        <v>83</v>
      </c>
      <c r="AU24" s="937"/>
      <c r="AV24" s="938"/>
      <c r="AW24" s="506">
        <v>43</v>
      </c>
      <c r="AX24" s="492">
        <f>AX11</f>
        <v>104683</v>
      </c>
      <c r="AY24" s="613">
        <f>AW24/AX24</f>
        <v>4.1076392537470267E-4</v>
      </c>
      <c r="AZ24" s="494">
        <v>1</v>
      </c>
      <c r="BA24" s="495">
        <f>BL24</f>
        <v>300</v>
      </c>
      <c r="BB24" s="619">
        <f t="shared" ref="BB24:BB49" si="38">IFERROR(AY24*BA24/AZ24,0)</f>
        <v>0.1232291776124108</v>
      </c>
      <c r="BC24" s="733" t="s">
        <v>60</v>
      </c>
      <c r="BD24" s="27">
        <v>1</v>
      </c>
      <c r="BE24" s="548" t="s">
        <v>83</v>
      </c>
      <c r="BF24" s="731"/>
      <c r="BG24" s="732"/>
      <c r="BH24" s="138">
        <v>19</v>
      </c>
      <c r="BI24" s="126">
        <f>BI11</f>
        <v>20432</v>
      </c>
      <c r="BJ24" s="496">
        <f>BH24/BI24</f>
        <v>9.2991386061080656E-4</v>
      </c>
      <c r="BK24" s="99">
        <v>1</v>
      </c>
      <c r="BL24" s="128">
        <f>CI24</f>
        <v>300</v>
      </c>
      <c r="BM24" s="553">
        <f t="shared" ref="BM24:BM49" si="39">IFERROR(BJ24*BL24/BK24,0)</f>
        <v>0.27897415818324195</v>
      </c>
      <c r="BN24" s="733" t="s">
        <v>60</v>
      </c>
      <c r="BO24" s="465"/>
      <c r="BP24" s="27">
        <v>1</v>
      </c>
      <c r="BQ24" s="523"/>
      <c r="BR24" s="738"/>
      <c r="BS24" s="739"/>
      <c r="BT24" s="138"/>
      <c r="BU24" s="126"/>
      <c r="BV24" s="496"/>
      <c r="BW24" s="99"/>
      <c r="BX24" s="128"/>
      <c r="BY24" s="526"/>
      <c r="BZ24" s="900" t="s">
        <v>60</v>
      </c>
      <c r="CA24" s="27">
        <v>1</v>
      </c>
      <c r="CB24" s="549" t="s">
        <v>83</v>
      </c>
      <c r="CC24" s="738"/>
      <c r="CD24" s="739"/>
      <c r="CE24" s="138"/>
      <c r="CF24" s="126"/>
      <c r="CG24" s="496"/>
      <c r="CH24" s="99"/>
      <c r="CI24" s="128">
        <v>300</v>
      </c>
      <c r="CJ24" s="582"/>
      <c r="CK24" s="900" t="s">
        <v>60</v>
      </c>
      <c r="CL24" s="85">
        <f>E24+P24+AA24+AL24+AW24+BH24</f>
        <v>174</v>
      </c>
      <c r="CM24" s="85"/>
      <c r="CN24" s="679">
        <f>J24*F24+Q24*U24+AF24*AB24+AQ24*AM24+BB24*AX24+BM24*BI24</f>
        <v>52200</v>
      </c>
      <c r="CO24" s="85"/>
    </row>
    <row r="25" spans="1:95" ht="15" customHeight="1" outlineLevel="2">
      <c r="A25" s="27">
        <v>2</v>
      </c>
      <c r="B25" s="523" t="s">
        <v>84</v>
      </c>
      <c r="C25" s="731"/>
      <c r="D25" s="732"/>
      <c r="E25" s="138">
        <v>1</v>
      </c>
      <c r="F25" s="126">
        <f>F11</f>
        <v>10096</v>
      </c>
      <c r="G25" s="496">
        <f t="shared" ref="G25:G49" si="40">E25/F25</f>
        <v>9.9049128367670368E-5</v>
      </c>
      <c r="H25" s="99">
        <v>1</v>
      </c>
      <c r="I25" s="128">
        <f t="shared" ref="I25:I49" si="41">T25</f>
        <v>250</v>
      </c>
      <c r="J25" s="526">
        <f t="shared" si="34"/>
        <v>2.4762282091917592E-2</v>
      </c>
      <c r="K25" s="734"/>
      <c r="L25" s="27">
        <v>2</v>
      </c>
      <c r="M25" s="548" t="s">
        <v>84</v>
      </c>
      <c r="N25" s="731"/>
      <c r="O25" s="732"/>
      <c r="P25" s="138">
        <v>4</v>
      </c>
      <c r="Q25" s="126">
        <f>Q11</f>
        <v>15563</v>
      </c>
      <c r="R25" s="496">
        <f t="shared" ref="R25:R38" si="42">P25/Q25</f>
        <v>2.5701985478378205E-4</v>
      </c>
      <c r="S25" s="99">
        <v>1</v>
      </c>
      <c r="T25" s="128">
        <f t="shared" ref="T25:T48" si="43">AE25</f>
        <v>250</v>
      </c>
      <c r="U25" s="553">
        <f t="shared" si="35"/>
        <v>6.4254963695945508E-2</v>
      </c>
      <c r="V25" s="734"/>
      <c r="W25" s="27">
        <v>2</v>
      </c>
      <c r="X25" s="549" t="s">
        <v>84</v>
      </c>
      <c r="Y25" s="731"/>
      <c r="Z25" s="732"/>
      <c r="AA25" s="138">
        <v>5</v>
      </c>
      <c r="AB25" s="126">
        <f>AB11</f>
        <v>11551</v>
      </c>
      <c r="AC25" s="496">
        <f t="shared" ref="AC25:AC38" si="44">AA25/AB25</f>
        <v>4.3286295558826076E-4</v>
      </c>
      <c r="AD25" s="99">
        <v>1</v>
      </c>
      <c r="AE25" s="33">
        <f t="shared" ref="AE25:AE49" si="45">AP25</f>
        <v>250</v>
      </c>
      <c r="AF25" s="582">
        <f t="shared" si="36"/>
        <v>0.10821573889706519</v>
      </c>
      <c r="AG25" s="734"/>
      <c r="AH25" s="27">
        <v>2</v>
      </c>
      <c r="AI25" s="16" t="s">
        <v>84</v>
      </c>
      <c r="AJ25" s="601"/>
      <c r="AK25" s="140"/>
      <c r="AL25" s="138">
        <v>16</v>
      </c>
      <c r="AM25" s="126">
        <f>AM11</f>
        <v>79861</v>
      </c>
      <c r="AN25" s="496">
        <f t="shared" ref="AN25:AN38" si="46">AL25/AM25</f>
        <v>2.0034810483214585E-4</v>
      </c>
      <c r="AO25" s="99">
        <v>1</v>
      </c>
      <c r="AP25" s="128">
        <f t="shared" ref="AP25:AP49" si="47">BA25</f>
        <v>250</v>
      </c>
      <c r="AQ25" s="64">
        <f t="shared" si="37"/>
        <v>5.0087026208036463E-2</v>
      </c>
      <c r="AR25" s="734"/>
      <c r="AS25" s="27">
        <v>2</v>
      </c>
      <c r="AT25" s="616" t="s">
        <v>84</v>
      </c>
      <c r="AU25" s="937"/>
      <c r="AV25" s="938"/>
      <c r="AW25" s="506">
        <v>10</v>
      </c>
      <c r="AX25" s="492">
        <f>AX11</f>
        <v>104683</v>
      </c>
      <c r="AY25" s="613">
        <f t="shared" ref="AY25:AY38" si="48">AW25/AX25</f>
        <v>9.5526494273186663E-5</v>
      </c>
      <c r="AZ25" s="494">
        <v>1</v>
      </c>
      <c r="BA25" s="495">
        <f t="shared" ref="BA25:BA49" si="49">BL25</f>
        <v>250</v>
      </c>
      <c r="BB25" s="619">
        <f t="shared" si="38"/>
        <v>2.3881623568296664E-2</v>
      </c>
      <c r="BC25" s="734"/>
      <c r="BD25" s="27">
        <v>2</v>
      </c>
      <c r="BE25" s="548" t="s">
        <v>84</v>
      </c>
      <c r="BF25" s="731"/>
      <c r="BG25" s="732"/>
      <c r="BH25" s="138">
        <v>2</v>
      </c>
      <c r="BI25" s="126">
        <f>BI11</f>
        <v>20432</v>
      </c>
      <c r="BJ25" s="496">
        <f t="shared" ref="BJ25:BJ38" si="50">BH25/BI25</f>
        <v>9.788566953797964E-5</v>
      </c>
      <c r="BK25" s="99">
        <v>1</v>
      </c>
      <c r="BL25" s="128">
        <f t="shared" ref="BL25:BL49" si="51">CI25</f>
        <v>250</v>
      </c>
      <c r="BM25" s="553">
        <f t="shared" si="39"/>
        <v>2.447141738449491E-2</v>
      </c>
      <c r="BN25" s="734"/>
      <c r="BO25" s="429"/>
      <c r="BP25" s="27">
        <v>2</v>
      </c>
      <c r="BQ25" s="523"/>
      <c r="BR25" s="738"/>
      <c r="BS25" s="739"/>
      <c r="BT25" s="138"/>
      <c r="BU25" s="126"/>
      <c r="BV25" s="496"/>
      <c r="BW25" s="99"/>
      <c r="BX25" s="128"/>
      <c r="BY25" s="526"/>
      <c r="BZ25" s="734"/>
      <c r="CA25" s="27">
        <v>2</v>
      </c>
      <c r="CB25" s="549" t="s">
        <v>84</v>
      </c>
      <c r="CC25" s="738"/>
      <c r="CD25" s="739"/>
      <c r="CE25" s="138"/>
      <c r="CF25" s="126"/>
      <c r="CG25" s="496"/>
      <c r="CH25" s="99"/>
      <c r="CI25" s="128">
        <v>250</v>
      </c>
      <c r="CJ25" s="582"/>
      <c r="CK25" s="734"/>
      <c r="CL25" s="85">
        <f t="shared" ref="CL25:CL72" si="52">E25+P25+AA25+AL25+AW25+BH25</f>
        <v>38</v>
      </c>
      <c r="CM25" s="85"/>
      <c r="CN25" s="679">
        <f t="shared" ref="CN25:CN49" si="53">J25*F25+Q25*U25+AF25*AB25+AQ25*AM25+BB25*AX25+BM25*BI25</f>
        <v>9500</v>
      </c>
      <c r="CO25" s="85"/>
    </row>
    <row r="26" spans="1:95" ht="15" customHeight="1" outlineLevel="2">
      <c r="A26" s="27">
        <v>3</v>
      </c>
      <c r="B26" s="523" t="s">
        <v>85</v>
      </c>
      <c r="C26" s="731"/>
      <c r="D26" s="732"/>
      <c r="E26" s="138">
        <v>1</v>
      </c>
      <c r="F26" s="126">
        <f>F11</f>
        <v>10096</v>
      </c>
      <c r="G26" s="496">
        <f t="shared" si="40"/>
        <v>9.9049128367670368E-5</v>
      </c>
      <c r="H26" s="99">
        <v>1</v>
      </c>
      <c r="I26" s="128">
        <f t="shared" si="41"/>
        <v>240</v>
      </c>
      <c r="J26" s="526">
        <f t="shared" si="34"/>
        <v>2.3771790808240888E-2</v>
      </c>
      <c r="K26" s="734"/>
      <c r="L26" s="27">
        <v>3</v>
      </c>
      <c r="M26" s="548" t="s">
        <v>85</v>
      </c>
      <c r="N26" s="731"/>
      <c r="O26" s="732"/>
      <c r="P26" s="138">
        <v>1</v>
      </c>
      <c r="Q26" s="126">
        <f>Q11</f>
        <v>15563</v>
      </c>
      <c r="R26" s="496">
        <f t="shared" si="42"/>
        <v>6.4254963695945511E-5</v>
      </c>
      <c r="S26" s="99">
        <v>1</v>
      </c>
      <c r="T26" s="128">
        <f t="shared" si="43"/>
        <v>240</v>
      </c>
      <c r="U26" s="553">
        <f t="shared" si="35"/>
        <v>1.5421191287026922E-2</v>
      </c>
      <c r="V26" s="734"/>
      <c r="W26" s="27">
        <v>3</v>
      </c>
      <c r="X26" s="549" t="s">
        <v>85</v>
      </c>
      <c r="Y26" s="731"/>
      <c r="Z26" s="732"/>
      <c r="AA26" s="138">
        <v>1</v>
      </c>
      <c r="AB26" s="126">
        <f>AB11</f>
        <v>11551</v>
      </c>
      <c r="AC26" s="496">
        <f t="shared" si="44"/>
        <v>8.6572591117652152E-5</v>
      </c>
      <c r="AD26" s="99">
        <v>1</v>
      </c>
      <c r="AE26" s="33">
        <f t="shared" si="45"/>
        <v>240</v>
      </c>
      <c r="AF26" s="582">
        <f t="shared" si="36"/>
        <v>2.0777421868236515E-2</v>
      </c>
      <c r="AG26" s="734"/>
      <c r="AH26" s="27">
        <v>3</v>
      </c>
      <c r="AI26" s="16" t="s">
        <v>85</v>
      </c>
      <c r="AJ26" s="601"/>
      <c r="AK26" s="140"/>
      <c r="AL26" s="138">
        <v>1</v>
      </c>
      <c r="AM26" s="126">
        <f>AM11</f>
        <v>79861</v>
      </c>
      <c r="AN26" s="496">
        <f t="shared" si="46"/>
        <v>1.2521756552009116E-5</v>
      </c>
      <c r="AO26" s="99">
        <v>1</v>
      </c>
      <c r="AP26" s="128">
        <f t="shared" si="47"/>
        <v>240</v>
      </c>
      <c r="AQ26" s="64">
        <f t="shared" si="37"/>
        <v>3.0052215724821877E-3</v>
      </c>
      <c r="AR26" s="734"/>
      <c r="AS26" s="27">
        <v>3</v>
      </c>
      <c r="AT26" s="616" t="s">
        <v>85</v>
      </c>
      <c r="AU26" s="937"/>
      <c r="AV26" s="938"/>
      <c r="AW26" s="506">
        <v>15</v>
      </c>
      <c r="AX26" s="492">
        <f>AX11</f>
        <v>104683</v>
      </c>
      <c r="AY26" s="613">
        <f t="shared" si="48"/>
        <v>1.4328974140978001E-4</v>
      </c>
      <c r="AZ26" s="494">
        <v>1</v>
      </c>
      <c r="BA26" s="495">
        <f t="shared" si="49"/>
        <v>240</v>
      </c>
      <c r="BB26" s="619">
        <f t="shared" si="38"/>
        <v>3.4389537938347203E-2</v>
      </c>
      <c r="BC26" s="734"/>
      <c r="BD26" s="27">
        <v>3</v>
      </c>
      <c r="BE26" s="548" t="s">
        <v>85</v>
      </c>
      <c r="BF26" s="731"/>
      <c r="BG26" s="732"/>
      <c r="BH26" s="138">
        <v>1</v>
      </c>
      <c r="BI26" s="126">
        <f>BI11</f>
        <v>20432</v>
      </c>
      <c r="BJ26" s="496">
        <f t="shared" si="50"/>
        <v>4.894283476898982E-5</v>
      </c>
      <c r="BK26" s="99">
        <v>1</v>
      </c>
      <c r="BL26" s="128">
        <f t="shared" si="51"/>
        <v>240</v>
      </c>
      <c r="BM26" s="553">
        <f t="shared" si="39"/>
        <v>1.1746280344557557E-2</v>
      </c>
      <c r="BN26" s="734"/>
      <c r="BO26" s="429"/>
      <c r="BP26" s="27">
        <v>3</v>
      </c>
      <c r="BQ26" s="523"/>
      <c r="BR26" s="738"/>
      <c r="BS26" s="739"/>
      <c r="BT26" s="138"/>
      <c r="BU26" s="126"/>
      <c r="BV26" s="496"/>
      <c r="BW26" s="99"/>
      <c r="BX26" s="128"/>
      <c r="BY26" s="526"/>
      <c r="BZ26" s="734"/>
      <c r="CA26" s="27">
        <v>3</v>
      </c>
      <c r="CB26" s="549" t="s">
        <v>85</v>
      </c>
      <c r="CC26" s="738"/>
      <c r="CD26" s="739"/>
      <c r="CE26" s="138"/>
      <c r="CF26" s="126"/>
      <c r="CG26" s="496"/>
      <c r="CH26" s="99"/>
      <c r="CI26" s="128">
        <v>240</v>
      </c>
      <c r="CJ26" s="582"/>
      <c r="CK26" s="734"/>
      <c r="CL26" s="85">
        <f t="shared" si="52"/>
        <v>20</v>
      </c>
      <c r="CM26" s="85"/>
      <c r="CN26" s="679">
        <f t="shared" si="53"/>
        <v>4800</v>
      </c>
      <c r="CO26" s="85"/>
    </row>
    <row r="27" spans="1:95" ht="15" customHeight="1" outlineLevel="2">
      <c r="A27" s="27">
        <v>4</v>
      </c>
      <c r="B27" s="523" t="s">
        <v>86</v>
      </c>
      <c r="C27" s="731"/>
      <c r="D27" s="732"/>
      <c r="E27" s="138">
        <v>1</v>
      </c>
      <c r="F27" s="126">
        <f>F11</f>
        <v>10096</v>
      </c>
      <c r="G27" s="496">
        <f t="shared" si="40"/>
        <v>9.9049128367670368E-5</v>
      </c>
      <c r="H27" s="99">
        <v>1</v>
      </c>
      <c r="I27" s="128">
        <f t="shared" si="41"/>
        <v>50</v>
      </c>
      <c r="J27" s="526">
        <f t="shared" si="34"/>
        <v>4.952456418383518E-3</v>
      </c>
      <c r="K27" s="734"/>
      <c r="L27" s="27">
        <v>4</v>
      </c>
      <c r="M27" s="548" t="s">
        <v>86</v>
      </c>
      <c r="N27" s="731"/>
      <c r="O27" s="732"/>
      <c r="P27" s="138">
        <v>6</v>
      </c>
      <c r="Q27" s="126">
        <f>Q11</f>
        <v>15563</v>
      </c>
      <c r="R27" s="496">
        <f t="shared" si="42"/>
        <v>3.855297821756731E-4</v>
      </c>
      <c r="S27" s="99">
        <v>1</v>
      </c>
      <c r="T27" s="128">
        <f t="shared" si="43"/>
        <v>50</v>
      </c>
      <c r="U27" s="553">
        <f t="shared" si="35"/>
        <v>1.9276489108783657E-2</v>
      </c>
      <c r="V27" s="734"/>
      <c r="W27" s="27">
        <v>4</v>
      </c>
      <c r="X27" s="549" t="s">
        <v>86</v>
      </c>
      <c r="Y27" s="731"/>
      <c r="Z27" s="732"/>
      <c r="AA27" s="138">
        <f>ROUND((39*3)/443052*AB27,1)</f>
        <v>3.1</v>
      </c>
      <c r="AB27" s="126">
        <f>AB11</f>
        <v>11551</v>
      </c>
      <c r="AC27" s="496">
        <f t="shared" si="44"/>
        <v>2.6837503246472167E-4</v>
      </c>
      <c r="AD27" s="99">
        <v>1</v>
      </c>
      <c r="AE27" s="33">
        <f t="shared" si="45"/>
        <v>50</v>
      </c>
      <c r="AF27" s="582">
        <f t="shared" si="36"/>
        <v>1.3418751623236084E-2</v>
      </c>
      <c r="AG27" s="734"/>
      <c r="AH27" s="27">
        <v>4</v>
      </c>
      <c r="AI27" s="16" t="s">
        <v>86</v>
      </c>
      <c r="AJ27" s="601"/>
      <c r="AK27" s="140"/>
      <c r="AL27" s="138">
        <f>ROUND((39*3)/443052*AM27,1)+1.1</f>
        <v>22.200000000000003</v>
      </c>
      <c r="AM27" s="126">
        <f>AM11</f>
        <v>79861</v>
      </c>
      <c r="AN27" s="496">
        <f t="shared" si="46"/>
        <v>2.779829954546024E-4</v>
      </c>
      <c r="AO27" s="99">
        <v>1</v>
      </c>
      <c r="AP27" s="128">
        <f t="shared" si="47"/>
        <v>50</v>
      </c>
      <c r="AQ27" s="64">
        <f t="shared" si="37"/>
        <v>1.3899149772730119E-2</v>
      </c>
      <c r="AR27" s="734"/>
      <c r="AS27" s="27">
        <v>4</v>
      </c>
      <c r="AT27" s="616" t="s">
        <v>86</v>
      </c>
      <c r="AU27" s="937"/>
      <c r="AV27" s="938"/>
      <c r="AW27" s="506">
        <f>ROUND((39*3)/443052*AX27,1)</f>
        <v>27.6</v>
      </c>
      <c r="AX27" s="492">
        <f>AX11</f>
        <v>104683</v>
      </c>
      <c r="AY27" s="613">
        <f t="shared" si="48"/>
        <v>2.6365312419399523E-4</v>
      </c>
      <c r="AZ27" s="494">
        <v>1</v>
      </c>
      <c r="BA27" s="495">
        <f t="shared" si="49"/>
        <v>50</v>
      </c>
      <c r="BB27" s="619">
        <f t="shared" si="38"/>
        <v>1.3182656209699762E-2</v>
      </c>
      <c r="BC27" s="734"/>
      <c r="BD27" s="27">
        <v>4</v>
      </c>
      <c r="BE27" s="548" t="s">
        <v>86</v>
      </c>
      <c r="BF27" s="731"/>
      <c r="BG27" s="732"/>
      <c r="BH27" s="138">
        <v>5</v>
      </c>
      <c r="BI27" s="126">
        <f>BI11</f>
        <v>20432</v>
      </c>
      <c r="BJ27" s="496">
        <f t="shared" si="50"/>
        <v>2.4471417384494911E-4</v>
      </c>
      <c r="BK27" s="99">
        <v>1</v>
      </c>
      <c r="BL27" s="128">
        <f t="shared" si="51"/>
        <v>50</v>
      </c>
      <c r="BM27" s="553">
        <f t="shared" si="39"/>
        <v>1.2235708692247455E-2</v>
      </c>
      <c r="BN27" s="734"/>
      <c r="BO27" s="429"/>
      <c r="BP27" s="27">
        <v>4</v>
      </c>
      <c r="BQ27" s="523"/>
      <c r="BR27" s="738"/>
      <c r="BS27" s="739"/>
      <c r="BT27" s="138"/>
      <c r="BU27" s="126"/>
      <c r="BV27" s="496"/>
      <c r="BW27" s="99"/>
      <c r="BX27" s="128"/>
      <c r="BY27" s="526"/>
      <c r="BZ27" s="734"/>
      <c r="CA27" s="27">
        <v>4</v>
      </c>
      <c r="CB27" s="549" t="s">
        <v>86</v>
      </c>
      <c r="CC27" s="738"/>
      <c r="CD27" s="739"/>
      <c r="CE27" s="138"/>
      <c r="CF27" s="126"/>
      <c r="CG27" s="496"/>
      <c r="CH27" s="99"/>
      <c r="CI27" s="128">
        <v>50</v>
      </c>
      <c r="CJ27" s="582"/>
      <c r="CK27" s="734"/>
      <c r="CL27" s="85">
        <f t="shared" si="52"/>
        <v>64.900000000000006</v>
      </c>
      <c r="CM27" s="85"/>
      <c r="CN27" s="679">
        <f t="shared" si="53"/>
        <v>3245</v>
      </c>
      <c r="CO27" s="85"/>
    </row>
    <row r="28" spans="1:95" ht="15" customHeight="1" outlineLevel="2">
      <c r="A28" s="27">
        <v>5</v>
      </c>
      <c r="B28" s="523" t="s">
        <v>87</v>
      </c>
      <c r="C28" s="731"/>
      <c r="D28" s="732"/>
      <c r="E28" s="138">
        <v>1</v>
      </c>
      <c r="F28" s="126">
        <f>F11</f>
        <v>10096</v>
      </c>
      <c r="G28" s="496">
        <f t="shared" si="40"/>
        <v>9.9049128367670368E-5</v>
      </c>
      <c r="H28" s="99">
        <v>1</v>
      </c>
      <c r="I28" s="128">
        <f t="shared" si="41"/>
        <v>80</v>
      </c>
      <c r="J28" s="526">
        <f t="shared" si="34"/>
        <v>7.9239302694136295E-3</v>
      </c>
      <c r="K28" s="734"/>
      <c r="L28" s="27">
        <v>5</v>
      </c>
      <c r="M28" s="548" t="s">
        <v>87</v>
      </c>
      <c r="N28" s="731"/>
      <c r="O28" s="732"/>
      <c r="P28" s="138">
        <v>6</v>
      </c>
      <c r="Q28" s="126">
        <f>Q11</f>
        <v>15563</v>
      </c>
      <c r="R28" s="496">
        <f t="shared" si="42"/>
        <v>3.855297821756731E-4</v>
      </c>
      <c r="S28" s="99">
        <v>1</v>
      </c>
      <c r="T28" s="128">
        <f t="shared" si="43"/>
        <v>80</v>
      </c>
      <c r="U28" s="553">
        <f t="shared" si="35"/>
        <v>3.0842382574053848E-2</v>
      </c>
      <c r="V28" s="734"/>
      <c r="W28" s="27">
        <v>5</v>
      </c>
      <c r="X28" s="549" t="s">
        <v>87</v>
      </c>
      <c r="Y28" s="731"/>
      <c r="Z28" s="732"/>
      <c r="AA28" s="138">
        <f>ROUND((39*3)/443052*AB28,1)</f>
        <v>3.1</v>
      </c>
      <c r="AB28" s="126">
        <f>AB11</f>
        <v>11551</v>
      </c>
      <c r="AC28" s="496">
        <f t="shared" si="44"/>
        <v>2.6837503246472167E-4</v>
      </c>
      <c r="AD28" s="99">
        <v>1</v>
      </c>
      <c r="AE28" s="33">
        <f t="shared" si="45"/>
        <v>80</v>
      </c>
      <c r="AF28" s="582">
        <f t="shared" si="36"/>
        <v>2.1470002597177733E-2</v>
      </c>
      <c r="AG28" s="734"/>
      <c r="AH28" s="27">
        <v>5</v>
      </c>
      <c r="AI28" s="16" t="s">
        <v>87</v>
      </c>
      <c r="AJ28" s="601"/>
      <c r="AK28" s="140"/>
      <c r="AL28" s="138">
        <f>ROUND((39*3)/443052*AM28,1)+1.1</f>
        <v>22.200000000000003</v>
      </c>
      <c r="AM28" s="126">
        <f>AM11</f>
        <v>79861</v>
      </c>
      <c r="AN28" s="496">
        <f t="shared" si="46"/>
        <v>2.779829954546024E-4</v>
      </c>
      <c r="AO28" s="99">
        <v>1</v>
      </c>
      <c r="AP28" s="128">
        <f t="shared" si="47"/>
        <v>80</v>
      </c>
      <c r="AQ28" s="64">
        <f t="shared" si="37"/>
        <v>2.2238639636368192E-2</v>
      </c>
      <c r="AR28" s="734"/>
      <c r="AS28" s="27">
        <v>5</v>
      </c>
      <c r="AT28" s="616" t="s">
        <v>87</v>
      </c>
      <c r="AU28" s="937"/>
      <c r="AV28" s="938"/>
      <c r="AW28" s="506">
        <f>ROUND((39*3)/443052*AX28,1)</f>
        <v>27.6</v>
      </c>
      <c r="AX28" s="492">
        <f>AX11</f>
        <v>104683</v>
      </c>
      <c r="AY28" s="613">
        <f t="shared" si="48"/>
        <v>2.6365312419399523E-4</v>
      </c>
      <c r="AZ28" s="494">
        <v>1</v>
      </c>
      <c r="BA28" s="495">
        <f t="shared" si="49"/>
        <v>80</v>
      </c>
      <c r="BB28" s="619">
        <f t="shared" si="38"/>
        <v>2.1092249935519621E-2</v>
      </c>
      <c r="BC28" s="734"/>
      <c r="BD28" s="27">
        <v>5</v>
      </c>
      <c r="BE28" s="548" t="s">
        <v>87</v>
      </c>
      <c r="BF28" s="731"/>
      <c r="BG28" s="732"/>
      <c r="BH28" s="138">
        <v>5</v>
      </c>
      <c r="BI28" s="126">
        <f>BI11</f>
        <v>20432</v>
      </c>
      <c r="BJ28" s="496">
        <f t="shared" si="50"/>
        <v>2.4471417384494911E-4</v>
      </c>
      <c r="BK28" s="99">
        <v>1</v>
      </c>
      <c r="BL28" s="128">
        <f t="shared" si="51"/>
        <v>80</v>
      </c>
      <c r="BM28" s="553">
        <f t="shared" si="39"/>
        <v>1.9577133907595929E-2</v>
      </c>
      <c r="BN28" s="734"/>
      <c r="BO28" s="429"/>
      <c r="BP28" s="27">
        <v>5</v>
      </c>
      <c r="BQ28" s="523"/>
      <c r="BR28" s="738"/>
      <c r="BS28" s="739"/>
      <c r="BT28" s="138"/>
      <c r="BU28" s="126"/>
      <c r="BV28" s="496"/>
      <c r="BW28" s="99"/>
      <c r="BX28" s="128"/>
      <c r="BY28" s="526"/>
      <c r="BZ28" s="734"/>
      <c r="CA28" s="27">
        <v>5</v>
      </c>
      <c r="CB28" s="549" t="s">
        <v>87</v>
      </c>
      <c r="CC28" s="738"/>
      <c r="CD28" s="739"/>
      <c r="CE28" s="138"/>
      <c r="CF28" s="126"/>
      <c r="CG28" s="496"/>
      <c r="CH28" s="99"/>
      <c r="CI28" s="128">
        <v>80</v>
      </c>
      <c r="CJ28" s="582"/>
      <c r="CK28" s="734"/>
      <c r="CL28" s="85">
        <f t="shared" si="52"/>
        <v>64.900000000000006</v>
      </c>
      <c r="CM28" s="85"/>
      <c r="CN28" s="679">
        <f t="shared" si="53"/>
        <v>5192</v>
      </c>
      <c r="CO28" s="85"/>
    </row>
    <row r="29" spans="1:95" ht="15" customHeight="1" outlineLevel="2">
      <c r="A29" s="27">
        <v>6</v>
      </c>
      <c r="B29" s="523" t="s">
        <v>88</v>
      </c>
      <c r="C29" s="731"/>
      <c r="D29" s="732"/>
      <c r="E29" s="138">
        <v>2</v>
      </c>
      <c r="F29" s="126">
        <f>F11</f>
        <v>10096</v>
      </c>
      <c r="G29" s="496">
        <f t="shared" si="40"/>
        <v>1.9809825673534074E-4</v>
      </c>
      <c r="H29" s="99">
        <v>1</v>
      </c>
      <c r="I29" s="128">
        <f t="shared" si="41"/>
        <v>4</v>
      </c>
      <c r="J29" s="526">
        <f t="shared" si="34"/>
        <v>7.9239302694136295E-4</v>
      </c>
      <c r="K29" s="734"/>
      <c r="L29" s="27">
        <v>6</v>
      </c>
      <c r="M29" s="548" t="s">
        <v>88</v>
      </c>
      <c r="N29" s="731"/>
      <c r="O29" s="732"/>
      <c r="P29" s="138">
        <v>15</v>
      </c>
      <c r="Q29" s="126">
        <f>Q11</f>
        <v>15563</v>
      </c>
      <c r="R29" s="496">
        <f t="shared" si="42"/>
        <v>9.6382445543918263E-4</v>
      </c>
      <c r="S29" s="99">
        <v>1</v>
      </c>
      <c r="T29" s="128">
        <f t="shared" si="43"/>
        <v>4</v>
      </c>
      <c r="U29" s="553">
        <f t="shared" si="35"/>
        <v>3.8552978217567305E-3</v>
      </c>
      <c r="V29" s="734"/>
      <c r="W29" s="27">
        <v>6</v>
      </c>
      <c r="X29" s="549" t="s">
        <v>88</v>
      </c>
      <c r="Y29" s="731"/>
      <c r="Z29" s="732"/>
      <c r="AA29" s="138">
        <v>15</v>
      </c>
      <c r="AB29" s="126">
        <f>AB11</f>
        <v>11551</v>
      </c>
      <c r="AC29" s="496">
        <f t="shared" si="44"/>
        <v>1.2985888667647822E-3</v>
      </c>
      <c r="AD29" s="99">
        <v>1</v>
      </c>
      <c r="AE29" s="33">
        <f t="shared" si="45"/>
        <v>4</v>
      </c>
      <c r="AF29" s="582">
        <f t="shared" si="36"/>
        <v>5.1943554670591287E-3</v>
      </c>
      <c r="AG29" s="734"/>
      <c r="AH29" s="27">
        <v>6</v>
      </c>
      <c r="AI29" s="16" t="s">
        <v>88</v>
      </c>
      <c r="AJ29" s="601"/>
      <c r="AK29" s="140"/>
      <c r="AL29" s="138">
        <v>50</v>
      </c>
      <c r="AM29" s="126">
        <f>AM11</f>
        <v>79861</v>
      </c>
      <c r="AN29" s="496">
        <f t="shared" si="46"/>
        <v>6.2608782760045583E-4</v>
      </c>
      <c r="AO29" s="99">
        <v>1</v>
      </c>
      <c r="AP29" s="128">
        <f t="shared" si="47"/>
        <v>4</v>
      </c>
      <c r="AQ29" s="64">
        <f t="shared" si="37"/>
        <v>2.5043513104018233E-3</v>
      </c>
      <c r="AR29" s="734"/>
      <c r="AS29" s="27">
        <v>6</v>
      </c>
      <c r="AT29" s="616" t="s">
        <v>88</v>
      </c>
      <c r="AU29" s="937"/>
      <c r="AV29" s="938"/>
      <c r="AW29" s="506">
        <v>37</v>
      </c>
      <c r="AX29" s="492">
        <f>AX11</f>
        <v>104683</v>
      </c>
      <c r="AY29" s="613">
        <f t="shared" si="48"/>
        <v>3.5344802881079069E-4</v>
      </c>
      <c r="AZ29" s="494">
        <v>1</v>
      </c>
      <c r="BA29" s="495">
        <f t="shared" si="49"/>
        <v>4</v>
      </c>
      <c r="BB29" s="619">
        <f t="shared" si="38"/>
        <v>1.4137921152431628E-3</v>
      </c>
      <c r="BC29" s="734"/>
      <c r="BD29" s="27">
        <v>6</v>
      </c>
      <c r="BE29" s="548" t="s">
        <v>88</v>
      </c>
      <c r="BF29" s="731"/>
      <c r="BG29" s="732"/>
      <c r="BH29" s="138">
        <v>6</v>
      </c>
      <c r="BI29" s="126">
        <f>BI11</f>
        <v>20432</v>
      </c>
      <c r="BJ29" s="496">
        <f t="shared" si="50"/>
        <v>2.9365700861393895E-4</v>
      </c>
      <c r="BK29" s="99">
        <v>1</v>
      </c>
      <c r="BL29" s="128">
        <f t="shared" si="51"/>
        <v>4</v>
      </c>
      <c r="BM29" s="553">
        <f t="shared" si="39"/>
        <v>1.1746280344557558E-3</v>
      </c>
      <c r="BN29" s="734"/>
      <c r="BO29" s="429"/>
      <c r="BP29" s="27">
        <v>6</v>
      </c>
      <c r="BQ29" s="523"/>
      <c r="BR29" s="738"/>
      <c r="BS29" s="739"/>
      <c r="BT29" s="138"/>
      <c r="BU29" s="126"/>
      <c r="BV29" s="496"/>
      <c r="BW29" s="99"/>
      <c r="BX29" s="128"/>
      <c r="BY29" s="526"/>
      <c r="BZ29" s="734"/>
      <c r="CA29" s="27">
        <v>6</v>
      </c>
      <c r="CB29" s="549" t="s">
        <v>88</v>
      </c>
      <c r="CC29" s="738"/>
      <c r="CD29" s="739"/>
      <c r="CE29" s="138"/>
      <c r="CF29" s="126"/>
      <c r="CG29" s="496"/>
      <c r="CH29" s="99"/>
      <c r="CI29" s="128">
        <v>4</v>
      </c>
      <c r="CJ29" s="582"/>
      <c r="CK29" s="734"/>
      <c r="CL29" s="85">
        <f t="shared" si="52"/>
        <v>125</v>
      </c>
      <c r="CM29" s="85"/>
      <c r="CN29" s="679">
        <f t="shared" si="53"/>
        <v>500</v>
      </c>
      <c r="CO29" s="85"/>
    </row>
    <row r="30" spans="1:95" ht="30" customHeight="1" outlineLevel="2">
      <c r="A30" s="27">
        <v>7</v>
      </c>
      <c r="B30" s="523" t="s">
        <v>110</v>
      </c>
      <c r="C30" s="731"/>
      <c r="D30" s="732"/>
      <c r="E30" s="138"/>
      <c r="F30" s="126">
        <f>F11</f>
        <v>10096</v>
      </c>
      <c r="G30" s="496">
        <f t="shared" si="40"/>
        <v>0</v>
      </c>
      <c r="H30" s="99">
        <v>1</v>
      </c>
      <c r="I30" s="128">
        <f t="shared" si="41"/>
        <v>350</v>
      </c>
      <c r="J30" s="526">
        <f t="shared" si="34"/>
        <v>0</v>
      </c>
      <c r="K30" s="734"/>
      <c r="L30" s="27">
        <v>7</v>
      </c>
      <c r="M30" s="548" t="s">
        <v>110</v>
      </c>
      <c r="N30" s="731"/>
      <c r="O30" s="732"/>
      <c r="P30" s="138">
        <v>2</v>
      </c>
      <c r="Q30" s="126">
        <f>Q11</f>
        <v>15563</v>
      </c>
      <c r="R30" s="496">
        <f t="shared" si="42"/>
        <v>1.2850992739189102E-4</v>
      </c>
      <c r="S30" s="99">
        <v>1</v>
      </c>
      <c r="T30" s="128">
        <f t="shared" si="43"/>
        <v>350</v>
      </c>
      <c r="U30" s="553">
        <f t="shared" si="35"/>
        <v>4.4978474587161858E-2</v>
      </c>
      <c r="V30" s="734"/>
      <c r="W30" s="27">
        <v>7</v>
      </c>
      <c r="X30" s="549" t="s">
        <v>110</v>
      </c>
      <c r="Y30" s="731"/>
      <c r="Z30" s="732"/>
      <c r="AA30" s="138"/>
      <c r="AB30" s="126">
        <f>AB11</f>
        <v>11551</v>
      </c>
      <c r="AC30" s="496">
        <f t="shared" si="44"/>
        <v>0</v>
      </c>
      <c r="AD30" s="99">
        <v>1</v>
      </c>
      <c r="AE30" s="33">
        <f t="shared" si="45"/>
        <v>350</v>
      </c>
      <c r="AF30" s="582">
        <f t="shared" si="36"/>
        <v>0</v>
      </c>
      <c r="AG30" s="734"/>
      <c r="AH30" s="27">
        <v>7</v>
      </c>
      <c r="AI30" s="16" t="s">
        <v>110</v>
      </c>
      <c r="AJ30" s="601"/>
      <c r="AK30" s="140"/>
      <c r="AL30" s="138">
        <v>18</v>
      </c>
      <c r="AM30" s="126">
        <f>AM11</f>
        <v>79861</v>
      </c>
      <c r="AN30" s="496">
        <f t="shared" si="46"/>
        <v>2.253916179361641E-4</v>
      </c>
      <c r="AO30" s="99">
        <v>1</v>
      </c>
      <c r="AP30" s="128">
        <f t="shared" si="47"/>
        <v>350</v>
      </c>
      <c r="AQ30" s="64">
        <f t="shared" si="37"/>
        <v>7.8887066277657431E-2</v>
      </c>
      <c r="AR30" s="734"/>
      <c r="AS30" s="27">
        <v>7</v>
      </c>
      <c r="AT30" s="616" t="s">
        <v>110</v>
      </c>
      <c r="AU30" s="937"/>
      <c r="AV30" s="938"/>
      <c r="AW30" s="506"/>
      <c r="AX30" s="492">
        <f>AX11</f>
        <v>104683</v>
      </c>
      <c r="AY30" s="613">
        <f t="shared" si="48"/>
        <v>0</v>
      </c>
      <c r="AZ30" s="494">
        <v>1</v>
      </c>
      <c r="BA30" s="495">
        <f t="shared" si="49"/>
        <v>350</v>
      </c>
      <c r="BB30" s="619">
        <f t="shared" si="38"/>
        <v>0</v>
      </c>
      <c r="BC30" s="734"/>
      <c r="BD30" s="27">
        <v>7</v>
      </c>
      <c r="BE30" s="548" t="s">
        <v>110</v>
      </c>
      <c r="BF30" s="731"/>
      <c r="BG30" s="732"/>
      <c r="BH30" s="138"/>
      <c r="BI30" s="126">
        <f>BI11</f>
        <v>20432</v>
      </c>
      <c r="BJ30" s="496">
        <f t="shared" si="50"/>
        <v>0</v>
      </c>
      <c r="BK30" s="99">
        <v>1</v>
      </c>
      <c r="BL30" s="128">
        <f t="shared" si="51"/>
        <v>350</v>
      </c>
      <c r="BM30" s="553">
        <f t="shared" si="39"/>
        <v>0</v>
      </c>
      <c r="BN30" s="734"/>
      <c r="BO30" s="429"/>
      <c r="BP30" s="27">
        <v>7</v>
      </c>
      <c r="BQ30" s="523"/>
      <c r="BR30" s="738"/>
      <c r="BS30" s="739"/>
      <c r="BT30" s="138"/>
      <c r="BU30" s="126"/>
      <c r="BV30" s="496"/>
      <c r="BW30" s="99"/>
      <c r="BX30" s="128"/>
      <c r="BY30" s="526"/>
      <c r="BZ30" s="734"/>
      <c r="CA30" s="27">
        <v>7</v>
      </c>
      <c r="CB30" s="549" t="s">
        <v>110</v>
      </c>
      <c r="CC30" s="738"/>
      <c r="CD30" s="739"/>
      <c r="CE30" s="138"/>
      <c r="CF30" s="126"/>
      <c r="CG30" s="496"/>
      <c r="CH30" s="99"/>
      <c r="CI30" s="128">
        <v>350</v>
      </c>
      <c r="CJ30" s="582"/>
      <c r="CK30" s="734"/>
      <c r="CL30" s="85">
        <f t="shared" si="52"/>
        <v>20</v>
      </c>
      <c r="CM30" s="85"/>
      <c r="CN30" s="679">
        <f t="shared" si="53"/>
        <v>7000</v>
      </c>
      <c r="CO30" s="85"/>
    </row>
    <row r="31" spans="1:95" outlineLevel="2">
      <c r="A31" s="27">
        <v>8</v>
      </c>
      <c r="B31" s="523" t="s">
        <v>89</v>
      </c>
      <c r="C31" s="731"/>
      <c r="D31" s="732"/>
      <c r="E31" s="138">
        <v>1</v>
      </c>
      <c r="F31" s="126">
        <f>F11</f>
        <v>10096</v>
      </c>
      <c r="G31" s="496">
        <f>E31/F31</f>
        <v>9.9049128367670368E-5</v>
      </c>
      <c r="H31" s="99">
        <v>1</v>
      </c>
      <c r="I31" s="128">
        <f t="shared" si="41"/>
        <v>60</v>
      </c>
      <c r="J31" s="526">
        <f>IFERROR(G31*I31/H31,0)</f>
        <v>5.9429477020602221E-3</v>
      </c>
      <c r="K31" s="734"/>
      <c r="L31" s="27">
        <v>8</v>
      </c>
      <c r="M31" s="548" t="s">
        <v>89</v>
      </c>
      <c r="N31" s="731"/>
      <c r="O31" s="732"/>
      <c r="P31" s="138">
        <v>2</v>
      </c>
      <c r="Q31" s="126">
        <f>Q11</f>
        <v>15563</v>
      </c>
      <c r="R31" s="496">
        <f t="shared" si="42"/>
        <v>1.2850992739189102E-4</v>
      </c>
      <c r="S31" s="99">
        <v>1</v>
      </c>
      <c r="T31" s="128">
        <f t="shared" si="43"/>
        <v>60</v>
      </c>
      <c r="U31" s="553">
        <f t="shared" si="35"/>
        <v>7.710595643513461E-3</v>
      </c>
      <c r="V31" s="734"/>
      <c r="W31" s="27">
        <v>8</v>
      </c>
      <c r="X31" s="549" t="s">
        <v>89</v>
      </c>
      <c r="Y31" s="731"/>
      <c r="Z31" s="732"/>
      <c r="AA31" s="138">
        <v>1</v>
      </c>
      <c r="AB31" s="126">
        <f>AB11</f>
        <v>11551</v>
      </c>
      <c r="AC31" s="496">
        <f t="shared" si="44"/>
        <v>8.6572591117652152E-5</v>
      </c>
      <c r="AD31" s="99">
        <v>1</v>
      </c>
      <c r="AE31" s="33">
        <f t="shared" si="45"/>
        <v>60</v>
      </c>
      <c r="AF31" s="582">
        <f t="shared" si="36"/>
        <v>5.1943554670591287E-3</v>
      </c>
      <c r="AG31" s="734"/>
      <c r="AH31" s="27">
        <v>8</v>
      </c>
      <c r="AI31" s="16" t="s">
        <v>89</v>
      </c>
      <c r="AJ31" s="601"/>
      <c r="AK31" s="140"/>
      <c r="AL31" s="138">
        <v>5</v>
      </c>
      <c r="AM31" s="126">
        <f>AM11</f>
        <v>79861</v>
      </c>
      <c r="AN31" s="496">
        <f t="shared" si="46"/>
        <v>6.2608782760045577E-5</v>
      </c>
      <c r="AO31" s="99">
        <v>1</v>
      </c>
      <c r="AP31" s="128">
        <f t="shared" si="47"/>
        <v>60</v>
      </c>
      <c r="AQ31" s="64">
        <f t="shared" si="37"/>
        <v>3.7565269656027345E-3</v>
      </c>
      <c r="AR31" s="734"/>
      <c r="AS31" s="27">
        <v>8</v>
      </c>
      <c r="AT31" s="616" t="s">
        <v>89</v>
      </c>
      <c r="AU31" s="937"/>
      <c r="AV31" s="938"/>
      <c r="AW31" s="506">
        <v>10</v>
      </c>
      <c r="AX31" s="492">
        <f>AX11</f>
        <v>104683</v>
      </c>
      <c r="AY31" s="613">
        <f t="shared" si="48"/>
        <v>9.5526494273186663E-5</v>
      </c>
      <c r="AZ31" s="494">
        <v>1</v>
      </c>
      <c r="BA31" s="495">
        <f t="shared" si="49"/>
        <v>60</v>
      </c>
      <c r="BB31" s="619">
        <f t="shared" si="38"/>
        <v>5.7315896563911997E-3</v>
      </c>
      <c r="BC31" s="734"/>
      <c r="BD31" s="27">
        <v>8</v>
      </c>
      <c r="BE31" s="548" t="s">
        <v>89</v>
      </c>
      <c r="BF31" s="731"/>
      <c r="BG31" s="732"/>
      <c r="BH31" s="138">
        <v>1</v>
      </c>
      <c r="BI31" s="126">
        <f>BI11</f>
        <v>20432</v>
      </c>
      <c r="BJ31" s="496">
        <f t="shared" si="50"/>
        <v>4.894283476898982E-5</v>
      </c>
      <c r="BK31" s="99">
        <v>1</v>
      </c>
      <c r="BL31" s="128">
        <f t="shared" si="51"/>
        <v>60</v>
      </c>
      <c r="BM31" s="553">
        <f t="shared" si="39"/>
        <v>2.9365700861393894E-3</v>
      </c>
      <c r="BN31" s="734"/>
      <c r="BO31" s="429"/>
      <c r="BP31" s="27">
        <v>8</v>
      </c>
      <c r="BQ31" s="523"/>
      <c r="BR31" s="738"/>
      <c r="BS31" s="739"/>
      <c r="BT31" s="138"/>
      <c r="BU31" s="126"/>
      <c r="BV31" s="496"/>
      <c r="BW31" s="99"/>
      <c r="BX31" s="128"/>
      <c r="BY31" s="526"/>
      <c r="BZ31" s="734"/>
      <c r="CA31" s="27">
        <v>8</v>
      </c>
      <c r="CB31" s="549" t="s">
        <v>89</v>
      </c>
      <c r="CC31" s="738"/>
      <c r="CD31" s="739"/>
      <c r="CE31" s="138"/>
      <c r="CF31" s="126"/>
      <c r="CG31" s="496"/>
      <c r="CH31" s="99"/>
      <c r="CI31" s="128">
        <v>60</v>
      </c>
      <c r="CJ31" s="582"/>
      <c r="CK31" s="734"/>
      <c r="CL31" s="85">
        <f t="shared" si="52"/>
        <v>20</v>
      </c>
      <c r="CM31" s="85"/>
      <c r="CN31" s="679">
        <f>J31*F31+Q31*U31+AF31*AB31+AQ31*AM31+BB31*AX31+BM31*BI31</f>
        <v>1200</v>
      </c>
      <c r="CO31" s="85"/>
    </row>
    <row r="32" spans="1:95" ht="15" customHeight="1" outlineLevel="2">
      <c r="A32" s="27">
        <v>9</v>
      </c>
      <c r="B32" s="523" t="s">
        <v>92</v>
      </c>
      <c r="C32" s="731"/>
      <c r="D32" s="732"/>
      <c r="E32" s="138">
        <v>1</v>
      </c>
      <c r="F32" s="126">
        <f>F11</f>
        <v>10096</v>
      </c>
      <c r="G32" s="496">
        <f t="shared" si="40"/>
        <v>9.9049128367670368E-5</v>
      </c>
      <c r="H32" s="99">
        <v>1</v>
      </c>
      <c r="I32" s="128">
        <f t="shared" si="41"/>
        <v>100</v>
      </c>
      <c r="J32" s="526">
        <f t="shared" si="34"/>
        <v>9.904912836767036E-3</v>
      </c>
      <c r="K32" s="734"/>
      <c r="L32" s="27">
        <v>9</v>
      </c>
      <c r="M32" s="548" t="s">
        <v>92</v>
      </c>
      <c r="N32" s="731"/>
      <c r="O32" s="732"/>
      <c r="P32" s="138">
        <v>2</v>
      </c>
      <c r="Q32" s="126">
        <f>Q11</f>
        <v>15563</v>
      </c>
      <c r="R32" s="496">
        <f t="shared" si="42"/>
        <v>1.2850992739189102E-4</v>
      </c>
      <c r="S32" s="99">
        <v>1</v>
      </c>
      <c r="T32" s="128">
        <f t="shared" si="43"/>
        <v>100</v>
      </c>
      <c r="U32" s="553">
        <f t="shared" si="35"/>
        <v>1.2850992739189103E-2</v>
      </c>
      <c r="V32" s="734"/>
      <c r="W32" s="27">
        <v>9</v>
      </c>
      <c r="X32" s="549" t="s">
        <v>92</v>
      </c>
      <c r="Y32" s="731"/>
      <c r="Z32" s="732"/>
      <c r="AA32" s="138">
        <v>2</v>
      </c>
      <c r="AB32" s="126">
        <f>AB11</f>
        <v>11551</v>
      </c>
      <c r="AC32" s="496">
        <f t="shared" si="44"/>
        <v>1.731451822353043E-4</v>
      </c>
      <c r="AD32" s="99">
        <v>1</v>
      </c>
      <c r="AE32" s="33">
        <f t="shared" si="45"/>
        <v>100</v>
      </c>
      <c r="AF32" s="582">
        <f t="shared" si="36"/>
        <v>1.7314518223530431E-2</v>
      </c>
      <c r="AG32" s="734"/>
      <c r="AH32" s="27">
        <v>9</v>
      </c>
      <c r="AI32" s="16" t="s">
        <v>92</v>
      </c>
      <c r="AJ32" s="601"/>
      <c r="AK32" s="140"/>
      <c r="AL32" s="138">
        <v>10</v>
      </c>
      <c r="AM32" s="126">
        <f>AM11</f>
        <v>79861</v>
      </c>
      <c r="AN32" s="496">
        <f t="shared" si="46"/>
        <v>1.2521756552009115E-4</v>
      </c>
      <c r="AO32" s="99">
        <v>1</v>
      </c>
      <c r="AP32" s="128">
        <f t="shared" si="47"/>
        <v>100</v>
      </c>
      <c r="AQ32" s="64">
        <f t="shared" si="37"/>
        <v>1.2521756552009116E-2</v>
      </c>
      <c r="AR32" s="734"/>
      <c r="AS32" s="27">
        <v>9</v>
      </c>
      <c r="AT32" s="616" t="s">
        <v>92</v>
      </c>
      <c r="AU32" s="937"/>
      <c r="AV32" s="938"/>
      <c r="AW32" s="506">
        <v>24</v>
      </c>
      <c r="AX32" s="492">
        <f>AX11</f>
        <v>104683</v>
      </c>
      <c r="AY32" s="613">
        <f t="shared" si="48"/>
        <v>2.2926358625564801E-4</v>
      </c>
      <c r="AZ32" s="494">
        <v>1</v>
      </c>
      <c r="BA32" s="495">
        <f t="shared" si="49"/>
        <v>100</v>
      </c>
      <c r="BB32" s="619">
        <f t="shared" si="38"/>
        <v>2.2926358625564802E-2</v>
      </c>
      <c r="BC32" s="734"/>
      <c r="BD32" s="27">
        <v>9</v>
      </c>
      <c r="BE32" s="548" t="s">
        <v>92</v>
      </c>
      <c r="BF32" s="731"/>
      <c r="BG32" s="732"/>
      <c r="BH32" s="138">
        <v>1</v>
      </c>
      <c r="BI32" s="126">
        <f>BI11</f>
        <v>20432</v>
      </c>
      <c r="BJ32" s="496">
        <f t="shared" si="50"/>
        <v>4.894283476898982E-5</v>
      </c>
      <c r="BK32" s="99">
        <v>1</v>
      </c>
      <c r="BL32" s="128">
        <f t="shared" si="51"/>
        <v>100</v>
      </c>
      <c r="BM32" s="553">
        <f t="shared" si="39"/>
        <v>4.8942834768989823E-3</v>
      </c>
      <c r="BN32" s="734"/>
      <c r="BO32" s="429"/>
      <c r="BP32" s="27">
        <v>9</v>
      </c>
      <c r="BQ32" s="523"/>
      <c r="BR32" s="738"/>
      <c r="BS32" s="739"/>
      <c r="BT32" s="138"/>
      <c r="BU32" s="126"/>
      <c r="BV32" s="496"/>
      <c r="BW32" s="99"/>
      <c r="BX32" s="128"/>
      <c r="BY32" s="526"/>
      <c r="BZ32" s="734"/>
      <c r="CA32" s="27">
        <v>9</v>
      </c>
      <c r="CB32" s="549" t="s">
        <v>92</v>
      </c>
      <c r="CC32" s="738"/>
      <c r="CD32" s="739"/>
      <c r="CE32" s="138"/>
      <c r="CF32" s="126"/>
      <c r="CG32" s="496"/>
      <c r="CH32" s="99"/>
      <c r="CI32" s="128">
        <v>100</v>
      </c>
      <c r="CJ32" s="582"/>
      <c r="CK32" s="734"/>
      <c r="CL32" s="85">
        <f t="shared" si="52"/>
        <v>40</v>
      </c>
      <c r="CM32" s="85"/>
      <c r="CN32" s="679">
        <f t="shared" si="53"/>
        <v>4000</v>
      </c>
      <c r="CO32" s="85"/>
    </row>
    <row r="33" spans="1:93" outlineLevel="2">
      <c r="A33" s="27">
        <v>10</v>
      </c>
      <c r="B33" s="523" t="s">
        <v>90</v>
      </c>
      <c r="C33" s="731"/>
      <c r="D33" s="732"/>
      <c r="E33" s="138">
        <v>1</v>
      </c>
      <c r="F33" s="126">
        <f>F11</f>
        <v>10096</v>
      </c>
      <c r="G33" s="496">
        <f t="shared" si="40"/>
        <v>9.9049128367670368E-5</v>
      </c>
      <c r="H33" s="99">
        <v>1</v>
      </c>
      <c r="I33" s="128">
        <f t="shared" si="41"/>
        <v>106</v>
      </c>
      <c r="J33" s="526">
        <f t="shared" si="34"/>
        <v>1.0499207606973059E-2</v>
      </c>
      <c r="K33" s="734"/>
      <c r="L33" s="27">
        <v>10</v>
      </c>
      <c r="M33" s="548" t="s">
        <v>90</v>
      </c>
      <c r="N33" s="731"/>
      <c r="O33" s="732"/>
      <c r="P33" s="138">
        <v>1</v>
      </c>
      <c r="Q33" s="126">
        <f>Q11</f>
        <v>15563</v>
      </c>
      <c r="R33" s="496">
        <f t="shared" si="42"/>
        <v>6.4254963695945511E-5</v>
      </c>
      <c r="S33" s="99">
        <v>1</v>
      </c>
      <c r="T33" s="128">
        <f t="shared" si="43"/>
        <v>106</v>
      </c>
      <c r="U33" s="553">
        <f t="shared" si="35"/>
        <v>6.8110261517702244E-3</v>
      </c>
      <c r="V33" s="734"/>
      <c r="W33" s="27">
        <v>10</v>
      </c>
      <c r="X33" s="549" t="s">
        <v>90</v>
      </c>
      <c r="Y33" s="731"/>
      <c r="Z33" s="732"/>
      <c r="AA33" s="138">
        <v>11</v>
      </c>
      <c r="AB33" s="126">
        <f>AB11</f>
        <v>11551</v>
      </c>
      <c r="AC33" s="496">
        <f t="shared" si="44"/>
        <v>9.5229850229417367E-4</v>
      </c>
      <c r="AD33" s="99">
        <v>1</v>
      </c>
      <c r="AE33" s="33">
        <f t="shared" si="45"/>
        <v>106</v>
      </c>
      <c r="AF33" s="582">
        <f t="shared" si="36"/>
        <v>0.10094364124318241</v>
      </c>
      <c r="AG33" s="734"/>
      <c r="AH33" s="27">
        <v>10</v>
      </c>
      <c r="AI33" s="16" t="s">
        <v>90</v>
      </c>
      <c r="AJ33" s="601"/>
      <c r="AK33" s="140"/>
      <c r="AL33" s="138">
        <v>9</v>
      </c>
      <c r="AM33" s="126">
        <f>AM11</f>
        <v>79861</v>
      </c>
      <c r="AN33" s="496">
        <f t="shared" si="46"/>
        <v>1.1269580896808205E-4</v>
      </c>
      <c r="AO33" s="99">
        <v>1</v>
      </c>
      <c r="AP33" s="128">
        <f t="shared" si="47"/>
        <v>106</v>
      </c>
      <c r="AQ33" s="64">
        <f t="shared" si="37"/>
        <v>1.1945755750616698E-2</v>
      </c>
      <c r="AR33" s="734"/>
      <c r="AS33" s="27">
        <v>10</v>
      </c>
      <c r="AT33" s="616" t="s">
        <v>90</v>
      </c>
      <c r="AU33" s="937"/>
      <c r="AV33" s="938"/>
      <c r="AW33" s="506">
        <v>7</v>
      </c>
      <c r="AX33" s="492">
        <f>AX11</f>
        <v>104683</v>
      </c>
      <c r="AY33" s="613">
        <f t="shared" si="48"/>
        <v>6.6868545991230672E-5</v>
      </c>
      <c r="AZ33" s="494">
        <v>1</v>
      </c>
      <c r="BA33" s="495">
        <f t="shared" si="49"/>
        <v>106</v>
      </c>
      <c r="BB33" s="619">
        <f t="shared" si="38"/>
        <v>7.0880658750704512E-3</v>
      </c>
      <c r="BC33" s="734"/>
      <c r="BD33" s="27">
        <v>10</v>
      </c>
      <c r="BE33" s="548" t="s">
        <v>90</v>
      </c>
      <c r="BF33" s="731"/>
      <c r="BG33" s="732"/>
      <c r="BH33" s="138">
        <v>1</v>
      </c>
      <c r="BI33" s="126">
        <f>BI11</f>
        <v>20432</v>
      </c>
      <c r="BJ33" s="496">
        <f t="shared" si="50"/>
        <v>4.894283476898982E-5</v>
      </c>
      <c r="BK33" s="99">
        <v>1</v>
      </c>
      <c r="BL33" s="128">
        <f t="shared" si="51"/>
        <v>106</v>
      </c>
      <c r="BM33" s="553">
        <f t="shared" si="39"/>
        <v>5.1879404855129209E-3</v>
      </c>
      <c r="BN33" s="734"/>
      <c r="BO33" s="429"/>
      <c r="BP33" s="27">
        <v>10</v>
      </c>
      <c r="BQ33" s="523"/>
      <c r="BR33" s="738"/>
      <c r="BS33" s="739"/>
      <c r="BT33" s="138"/>
      <c r="BU33" s="126"/>
      <c r="BV33" s="496"/>
      <c r="BW33" s="99"/>
      <c r="BX33" s="128"/>
      <c r="BY33" s="526"/>
      <c r="BZ33" s="734"/>
      <c r="CA33" s="27">
        <v>10</v>
      </c>
      <c r="CB33" s="549" t="s">
        <v>90</v>
      </c>
      <c r="CC33" s="738"/>
      <c r="CD33" s="739"/>
      <c r="CE33" s="138"/>
      <c r="CF33" s="126"/>
      <c r="CG33" s="496"/>
      <c r="CH33" s="99"/>
      <c r="CI33" s="128">
        <v>106</v>
      </c>
      <c r="CJ33" s="582"/>
      <c r="CK33" s="734"/>
      <c r="CL33" s="85">
        <f t="shared" si="52"/>
        <v>30</v>
      </c>
      <c r="CM33" s="85"/>
      <c r="CN33" s="679">
        <f t="shared" si="53"/>
        <v>3180</v>
      </c>
      <c r="CO33" s="85"/>
    </row>
    <row r="34" spans="1:93" outlineLevel="2">
      <c r="A34" s="27">
        <v>11</v>
      </c>
      <c r="B34" s="523" t="s">
        <v>91</v>
      </c>
      <c r="C34" s="731"/>
      <c r="D34" s="732"/>
      <c r="E34" s="138">
        <v>1</v>
      </c>
      <c r="F34" s="126">
        <f>F11</f>
        <v>10096</v>
      </c>
      <c r="G34" s="496">
        <f t="shared" si="40"/>
        <v>9.9049128367670368E-5</v>
      </c>
      <c r="H34" s="99">
        <v>1</v>
      </c>
      <c r="I34" s="128">
        <f t="shared" si="41"/>
        <v>90</v>
      </c>
      <c r="J34" s="526">
        <f t="shared" si="34"/>
        <v>8.9144215530903327E-3</v>
      </c>
      <c r="K34" s="734"/>
      <c r="L34" s="27">
        <v>11</v>
      </c>
      <c r="M34" s="548" t="s">
        <v>91</v>
      </c>
      <c r="N34" s="731"/>
      <c r="O34" s="732"/>
      <c r="P34" s="138">
        <v>1</v>
      </c>
      <c r="Q34" s="126">
        <f>Q11</f>
        <v>15563</v>
      </c>
      <c r="R34" s="496">
        <f t="shared" si="42"/>
        <v>6.4254963695945511E-5</v>
      </c>
      <c r="S34" s="99">
        <v>1</v>
      </c>
      <c r="T34" s="128">
        <f t="shared" si="43"/>
        <v>90</v>
      </c>
      <c r="U34" s="553">
        <f t="shared" si="35"/>
        <v>5.7829467326350964E-3</v>
      </c>
      <c r="V34" s="734"/>
      <c r="W34" s="27">
        <v>11</v>
      </c>
      <c r="X34" s="549" t="s">
        <v>91</v>
      </c>
      <c r="Y34" s="731"/>
      <c r="Z34" s="732"/>
      <c r="AA34" s="138">
        <v>1</v>
      </c>
      <c r="AB34" s="126">
        <f>AB11</f>
        <v>11551</v>
      </c>
      <c r="AC34" s="496">
        <f t="shared" si="44"/>
        <v>8.6572591117652152E-5</v>
      </c>
      <c r="AD34" s="99">
        <v>1</v>
      </c>
      <c r="AE34" s="33">
        <f t="shared" si="45"/>
        <v>90</v>
      </c>
      <c r="AF34" s="582">
        <f t="shared" si="36"/>
        <v>7.7915332005886939E-3</v>
      </c>
      <c r="AG34" s="734"/>
      <c r="AH34" s="27">
        <v>11</v>
      </c>
      <c r="AI34" s="16" t="s">
        <v>91</v>
      </c>
      <c r="AJ34" s="601"/>
      <c r="AK34" s="140"/>
      <c r="AL34" s="138">
        <v>12</v>
      </c>
      <c r="AM34" s="126">
        <f>AM11</f>
        <v>79861</v>
      </c>
      <c r="AN34" s="496">
        <f t="shared" si="46"/>
        <v>1.502610786241094E-4</v>
      </c>
      <c r="AO34" s="99">
        <v>1</v>
      </c>
      <c r="AP34" s="128">
        <f t="shared" si="47"/>
        <v>90</v>
      </c>
      <c r="AQ34" s="64">
        <f t="shared" si="37"/>
        <v>1.3523497076169845E-2</v>
      </c>
      <c r="AR34" s="734"/>
      <c r="AS34" s="27">
        <v>11</v>
      </c>
      <c r="AT34" s="616" t="s">
        <v>91</v>
      </c>
      <c r="AU34" s="937"/>
      <c r="AV34" s="938"/>
      <c r="AW34" s="506">
        <v>14</v>
      </c>
      <c r="AX34" s="492">
        <f>AX11</f>
        <v>104683</v>
      </c>
      <c r="AY34" s="613">
        <f t="shared" si="48"/>
        <v>1.3373709198246134E-4</v>
      </c>
      <c r="AZ34" s="494">
        <v>1</v>
      </c>
      <c r="BA34" s="495">
        <f t="shared" si="49"/>
        <v>90</v>
      </c>
      <c r="BB34" s="619">
        <f t="shared" si="38"/>
        <v>1.2036338278421521E-2</v>
      </c>
      <c r="BC34" s="734"/>
      <c r="BD34" s="27">
        <v>11</v>
      </c>
      <c r="BE34" s="548" t="s">
        <v>91</v>
      </c>
      <c r="BF34" s="731"/>
      <c r="BG34" s="732"/>
      <c r="BH34" s="138">
        <v>1</v>
      </c>
      <c r="BI34" s="126">
        <f>BI11</f>
        <v>20432</v>
      </c>
      <c r="BJ34" s="496">
        <f t="shared" si="50"/>
        <v>4.894283476898982E-5</v>
      </c>
      <c r="BK34" s="99">
        <v>1</v>
      </c>
      <c r="BL34" s="128">
        <f t="shared" si="51"/>
        <v>90</v>
      </c>
      <c r="BM34" s="553">
        <f t="shared" si="39"/>
        <v>4.4048551292090836E-3</v>
      </c>
      <c r="BN34" s="734"/>
      <c r="BO34" s="429"/>
      <c r="BP34" s="27">
        <v>11</v>
      </c>
      <c r="BQ34" s="523"/>
      <c r="BR34" s="738"/>
      <c r="BS34" s="739"/>
      <c r="BT34" s="138"/>
      <c r="BU34" s="126"/>
      <c r="BV34" s="496"/>
      <c r="BW34" s="99"/>
      <c r="BX34" s="128"/>
      <c r="BY34" s="526"/>
      <c r="BZ34" s="734"/>
      <c r="CA34" s="27">
        <v>11</v>
      </c>
      <c r="CB34" s="549" t="s">
        <v>91</v>
      </c>
      <c r="CC34" s="738"/>
      <c r="CD34" s="739"/>
      <c r="CE34" s="138"/>
      <c r="CF34" s="126"/>
      <c r="CG34" s="496"/>
      <c r="CH34" s="99"/>
      <c r="CI34" s="128">
        <v>90</v>
      </c>
      <c r="CJ34" s="582"/>
      <c r="CK34" s="734"/>
      <c r="CL34" s="85">
        <f t="shared" si="52"/>
        <v>30</v>
      </c>
      <c r="CM34" s="85"/>
      <c r="CN34" s="679">
        <f t="shared" si="53"/>
        <v>2700</v>
      </c>
      <c r="CO34" s="85"/>
    </row>
    <row r="35" spans="1:93" ht="15" customHeight="1" outlineLevel="2">
      <c r="A35" s="27">
        <v>12</v>
      </c>
      <c r="B35" s="523" t="s">
        <v>93</v>
      </c>
      <c r="C35" s="731"/>
      <c r="D35" s="732"/>
      <c r="E35" s="138"/>
      <c r="F35" s="126">
        <f>F11</f>
        <v>10096</v>
      </c>
      <c r="G35" s="496">
        <f t="shared" si="40"/>
        <v>0</v>
      </c>
      <c r="H35" s="99">
        <v>1</v>
      </c>
      <c r="I35" s="128">
        <f t="shared" si="41"/>
        <v>120</v>
      </c>
      <c r="J35" s="526">
        <f t="shared" si="34"/>
        <v>0</v>
      </c>
      <c r="K35" s="734"/>
      <c r="L35" s="27">
        <v>12</v>
      </c>
      <c r="M35" s="548" t="s">
        <v>93</v>
      </c>
      <c r="N35" s="731"/>
      <c r="O35" s="732"/>
      <c r="P35" s="138">
        <v>1</v>
      </c>
      <c r="Q35" s="126">
        <f>Q11</f>
        <v>15563</v>
      </c>
      <c r="R35" s="496">
        <f t="shared" si="42"/>
        <v>6.4254963695945511E-5</v>
      </c>
      <c r="S35" s="99">
        <v>1</v>
      </c>
      <c r="T35" s="128">
        <f t="shared" si="43"/>
        <v>120</v>
      </c>
      <c r="U35" s="553">
        <f t="shared" si="35"/>
        <v>7.710595643513461E-3</v>
      </c>
      <c r="V35" s="734"/>
      <c r="W35" s="27">
        <v>12</v>
      </c>
      <c r="X35" s="549" t="s">
        <v>93</v>
      </c>
      <c r="Y35" s="731"/>
      <c r="Z35" s="732"/>
      <c r="AA35" s="138">
        <v>1</v>
      </c>
      <c r="AB35" s="126">
        <f>AB11</f>
        <v>11551</v>
      </c>
      <c r="AC35" s="496">
        <f t="shared" si="44"/>
        <v>8.6572591117652152E-5</v>
      </c>
      <c r="AD35" s="99">
        <v>1</v>
      </c>
      <c r="AE35" s="33">
        <f t="shared" si="45"/>
        <v>120</v>
      </c>
      <c r="AF35" s="582">
        <f t="shared" si="36"/>
        <v>1.0388710934118257E-2</v>
      </c>
      <c r="AG35" s="734"/>
      <c r="AH35" s="27">
        <v>12</v>
      </c>
      <c r="AI35" s="16" t="s">
        <v>93</v>
      </c>
      <c r="AJ35" s="601"/>
      <c r="AK35" s="140"/>
      <c r="AL35" s="138">
        <v>9</v>
      </c>
      <c r="AM35" s="126">
        <f>AM11</f>
        <v>79861</v>
      </c>
      <c r="AN35" s="496">
        <f t="shared" si="46"/>
        <v>1.1269580896808205E-4</v>
      </c>
      <c r="AO35" s="99">
        <v>1</v>
      </c>
      <c r="AP35" s="128">
        <f t="shared" si="47"/>
        <v>120</v>
      </c>
      <c r="AQ35" s="64">
        <f t="shared" si="37"/>
        <v>1.3523497076169845E-2</v>
      </c>
      <c r="AR35" s="734"/>
      <c r="AS35" s="27">
        <v>12</v>
      </c>
      <c r="AT35" s="616" t="s">
        <v>93</v>
      </c>
      <c r="AU35" s="937"/>
      <c r="AV35" s="938"/>
      <c r="AW35" s="506">
        <v>9</v>
      </c>
      <c r="AX35" s="492">
        <f>AX11</f>
        <v>104683</v>
      </c>
      <c r="AY35" s="613">
        <f t="shared" si="48"/>
        <v>8.5973844845868E-5</v>
      </c>
      <c r="AZ35" s="494">
        <v>1</v>
      </c>
      <c r="BA35" s="495">
        <f t="shared" si="49"/>
        <v>120</v>
      </c>
      <c r="BB35" s="619">
        <f t="shared" si="38"/>
        <v>1.031686138150416E-2</v>
      </c>
      <c r="BC35" s="734"/>
      <c r="BD35" s="27">
        <v>12</v>
      </c>
      <c r="BE35" s="548" t="s">
        <v>93</v>
      </c>
      <c r="BF35" s="731"/>
      <c r="BG35" s="732"/>
      <c r="BH35" s="138"/>
      <c r="BI35" s="126">
        <f>BI11</f>
        <v>20432</v>
      </c>
      <c r="BJ35" s="496">
        <f t="shared" si="50"/>
        <v>0</v>
      </c>
      <c r="BK35" s="99">
        <v>1</v>
      </c>
      <c r="BL35" s="128">
        <f t="shared" si="51"/>
        <v>120</v>
      </c>
      <c r="BM35" s="553">
        <f t="shared" si="39"/>
        <v>0</v>
      </c>
      <c r="BN35" s="734"/>
      <c r="BO35" s="429"/>
      <c r="BP35" s="27">
        <v>12</v>
      </c>
      <c r="BQ35" s="523"/>
      <c r="BR35" s="738"/>
      <c r="BS35" s="739"/>
      <c r="BT35" s="138"/>
      <c r="BU35" s="126"/>
      <c r="BV35" s="496"/>
      <c r="BW35" s="99"/>
      <c r="BX35" s="128"/>
      <c r="BY35" s="526"/>
      <c r="BZ35" s="734"/>
      <c r="CA35" s="27">
        <v>12</v>
      </c>
      <c r="CB35" s="549" t="s">
        <v>93</v>
      </c>
      <c r="CC35" s="738"/>
      <c r="CD35" s="739"/>
      <c r="CE35" s="138"/>
      <c r="CF35" s="126"/>
      <c r="CG35" s="496"/>
      <c r="CH35" s="99"/>
      <c r="CI35" s="128">
        <v>120</v>
      </c>
      <c r="CJ35" s="582"/>
      <c r="CK35" s="734"/>
      <c r="CL35" s="85">
        <f t="shared" si="52"/>
        <v>20</v>
      </c>
      <c r="CM35" s="85"/>
      <c r="CN35" s="679">
        <f t="shared" si="53"/>
        <v>2400</v>
      </c>
      <c r="CO35" s="85"/>
    </row>
    <row r="36" spans="1:93" ht="15" customHeight="1" outlineLevel="2">
      <c r="A36" s="27">
        <v>13</v>
      </c>
      <c r="B36" s="523" t="s">
        <v>111</v>
      </c>
      <c r="C36" s="731"/>
      <c r="D36" s="732"/>
      <c r="E36" s="138">
        <v>1</v>
      </c>
      <c r="F36" s="126">
        <f>F11</f>
        <v>10096</v>
      </c>
      <c r="G36" s="496">
        <f t="shared" si="40"/>
        <v>9.9049128367670368E-5</v>
      </c>
      <c r="H36" s="99">
        <v>1</v>
      </c>
      <c r="I36" s="128">
        <f t="shared" si="41"/>
        <v>200</v>
      </c>
      <c r="J36" s="526">
        <f t="shared" si="34"/>
        <v>1.9809825673534072E-2</v>
      </c>
      <c r="K36" s="734"/>
      <c r="L36" s="27">
        <v>13</v>
      </c>
      <c r="M36" s="548" t="s">
        <v>111</v>
      </c>
      <c r="N36" s="731"/>
      <c r="O36" s="732"/>
      <c r="P36" s="138">
        <v>1</v>
      </c>
      <c r="Q36" s="126">
        <f>Q11</f>
        <v>15563</v>
      </c>
      <c r="R36" s="496">
        <f t="shared" si="42"/>
        <v>6.4254963695945511E-5</v>
      </c>
      <c r="S36" s="99">
        <v>1</v>
      </c>
      <c r="T36" s="128">
        <f t="shared" si="43"/>
        <v>200</v>
      </c>
      <c r="U36" s="553">
        <f t="shared" si="35"/>
        <v>1.2850992739189103E-2</v>
      </c>
      <c r="V36" s="734"/>
      <c r="W36" s="27">
        <v>13</v>
      </c>
      <c r="X36" s="549" t="s">
        <v>111</v>
      </c>
      <c r="Y36" s="731"/>
      <c r="Z36" s="732"/>
      <c r="AA36" s="138">
        <v>1</v>
      </c>
      <c r="AB36" s="126">
        <f>AB11</f>
        <v>11551</v>
      </c>
      <c r="AC36" s="496">
        <f t="shared" si="44"/>
        <v>8.6572591117652152E-5</v>
      </c>
      <c r="AD36" s="99">
        <v>1</v>
      </c>
      <c r="AE36" s="33">
        <f t="shared" si="45"/>
        <v>200</v>
      </c>
      <c r="AF36" s="582">
        <f t="shared" si="36"/>
        <v>1.7314518223530431E-2</v>
      </c>
      <c r="AG36" s="734"/>
      <c r="AH36" s="27">
        <v>13</v>
      </c>
      <c r="AI36" s="16" t="s">
        <v>111</v>
      </c>
      <c r="AJ36" s="601"/>
      <c r="AK36" s="140"/>
      <c r="AL36" s="138">
        <v>7</v>
      </c>
      <c r="AM36" s="126">
        <f>AM11</f>
        <v>79861</v>
      </c>
      <c r="AN36" s="496">
        <f t="shared" si="46"/>
        <v>8.7652295864063806E-5</v>
      </c>
      <c r="AO36" s="99">
        <v>1</v>
      </c>
      <c r="AP36" s="128">
        <f t="shared" si="47"/>
        <v>200</v>
      </c>
      <c r="AQ36" s="64">
        <f t="shared" si="37"/>
        <v>1.7530459172812762E-2</v>
      </c>
      <c r="AR36" s="734"/>
      <c r="AS36" s="27">
        <v>13</v>
      </c>
      <c r="AT36" s="616" t="s">
        <v>111</v>
      </c>
      <c r="AU36" s="937"/>
      <c r="AV36" s="938"/>
      <c r="AW36" s="506">
        <v>11</v>
      </c>
      <c r="AX36" s="492">
        <f>AX11</f>
        <v>104683</v>
      </c>
      <c r="AY36" s="613">
        <f t="shared" si="48"/>
        <v>1.0507914370050534E-4</v>
      </c>
      <c r="AZ36" s="494">
        <v>1</v>
      </c>
      <c r="BA36" s="495">
        <f t="shared" si="49"/>
        <v>200</v>
      </c>
      <c r="BB36" s="619">
        <f t="shared" si="38"/>
        <v>2.1015828740101068E-2</v>
      </c>
      <c r="BC36" s="734"/>
      <c r="BD36" s="27">
        <v>13</v>
      </c>
      <c r="BE36" s="548" t="s">
        <v>111</v>
      </c>
      <c r="BF36" s="731"/>
      <c r="BG36" s="732"/>
      <c r="BH36" s="138">
        <v>1</v>
      </c>
      <c r="BI36" s="126">
        <f>BI11</f>
        <v>20432</v>
      </c>
      <c r="BJ36" s="496">
        <f t="shared" si="50"/>
        <v>4.894283476898982E-5</v>
      </c>
      <c r="BK36" s="99">
        <v>1</v>
      </c>
      <c r="BL36" s="128">
        <f t="shared" si="51"/>
        <v>200</v>
      </c>
      <c r="BM36" s="553">
        <f t="shared" si="39"/>
        <v>9.7885669537979645E-3</v>
      </c>
      <c r="BN36" s="734"/>
      <c r="BO36" s="429"/>
      <c r="BP36" s="27">
        <v>13</v>
      </c>
      <c r="BQ36" s="523"/>
      <c r="BR36" s="738"/>
      <c r="BS36" s="739"/>
      <c r="BT36" s="138"/>
      <c r="BU36" s="126"/>
      <c r="BV36" s="496"/>
      <c r="BW36" s="99"/>
      <c r="BX36" s="128"/>
      <c r="BY36" s="526"/>
      <c r="BZ36" s="734"/>
      <c r="CA36" s="27">
        <v>13</v>
      </c>
      <c r="CB36" s="549" t="s">
        <v>111</v>
      </c>
      <c r="CC36" s="738"/>
      <c r="CD36" s="739"/>
      <c r="CE36" s="138"/>
      <c r="CF36" s="126"/>
      <c r="CG36" s="496"/>
      <c r="CH36" s="99"/>
      <c r="CI36" s="128">
        <v>200</v>
      </c>
      <c r="CJ36" s="582"/>
      <c r="CK36" s="734"/>
      <c r="CL36" s="85">
        <f t="shared" si="52"/>
        <v>22</v>
      </c>
      <c r="CM36" s="85"/>
      <c r="CN36" s="679">
        <f t="shared" si="53"/>
        <v>4400</v>
      </c>
      <c r="CO36" s="85"/>
    </row>
    <row r="37" spans="1:93" ht="15" customHeight="1" outlineLevel="2">
      <c r="A37" s="27">
        <v>14</v>
      </c>
      <c r="B37" s="523" t="s">
        <v>94</v>
      </c>
      <c r="C37" s="731"/>
      <c r="D37" s="732"/>
      <c r="E37" s="138">
        <v>1</v>
      </c>
      <c r="F37" s="126">
        <f>F11</f>
        <v>10096</v>
      </c>
      <c r="G37" s="496">
        <f t="shared" si="40"/>
        <v>9.9049128367670368E-5</v>
      </c>
      <c r="H37" s="99">
        <v>1</v>
      </c>
      <c r="I37" s="128">
        <f t="shared" si="41"/>
        <v>60</v>
      </c>
      <c r="J37" s="526">
        <f t="shared" si="34"/>
        <v>5.9429477020602221E-3</v>
      </c>
      <c r="K37" s="734"/>
      <c r="L37" s="27">
        <v>14</v>
      </c>
      <c r="M37" s="548" t="s">
        <v>94</v>
      </c>
      <c r="N37" s="731"/>
      <c r="O37" s="732"/>
      <c r="P37" s="138"/>
      <c r="Q37" s="126">
        <f>Q11</f>
        <v>15563</v>
      </c>
      <c r="R37" s="496">
        <f t="shared" si="42"/>
        <v>0</v>
      </c>
      <c r="S37" s="99">
        <v>1</v>
      </c>
      <c r="T37" s="128">
        <f t="shared" si="43"/>
        <v>60</v>
      </c>
      <c r="U37" s="553">
        <f t="shared" si="35"/>
        <v>0</v>
      </c>
      <c r="V37" s="734"/>
      <c r="W37" s="27">
        <v>14</v>
      </c>
      <c r="X37" s="549" t="s">
        <v>94</v>
      </c>
      <c r="Y37" s="731"/>
      <c r="Z37" s="732"/>
      <c r="AA37" s="138"/>
      <c r="AB37" s="126">
        <f>AB11</f>
        <v>11551</v>
      </c>
      <c r="AC37" s="496">
        <f t="shared" si="44"/>
        <v>0</v>
      </c>
      <c r="AD37" s="99">
        <v>1</v>
      </c>
      <c r="AE37" s="33">
        <f t="shared" si="45"/>
        <v>60</v>
      </c>
      <c r="AF37" s="582">
        <f t="shared" si="36"/>
        <v>0</v>
      </c>
      <c r="AG37" s="734"/>
      <c r="AH37" s="27">
        <v>14</v>
      </c>
      <c r="AI37" s="16" t="s">
        <v>94</v>
      </c>
      <c r="AJ37" s="601"/>
      <c r="AK37" s="140"/>
      <c r="AL37" s="138"/>
      <c r="AM37" s="126">
        <f>AM11</f>
        <v>79861</v>
      </c>
      <c r="AN37" s="496">
        <f t="shared" si="46"/>
        <v>0</v>
      </c>
      <c r="AO37" s="99">
        <v>1</v>
      </c>
      <c r="AP37" s="128">
        <f t="shared" si="47"/>
        <v>60</v>
      </c>
      <c r="AQ37" s="64">
        <f t="shared" si="37"/>
        <v>0</v>
      </c>
      <c r="AR37" s="734"/>
      <c r="AS37" s="27">
        <v>14</v>
      </c>
      <c r="AT37" s="616" t="s">
        <v>94</v>
      </c>
      <c r="AU37" s="937"/>
      <c r="AV37" s="938"/>
      <c r="AW37" s="506"/>
      <c r="AX37" s="492">
        <f>AX11</f>
        <v>104683</v>
      </c>
      <c r="AY37" s="613">
        <f t="shared" si="48"/>
        <v>0</v>
      </c>
      <c r="AZ37" s="494">
        <v>1</v>
      </c>
      <c r="BA37" s="495">
        <f t="shared" si="49"/>
        <v>60</v>
      </c>
      <c r="BB37" s="619">
        <f t="shared" si="38"/>
        <v>0</v>
      </c>
      <c r="BC37" s="734"/>
      <c r="BD37" s="27">
        <v>14</v>
      </c>
      <c r="BE37" s="548" t="s">
        <v>94</v>
      </c>
      <c r="BF37" s="731"/>
      <c r="BG37" s="732"/>
      <c r="BH37" s="138"/>
      <c r="BI37" s="126">
        <f>BI11</f>
        <v>20432</v>
      </c>
      <c r="BJ37" s="496">
        <f t="shared" si="50"/>
        <v>0</v>
      </c>
      <c r="BK37" s="99">
        <v>1</v>
      </c>
      <c r="BL37" s="128">
        <f t="shared" si="51"/>
        <v>60</v>
      </c>
      <c r="BM37" s="553">
        <f t="shared" si="39"/>
        <v>0</v>
      </c>
      <c r="BN37" s="734"/>
      <c r="BO37" s="429"/>
      <c r="BP37" s="27">
        <v>14</v>
      </c>
      <c r="BQ37" s="523"/>
      <c r="BR37" s="738"/>
      <c r="BS37" s="739"/>
      <c r="BT37" s="138"/>
      <c r="BU37" s="126"/>
      <c r="BV37" s="496"/>
      <c r="BW37" s="99"/>
      <c r="BX37" s="128"/>
      <c r="BY37" s="526"/>
      <c r="BZ37" s="734"/>
      <c r="CA37" s="27">
        <v>14</v>
      </c>
      <c r="CB37" s="549" t="s">
        <v>94</v>
      </c>
      <c r="CC37" s="738"/>
      <c r="CD37" s="739"/>
      <c r="CE37" s="138"/>
      <c r="CF37" s="126"/>
      <c r="CG37" s="496"/>
      <c r="CH37" s="99"/>
      <c r="CI37" s="128">
        <v>60</v>
      </c>
      <c r="CJ37" s="582"/>
      <c r="CK37" s="734"/>
      <c r="CL37" s="85">
        <f t="shared" si="52"/>
        <v>1</v>
      </c>
      <c r="CM37" s="85"/>
      <c r="CN37" s="679">
        <f t="shared" si="53"/>
        <v>60</v>
      </c>
      <c r="CO37" s="85"/>
    </row>
    <row r="38" spans="1:93" ht="15" customHeight="1" outlineLevel="2">
      <c r="A38" s="27">
        <v>15</v>
      </c>
      <c r="B38" s="523" t="s">
        <v>114</v>
      </c>
      <c r="C38" s="731"/>
      <c r="D38" s="732"/>
      <c r="E38" s="138"/>
      <c r="F38" s="126">
        <f>F11</f>
        <v>10096</v>
      </c>
      <c r="G38" s="496">
        <f t="shared" si="40"/>
        <v>0</v>
      </c>
      <c r="H38" s="99">
        <v>1</v>
      </c>
      <c r="I38" s="128">
        <f t="shared" si="41"/>
        <v>750</v>
      </c>
      <c r="J38" s="526">
        <f t="shared" si="34"/>
        <v>0</v>
      </c>
      <c r="K38" s="734"/>
      <c r="L38" s="27">
        <v>15</v>
      </c>
      <c r="M38" s="548" t="s">
        <v>114</v>
      </c>
      <c r="N38" s="731"/>
      <c r="O38" s="732"/>
      <c r="P38" s="138"/>
      <c r="Q38" s="126">
        <f>Q11</f>
        <v>15563</v>
      </c>
      <c r="R38" s="496">
        <f t="shared" si="42"/>
        <v>0</v>
      </c>
      <c r="S38" s="99">
        <v>1</v>
      </c>
      <c r="T38" s="128">
        <f t="shared" si="43"/>
        <v>750</v>
      </c>
      <c r="U38" s="553">
        <f t="shared" si="35"/>
        <v>0</v>
      </c>
      <c r="V38" s="734"/>
      <c r="W38" s="27">
        <v>15</v>
      </c>
      <c r="X38" s="549" t="s">
        <v>114</v>
      </c>
      <c r="Y38" s="731"/>
      <c r="Z38" s="732"/>
      <c r="AA38" s="138"/>
      <c r="AB38" s="126">
        <f>AB11</f>
        <v>11551</v>
      </c>
      <c r="AC38" s="496">
        <f t="shared" si="44"/>
        <v>0</v>
      </c>
      <c r="AD38" s="99">
        <v>1</v>
      </c>
      <c r="AE38" s="33">
        <f t="shared" si="45"/>
        <v>750</v>
      </c>
      <c r="AF38" s="582">
        <f t="shared" si="36"/>
        <v>0</v>
      </c>
      <c r="AG38" s="734"/>
      <c r="AH38" s="27">
        <v>15</v>
      </c>
      <c r="AI38" s="16" t="s">
        <v>114</v>
      </c>
      <c r="AJ38" s="601"/>
      <c r="AK38" s="140"/>
      <c r="AL38" s="138">
        <v>3</v>
      </c>
      <c r="AM38" s="126">
        <f>AM11</f>
        <v>79861</v>
      </c>
      <c r="AN38" s="496">
        <f t="shared" si="46"/>
        <v>3.7565269656027349E-5</v>
      </c>
      <c r="AO38" s="99">
        <v>1</v>
      </c>
      <c r="AP38" s="128">
        <f t="shared" si="47"/>
        <v>750</v>
      </c>
      <c r="AQ38" s="64">
        <f t="shared" si="37"/>
        <v>2.8173952242020513E-2</v>
      </c>
      <c r="AR38" s="734"/>
      <c r="AS38" s="27">
        <v>15</v>
      </c>
      <c r="AT38" s="616" t="s">
        <v>114</v>
      </c>
      <c r="AU38" s="937"/>
      <c r="AV38" s="938"/>
      <c r="AW38" s="506"/>
      <c r="AX38" s="492">
        <f>AX11</f>
        <v>104683</v>
      </c>
      <c r="AY38" s="613">
        <f t="shared" si="48"/>
        <v>0</v>
      </c>
      <c r="AZ38" s="494">
        <v>1</v>
      </c>
      <c r="BA38" s="495">
        <f t="shared" si="49"/>
        <v>750</v>
      </c>
      <c r="BB38" s="619">
        <f t="shared" si="38"/>
        <v>0</v>
      </c>
      <c r="BC38" s="734"/>
      <c r="BD38" s="27">
        <v>15</v>
      </c>
      <c r="BE38" s="548" t="s">
        <v>114</v>
      </c>
      <c r="BF38" s="731"/>
      <c r="BG38" s="732"/>
      <c r="BH38" s="138"/>
      <c r="BI38" s="126">
        <f>BI11</f>
        <v>20432</v>
      </c>
      <c r="BJ38" s="496">
        <f t="shared" si="50"/>
        <v>0</v>
      </c>
      <c r="BK38" s="99">
        <v>1</v>
      </c>
      <c r="BL38" s="128">
        <f t="shared" si="51"/>
        <v>750</v>
      </c>
      <c r="BM38" s="553">
        <f t="shared" si="39"/>
        <v>0</v>
      </c>
      <c r="BN38" s="734"/>
      <c r="BO38" s="429"/>
      <c r="BP38" s="27">
        <v>15</v>
      </c>
      <c r="BQ38" s="523"/>
      <c r="BR38" s="738"/>
      <c r="BS38" s="739"/>
      <c r="BT38" s="138"/>
      <c r="BU38" s="126"/>
      <c r="BV38" s="496"/>
      <c r="BW38" s="99"/>
      <c r="BX38" s="128"/>
      <c r="BY38" s="526"/>
      <c r="BZ38" s="734"/>
      <c r="CA38" s="27">
        <v>15</v>
      </c>
      <c r="CB38" s="549" t="s">
        <v>114</v>
      </c>
      <c r="CC38" s="738"/>
      <c r="CD38" s="739"/>
      <c r="CE38" s="138"/>
      <c r="CF38" s="126"/>
      <c r="CG38" s="496"/>
      <c r="CH38" s="99"/>
      <c r="CI38" s="128">
        <v>750</v>
      </c>
      <c r="CJ38" s="582"/>
      <c r="CK38" s="734"/>
      <c r="CL38" s="85">
        <f t="shared" si="52"/>
        <v>3</v>
      </c>
      <c r="CM38" s="85"/>
      <c r="CN38" s="679">
        <f t="shared" si="53"/>
        <v>2250</v>
      </c>
      <c r="CO38" s="85"/>
    </row>
    <row r="39" spans="1:93" outlineLevel="2">
      <c r="A39" s="27">
        <v>16</v>
      </c>
      <c r="B39" s="523" t="s">
        <v>95</v>
      </c>
      <c r="C39" s="731"/>
      <c r="D39" s="732"/>
      <c r="E39" s="497"/>
      <c r="F39" s="126">
        <f>F11</f>
        <v>10096</v>
      </c>
      <c r="G39" s="496">
        <f>E39/F39</f>
        <v>0</v>
      </c>
      <c r="H39" s="99">
        <v>1</v>
      </c>
      <c r="I39" s="128">
        <f t="shared" si="41"/>
        <v>1800</v>
      </c>
      <c r="J39" s="526">
        <f t="shared" si="34"/>
        <v>0</v>
      </c>
      <c r="K39" s="734"/>
      <c r="L39" s="27">
        <v>16</v>
      </c>
      <c r="M39" s="548" t="s">
        <v>95</v>
      </c>
      <c r="N39" s="731"/>
      <c r="O39" s="732"/>
      <c r="P39" s="138">
        <v>1</v>
      </c>
      <c r="Q39" s="126">
        <f>Q11</f>
        <v>15563</v>
      </c>
      <c r="R39" s="496">
        <f>P39/Q39</f>
        <v>6.4254963695945511E-5</v>
      </c>
      <c r="S39" s="99">
        <v>1</v>
      </c>
      <c r="T39" s="128">
        <f t="shared" si="43"/>
        <v>1800</v>
      </c>
      <c r="U39" s="553">
        <f t="shared" si="35"/>
        <v>0.11565893465270193</v>
      </c>
      <c r="V39" s="734"/>
      <c r="W39" s="27">
        <v>16</v>
      </c>
      <c r="X39" s="549" t="s">
        <v>95</v>
      </c>
      <c r="Y39" s="731"/>
      <c r="Z39" s="732"/>
      <c r="AA39" s="138">
        <v>1</v>
      </c>
      <c r="AB39" s="126">
        <f>AB11</f>
        <v>11551</v>
      </c>
      <c r="AC39" s="496">
        <f>AA39/AB39</f>
        <v>8.6572591117652152E-5</v>
      </c>
      <c r="AD39" s="99">
        <v>1</v>
      </c>
      <c r="AE39" s="33">
        <f t="shared" si="45"/>
        <v>1800</v>
      </c>
      <c r="AF39" s="582">
        <f t="shared" si="36"/>
        <v>0.15583066401177387</v>
      </c>
      <c r="AG39" s="734"/>
      <c r="AH39" s="27">
        <v>16</v>
      </c>
      <c r="AI39" s="16" t="s">
        <v>95</v>
      </c>
      <c r="AJ39" s="601"/>
      <c r="AK39" s="140"/>
      <c r="AL39" s="138">
        <v>3</v>
      </c>
      <c r="AM39" s="126">
        <f>AM11</f>
        <v>79861</v>
      </c>
      <c r="AN39" s="496">
        <f>AL39/AM39</f>
        <v>3.7565269656027349E-5</v>
      </c>
      <c r="AO39" s="99">
        <v>1</v>
      </c>
      <c r="AP39" s="128">
        <f t="shared" si="47"/>
        <v>1800</v>
      </c>
      <c r="AQ39" s="64">
        <f t="shared" si="37"/>
        <v>6.7617485380849232E-2</v>
      </c>
      <c r="AR39" s="734"/>
      <c r="AS39" s="27">
        <v>16</v>
      </c>
      <c r="AT39" s="616" t="s">
        <v>95</v>
      </c>
      <c r="AU39" s="937"/>
      <c r="AV39" s="938"/>
      <c r="AW39" s="506">
        <v>2</v>
      </c>
      <c r="AX39" s="492">
        <f>AX11</f>
        <v>104683</v>
      </c>
      <c r="AY39" s="613">
        <f>AW39/AX39</f>
        <v>1.9105298854637334E-5</v>
      </c>
      <c r="AZ39" s="494">
        <v>1</v>
      </c>
      <c r="BA39" s="495">
        <f t="shared" si="49"/>
        <v>1800</v>
      </c>
      <c r="BB39" s="619">
        <f t="shared" si="38"/>
        <v>3.4389537938347203E-2</v>
      </c>
      <c r="BC39" s="734"/>
      <c r="BD39" s="27">
        <v>16</v>
      </c>
      <c r="BE39" s="548" t="s">
        <v>95</v>
      </c>
      <c r="BF39" s="731"/>
      <c r="BG39" s="732"/>
      <c r="BH39" s="138">
        <v>2</v>
      </c>
      <c r="BI39" s="126">
        <f>BI11</f>
        <v>20432</v>
      </c>
      <c r="BJ39" s="496">
        <f>BH39/BI39</f>
        <v>9.788566953797964E-5</v>
      </c>
      <c r="BK39" s="99">
        <v>1</v>
      </c>
      <c r="BL39" s="128">
        <f t="shared" si="51"/>
        <v>1800</v>
      </c>
      <c r="BM39" s="553">
        <f t="shared" si="39"/>
        <v>0.17619420516836334</v>
      </c>
      <c r="BN39" s="734"/>
      <c r="BO39" s="429"/>
      <c r="BP39" s="27">
        <v>16</v>
      </c>
      <c r="BQ39" s="523"/>
      <c r="BR39" s="738"/>
      <c r="BS39" s="739"/>
      <c r="BT39" s="138"/>
      <c r="BU39" s="126"/>
      <c r="BV39" s="496"/>
      <c r="BW39" s="99"/>
      <c r="BX39" s="128"/>
      <c r="BY39" s="526"/>
      <c r="BZ39" s="734"/>
      <c r="CA39" s="27">
        <v>16</v>
      </c>
      <c r="CB39" s="549" t="s">
        <v>95</v>
      </c>
      <c r="CC39" s="738"/>
      <c r="CD39" s="739"/>
      <c r="CE39" s="138"/>
      <c r="CF39" s="126"/>
      <c r="CG39" s="496"/>
      <c r="CH39" s="99"/>
      <c r="CI39" s="128">
        <v>1800</v>
      </c>
      <c r="CJ39" s="582"/>
      <c r="CK39" s="734"/>
      <c r="CL39" s="85">
        <f t="shared" si="52"/>
        <v>9</v>
      </c>
      <c r="CM39" s="85"/>
      <c r="CN39" s="679">
        <f t="shared" si="53"/>
        <v>16200</v>
      </c>
      <c r="CO39" s="85"/>
    </row>
    <row r="40" spans="1:93" outlineLevel="2">
      <c r="A40" s="27">
        <v>17</v>
      </c>
      <c r="B40" s="523" t="s">
        <v>96</v>
      </c>
      <c r="C40" s="731"/>
      <c r="D40" s="732"/>
      <c r="E40" s="492"/>
      <c r="F40" s="126">
        <f>F11</f>
        <v>10096</v>
      </c>
      <c r="G40" s="496">
        <f t="shared" si="40"/>
        <v>0</v>
      </c>
      <c r="H40" s="99">
        <v>1</v>
      </c>
      <c r="I40" s="128">
        <f t="shared" si="41"/>
        <v>200</v>
      </c>
      <c r="J40" s="526">
        <f t="shared" si="34"/>
        <v>0</v>
      </c>
      <c r="K40" s="734"/>
      <c r="L40" s="27">
        <v>17</v>
      </c>
      <c r="M40" s="548" t="s">
        <v>96</v>
      </c>
      <c r="N40" s="731"/>
      <c r="O40" s="732"/>
      <c r="P40" s="138">
        <v>1</v>
      </c>
      <c r="Q40" s="126">
        <f>Q11</f>
        <v>15563</v>
      </c>
      <c r="R40" s="496">
        <f t="shared" ref="R40:R49" si="54">P40/Q40</f>
        <v>6.4254963695945511E-5</v>
      </c>
      <c r="S40" s="99">
        <v>1</v>
      </c>
      <c r="T40" s="128">
        <f t="shared" si="43"/>
        <v>200</v>
      </c>
      <c r="U40" s="553">
        <f t="shared" si="35"/>
        <v>1.2850992739189103E-2</v>
      </c>
      <c r="V40" s="734"/>
      <c r="W40" s="27">
        <v>17</v>
      </c>
      <c r="X40" s="549" t="s">
        <v>96</v>
      </c>
      <c r="Y40" s="731"/>
      <c r="Z40" s="732"/>
      <c r="AA40" s="138">
        <v>1</v>
      </c>
      <c r="AB40" s="126">
        <f>AB11</f>
        <v>11551</v>
      </c>
      <c r="AC40" s="496">
        <f t="shared" ref="AC40:AC49" si="55">AA40/AB40</f>
        <v>8.6572591117652152E-5</v>
      </c>
      <c r="AD40" s="99">
        <v>1</v>
      </c>
      <c r="AE40" s="33">
        <f t="shared" si="45"/>
        <v>200</v>
      </c>
      <c r="AF40" s="582">
        <f t="shared" si="36"/>
        <v>1.7314518223530431E-2</v>
      </c>
      <c r="AG40" s="734"/>
      <c r="AH40" s="27">
        <v>17</v>
      </c>
      <c r="AI40" s="16" t="s">
        <v>96</v>
      </c>
      <c r="AJ40" s="601"/>
      <c r="AK40" s="140"/>
      <c r="AL40" s="138">
        <v>4</v>
      </c>
      <c r="AM40" s="126">
        <f>AM11</f>
        <v>79861</v>
      </c>
      <c r="AN40" s="496">
        <f t="shared" ref="AN40:AN49" si="56">AL40/AM40</f>
        <v>5.0087026208036463E-5</v>
      </c>
      <c r="AO40" s="99">
        <v>1</v>
      </c>
      <c r="AP40" s="128">
        <f t="shared" si="47"/>
        <v>200</v>
      </c>
      <c r="AQ40" s="64">
        <f t="shared" si="37"/>
        <v>1.0017405241607293E-2</v>
      </c>
      <c r="AR40" s="734"/>
      <c r="AS40" s="27">
        <v>17</v>
      </c>
      <c r="AT40" s="616" t="s">
        <v>96</v>
      </c>
      <c r="AU40" s="937"/>
      <c r="AV40" s="938"/>
      <c r="AW40" s="506">
        <v>10</v>
      </c>
      <c r="AX40" s="492">
        <f>AX11</f>
        <v>104683</v>
      </c>
      <c r="AY40" s="613">
        <f t="shared" ref="AY40:AY49" si="57">AW40/AX40</f>
        <v>9.5526494273186663E-5</v>
      </c>
      <c r="AZ40" s="494">
        <v>1</v>
      </c>
      <c r="BA40" s="495">
        <f t="shared" si="49"/>
        <v>200</v>
      </c>
      <c r="BB40" s="619">
        <f t="shared" si="38"/>
        <v>1.9105298854637333E-2</v>
      </c>
      <c r="BC40" s="734"/>
      <c r="BD40" s="27">
        <v>17</v>
      </c>
      <c r="BE40" s="548" t="s">
        <v>96</v>
      </c>
      <c r="BF40" s="731"/>
      <c r="BG40" s="732"/>
      <c r="BH40" s="138">
        <v>1</v>
      </c>
      <c r="BI40" s="126">
        <f>BI11</f>
        <v>20432</v>
      </c>
      <c r="BJ40" s="496">
        <f t="shared" ref="BJ40:BJ49" si="58">BH40/BI40</f>
        <v>4.894283476898982E-5</v>
      </c>
      <c r="BK40" s="99">
        <v>1</v>
      </c>
      <c r="BL40" s="128">
        <f t="shared" si="51"/>
        <v>200</v>
      </c>
      <c r="BM40" s="553">
        <f t="shared" si="39"/>
        <v>9.7885669537979645E-3</v>
      </c>
      <c r="BN40" s="734"/>
      <c r="BO40" s="429"/>
      <c r="BP40" s="27">
        <v>17</v>
      </c>
      <c r="BQ40" s="523"/>
      <c r="BR40" s="738"/>
      <c r="BS40" s="739"/>
      <c r="BT40" s="138"/>
      <c r="BU40" s="126"/>
      <c r="BV40" s="496"/>
      <c r="BW40" s="99"/>
      <c r="BX40" s="128"/>
      <c r="BY40" s="526"/>
      <c r="BZ40" s="734"/>
      <c r="CA40" s="27">
        <v>17</v>
      </c>
      <c r="CB40" s="549" t="s">
        <v>96</v>
      </c>
      <c r="CC40" s="738"/>
      <c r="CD40" s="739"/>
      <c r="CE40" s="138"/>
      <c r="CF40" s="126"/>
      <c r="CG40" s="496"/>
      <c r="CH40" s="99"/>
      <c r="CI40" s="128">
        <v>200</v>
      </c>
      <c r="CJ40" s="582"/>
      <c r="CK40" s="734"/>
      <c r="CL40" s="85">
        <f t="shared" si="52"/>
        <v>17</v>
      </c>
      <c r="CM40" s="85"/>
      <c r="CN40" s="679">
        <f t="shared" si="53"/>
        <v>3400</v>
      </c>
      <c r="CO40" s="85"/>
    </row>
    <row r="41" spans="1:93" outlineLevel="2">
      <c r="A41" s="27">
        <v>18</v>
      </c>
      <c r="B41" s="523" t="s">
        <v>112</v>
      </c>
      <c r="C41" s="731"/>
      <c r="D41" s="732"/>
      <c r="E41" s="492"/>
      <c r="F41" s="126">
        <f>F11</f>
        <v>10096</v>
      </c>
      <c r="G41" s="496">
        <f t="shared" si="40"/>
        <v>0</v>
      </c>
      <c r="H41" s="99">
        <v>1</v>
      </c>
      <c r="I41" s="128">
        <f t="shared" si="41"/>
        <v>600</v>
      </c>
      <c r="J41" s="526">
        <f t="shared" si="34"/>
        <v>0</v>
      </c>
      <c r="K41" s="734"/>
      <c r="L41" s="27">
        <v>18</v>
      </c>
      <c r="M41" s="548" t="s">
        <v>112</v>
      </c>
      <c r="N41" s="731"/>
      <c r="O41" s="732"/>
      <c r="P41" s="138">
        <v>2</v>
      </c>
      <c r="Q41" s="126">
        <f>Q11</f>
        <v>15563</v>
      </c>
      <c r="R41" s="496">
        <f t="shared" si="54"/>
        <v>1.2850992739189102E-4</v>
      </c>
      <c r="S41" s="99">
        <v>1</v>
      </c>
      <c r="T41" s="128">
        <f t="shared" si="43"/>
        <v>600</v>
      </c>
      <c r="U41" s="553">
        <f t="shared" si="35"/>
        <v>7.7105956435134612E-2</v>
      </c>
      <c r="V41" s="734"/>
      <c r="W41" s="27">
        <v>18</v>
      </c>
      <c r="X41" s="549" t="s">
        <v>112</v>
      </c>
      <c r="Y41" s="731"/>
      <c r="Z41" s="732"/>
      <c r="AA41" s="138">
        <v>2</v>
      </c>
      <c r="AB41" s="126">
        <f>AB11</f>
        <v>11551</v>
      </c>
      <c r="AC41" s="496">
        <f t="shared" si="55"/>
        <v>1.731451822353043E-4</v>
      </c>
      <c r="AD41" s="99">
        <v>1</v>
      </c>
      <c r="AE41" s="33">
        <f t="shared" si="45"/>
        <v>600</v>
      </c>
      <c r="AF41" s="582">
        <f t="shared" si="36"/>
        <v>0.10388710934118259</v>
      </c>
      <c r="AG41" s="734"/>
      <c r="AH41" s="27">
        <v>18</v>
      </c>
      <c r="AI41" s="16" t="s">
        <v>112</v>
      </c>
      <c r="AJ41" s="601"/>
      <c r="AK41" s="140"/>
      <c r="AL41" s="138">
        <v>2</v>
      </c>
      <c r="AM41" s="126">
        <f>AM11</f>
        <v>79861</v>
      </c>
      <c r="AN41" s="496">
        <f t="shared" si="56"/>
        <v>2.5043513104018232E-5</v>
      </c>
      <c r="AO41" s="99">
        <v>1</v>
      </c>
      <c r="AP41" s="128">
        <f t="shared" si="47"/>
        <v>600</v>
      </c>
      <c r="AQ41" s="64">
        <f t="shared" si="37"/>
        <v>1.5026107862410938E-2</v>
      </c>
      <c r="AR41" s="734"/>
      <c r="AS41" s="27">
        <v>18</v>
      </c>
      <c r="AT41" s="616" t="s">
        <v>112</v>
      </c>
      <c r="AU41" s="937"/>
      <c r="AV41" s="938"/>
      <c r="AW41" s="506">
        <v>3</v>
      </c>
      <c r="AX41" s="492">
        <f>AX11</f>
        <v>104683</v>
      </c>
      <c r="AY41" s="613">
        <f t="shared" si="57"/>
        <v>2.8657948281956001E-5</v>
      </c>
      <c r="AZ41" s="494">
        <v>1</v>
      </c>
      <c r="BA41" s="495">
        <f t="shared" si="49"/>
        <v>600</v>
      </c>
      <c r="BB41" s="619">
        <f t="shared" si="38"/>
        <v>1.7194768969173602E-2</v>
      </c>
      <c r="BC41" s="734"/>
      <c r="BD41" s="27">
        <v>18</v>
      </c>
      <c r="BE41" s="548" t="s">
        <v>112</v>
      </c>
      <c r="BF41" s="731"/>
      <c r="BG41" s="732"/>
      <c r="BH41" s="138">
        <v>1</v>
      </c>
      <c r="BI41" s="126">
        <f>BI11</f>
        <v>20432</v>
      </c>
      <c r="BJ41" s="496">
        <f t="shared" si="58"/>
        <v>4.894283476898982E-5</v>
      </c>
      <c r="BK41" s="99">
        <v>1</v>
      </c>
      <c r="BL41" s="128">
        <f t="shared" si="51"/>
        <v>600</v>
      </c>
      <c r="BM41" s="553">
        <f t="shared" si="39"/>
        <v>2.9365700861393892E-2</v>
      </c>
      <c r="BN41" s="734"/>
      <c r="BO41" s="429"/>
      <c r="BP41" s="27">
        <v>18</v>
      </c>
      <c r="BQ41" s="523"/>
      <c r="BR41" s="738"/>
      <c r="BS41" s="739"/>
      <c r="BT41" s="138"/>
      <c r="BU41" s="126"/>
      <c r="BV41" s="496"/>
      <c r="BW41" s="99"/>
      <c r="BX41" s="128"/>
      <c r="BY41" s="526"/>
      <c r="BZ41" s="734"/>
      <c r="CA41" s="27">
        <v>18</v>
      </c>
      <c r="CB41" s="549" t="s">
        <v>112</v>
      </c>
      <c r="CC41" s="738"/>
      <c r="CD41" s="739"/>
      <c r="CE41" s="138"/>
      <c r="CF41" s="126"/>
      <c r="CG41" s="496"/>
      <c r="CH41" s="99"/>
      <c r="CI41" s="128">
        <v>600</v>
      </c>
      <c r="CJ41" s="582"/>
      <c r="CK41" s="734"/>
      <c r="CL41" s="85">
        <f t="shared" si="52"/>
        <v>10</v>
      </c>
      <c r="CM41" s="85"/>
      <c r="CN41" s="679">
        <f t="shared" si="53"/>
        <v>6000</v>
      </c>
      <c r="CO41" s="85"/>
    </row>
    <row r="42" spans="1:93" ht="15" customHeight="1" outlineLevel="2">
      <c r="A42" s="27">
        <v>19</v>
      </c>
      <c r="B42" s="523" t="s">
        <v>113</v>
      </c>
      <c r="C42" s="731"/>
      <c r="D42" s="732"/>
      <c r="E42" s="139"/>
      <c r="F42" s="126">
        <f>F11</f>
        <v>10096</v>
      </c>
      <c r="G42" s="496">
        <f t="shared" si="40"/>
        <v>0</v>
      </c>
      <c r="H42" s="99">
        <v>1</v>
      </c>
      <c r="I42" s="128">
        <f t="shared" si="41"/>
        <v>1350</v>
      </c>
      <c r="J42" s="526">
        <f t="shared" si="34"/>
        <v>0</v>
      </c>
      <c r="K42" s="734"/>
      <c r="L42" s="27">
        <v>19</v>
      </c>
      <c r="M42" s="548" t="s">
        <v>113</v>
      </c>
      <c r="N42" s="731"/>
      <c r="O42" s="732"/>
      <c r="P42" s="138">
        <v>3</v>
      </c>
      <c r="Q42" s="126">
        <f>Q11</f>
        <v>15563</v>
      </c>
      <c r="R42" s="496">
        <f t="shared" si="54"/>
        <v>1.9276489108783655E-4</v>
      </c>
      <c r="S42" s="99">
        <v>1</v>
      </c>
      <c r="T42" s="128">
        <f t="shared" si="43"/>
        <v>1350</v>
      </c>
      <c r="U42" s="553">
        <f t="shared" si="35"/>
        <v>0.26023260296857936</v>
      </c>
      <c r="V42" s="734"/>
      <c r="W42" s="27">
        <v>19</v>
      </c>
      <c r="X42" s="549" t="s">
        <v>113</v>
      </c>
      <c r="Y42" s="731"/>
      <c r="Z42" s="732"/>
      <c r="AA42" s="138">
        <v>2</v>
      </c>
      <c r="AB42" s="126">
        <f>AB11</f>
        <v>11551</v>
      </c>
      <c r="AC42" s="496">
        <f t="shared" si="55"/>
        <v>1.731451822353043E-4</v>
      </c>
      <c r="AD42" s="99">
        <v>1</v>
      </c>
      <c r="AE42" s="33">
        <f t="shared" si="45"/>
        <v>1350</v>
      </c>
      <c r="AF42" s="582">
        <f t="shared" si="36"/>
        <v>0.2337459960176608</v>
      </c>
      <c r="AG42" s="734"/>
      <c r="AH42" s="27">
        <v>19</v>
      </c>
      <c r="AI42" s="16" t="s">
        <v>113</v>
      </c>
      <c r="AJ42" s="601"/>
      <c r="AK42" s="140"/>
      <c r="AL42" s="138">
        <v>1</v>
      </c>
      <c r="AM42" s="126">
        <f>AM11</f>
        <v>79861</v>
      </c>
      <c r="AN42" s="496">
        <f t="shared" si="56"/>
        <v>1.2521756552009116E-5</v>
      </c>
      <c r="AO42" s="99">
        <v>1</v>
      </c>
      <c r="AP42" s="128">
        <f t="shared" si="47"/>
        <v>1350</v>
      </c>
      <c r="AQ42" s="64">
        <f t="shared" si="37"/>
        <v>1.6904371345212308E-2</v>
      </c>
      <c r="AR42" s="734"/>
      <c r="AS42" s="27">
        <v>19</v>
      </c>
      <c r="AT42" s="616" t="s">
        <v>113</v>
      </c>
      <c r="AU42" s="937"/>
      <c r="AV42" s="938"/>
      <c r="AW42" s="506">
        <v>1</v>
      </c>
      <c r="AX42" s="492">
        <f>AX11</f>
        <v>104683</v>
      </c>
      <c r="AY42" s="613">
        <f t="shared" si="57"/>
        <v>9.552649427318667E-6</v>
      </c>
      <c r="AZ42" s="494">
        <v>1</v>
      </c>
      <c r="BA42" s="495">
        <f t="shared" si="49"/>
        <v>1350</v>
      </c>
      <c r="BB42" s="619">
        <f t="shared" si="38"/>
        <v>1.2896076726880201E-2</v>
      </c>
      <c r="BC42" s="734"/>
      <c r="BD42" s="27">
        <v>19</v>
      </c>
      <c r="BE42" s="548" t="s">
        <v>113</v>
      </c>
      <c r="BF42" s="731"/>
      <c r="BG42" s="732"/>
      <c r="BH42" s="138">
        <v>1</v>
      </c>
      <c r="BI42" s="126">
        <f>BI11</f>
        <v>20432</v>
      </c>
      <c r="BJ42" s="496">
        <f t="shared" si="58"/>
        <v>4.894283476898982E-5</v>
      </c>
      <c r="BK42" s="99">
        <v>1</v>
      </c>
      <c r="BL42" s="128">
        <f t="shared" si="51"/>
        <v>1350</v>
      </c>
      <c r="BM42" s="553">
        <f t="shared" si="39"/>
        <v>6.607282693813625E-2</v>
      </c>
      <c r="BN42" s="734"/>
      <c r="BO42" s="429"/>
      <c r="BP42" s="27">
        <v>19</v>
      </c>
      <c r="BQ42" s="523"/>
      <c r="BR42" s="738"/>
      <c r="BS42" s="739"/>
      <c r="BT42" s="138"/>
      <c r="BU42" s="126"/>
      <c r="BV42" s="496"/>
      <c r="BW42" s="99"/>
      <c r="BX42" s="128"/>
      <c r="BY42" s="526"/>
      <c r="BZ42" s="734"/>
      <c r="CA42" s="27">
        <v>19</v>
      </c>
      <c r="CB42" s="549" t="s">
        <v>113</v>
      </c>
      <c r="CC42" s="738"/>
      <c r="CD42" s="739"/>
      <c r="CE42" s="138"/>
      <c r="CF42" s="126"/>
      <c r="CG42" s="496"/>
      <c r="CH42" s="99"/>
      <c r="CI42" s="128">
        <v>1350</v>
      </c>
      <c r="CJ42" s="582"/>
      <c r="CK42" s="734"/>
      <c r="CL42" s="85">
        <f t="shared" si="52"/>
        <v>8</v>
      </c>
      <c r="CM42" s="85"/>
      <c r="CN42" s="679">
        <f t="shared" si="53"/>
        <v>10800</v>
      </c>
      <c r="CO42" s="85"/>
    </row>
    <row r="43" spans="1:93" ht="15" customHeight="1" outlineLevel="2">
      <c r="A43" s="27">
        <v>20</v>
      </c>
      <c r="B43" s="523" t="s">
        <v>115</v>
      </c>
      <c r="C43" s="731"/>
      <c r="D43" s="732"/>
      <c r="E43" s="139"/>
      <c r="F43" s="126">
        <f>F11</f>
        <v>10096</v>
      </c>
      <c r="G43" s="496">
        <f t="shared" si="40"/>
        <v>0</v>
      </c>
      <c r="H43" s="99">
        <v>1</v>
      </c>
      <c r="I43" s="128">
        <f t="shared" si="41"/>
        <v>100</v>
      </c>
      <c r="J43" s="526">
        <f t="shared" si="34"/>
        <v>0</v>
      </c>
      <c r="K43" s="734"/>
      <c r="L43" s="27">
        <v>20</v>
      </c>
      <c r="M43" s="548" t="s">
        <v>115</v>
      </c>
      <c r="N43" s="731"/>
      <c r="O43" s="732"/>
      <c r="P43" s="138">
        <v>1</v>
      </c>
      <c r="Q43" s="126">
        <f>Q11</f>
        <v>15563</v>
      </c>
      <c r="R43" s="496">
        <f t="shared" si="54"/>
        <v>6.4254963695945511E-5</v>
      </c>
      <c r="S43" s="99">
        <v>1</v>
      </c>
      <c r="T43" s="128">
        <f t="shared" si="43"/>
        <v>100</v>
      </c>
      <c r="U43" s="553">
        <f t="shared" si="35"/>
        <v>6.4254963695945513E-3</v>
      </c>
      <c r="V43" s="734"/>
      <c r="W43" s="27">
        <v>20</v>
      </c>
      <c r="X43" s="549" t="s">
        <v>115</v>
      </c>
      <c r="Y43" s="731"/>
      <c r="Z43" s="732"/>
      <c r="AA43" s="138">
        <v>4</v>
      </c>
      <c r="AB43" s="126">
        <f>AB11</f>
        <v>11551</v>
      </c>
      <c r="AC43" s="496">
        <f t="shared" si="55"/>
        <v>3.4629036447060861E-4</v>
      </c>
      <c r="AD43" s="99">
        <v>1</v>
      </c>
      <c r="AE43" s="33">
        <f t="shared" si="45"/>
        <v>100</v>
      </c>
      <c r="AF43" s="582">
        <f t="shared" si="36"/>
        <v>3.4629036447060862E-2</v>
      </c>
      <c r="AG43" s="734"/>
      <c r="AH43" s="27">
        <v>20</v>
      </c>
      <c r="AI43" s="16" t="s">
        <v>115</v>
      </c>
      <c r="AJ43" s="601"/>
      <c r="AK43" s="140"/>
      <c r="AL43" s="138">
        <v>5</v>
      </c>
      <c r="AM43" s="126">
        <f>AM11</f>
        <v>79861</v>
      </c>
      <c r="AN43" s="496">
        <f t="shared" si="56"/>
        <v>6.2608782760045577E-5</v>
      </c>
      <c r="AO43" s="99">
        <v>1</v>
      </c>
      <c r="AP43" s="128">
        <f t="shared" si="47"/>
        <v>100</v>
      </c>
      <c r="AQ43" s="64">
        <f t="shared" si="37"/>
        <v>6.2608782760045579E-3</v>
      </c>
      <c r="AR43" s="734"/>
      <c r="AS43" s="27">
        <v>20</v>
      </c>
      <c r="AT43" s="616" t="s">
        <v>115</v>
      </c>
      <c r="AU43" s="937"/>
      <c r="AV43" s="938"/>
      <c r="AW43" s="506">
        <v>2</v>
      </c>
      <c r="AX43" s="492">
        <f>AX11</f>
        <v>104683</v>
      </c>
      <c r="AY43" s="613">
        <f t="shared" si="57"/>
        <v>1.9105298854637334E-5</v>
      </c>
      <c r="AZ43" s="494">
        <v>1</v>
      </c>
      <c r="BA43" s="495">
        <f t="shared" si="49"/>
        <v>100</v>
      </c>
      <c r="BB43" s="619">
        <f t="shared" si="38"/>
        <v>1.9105298854637334E-3</v>
      </c>
      <c r="BC43" s="734"/>
      <c r="BD43" s="27">
        <v>20</v>
      </c>
      <c r="BE43" s="548" t="s">
        <v>115</v>
      </c>
      <c r="BF43" s="731"/>
      <c r="BG43" s="732"/>
      <c r="BH43" s="138"/>
      <c r="BI43" s="126">
        <f>BI11</f>
        <v>20432</v>
      </c>
      <c r="BJ43" s="496">
        <f t="shared" si="58"/>
        <v>0</v>
      </c>
      <c r="BK43" s="99">
        <v>1</v>
      </c>
      <c r="BL43" s="128">
        <f t="shared" si="51"/>
        <v>100</v>
      </c>
      <c r="BM43" s="553">
        <f t="shared" si="39"/>
        <v>0</v>
      </c>
      <c r="BN43" s="734"/>
      <c r="BO43" s="429"/>
      <c r="BP43" s="27">
        <v>20</v>
      </c>
      <c r="BQ43" s="523"/>
      <c r="BR43" s="738"/>
      <c r="BS43" s="739"/>
      <c r="BT43" s="138"/>
      <c r="BU43" s="126"/>
      <c r="BV43" s="496"/>
      <c r="BW43" s="99"/>
      <c r="BX43" s="128"/>
      <c r="BY43" s="526"/>
      <c r="BZ43" s="734"/>
      <c r="CA43" s="27">
        <v>20</v>
      </c>
      <c r="CB43" s="549" t="s">
        <v>115</v>
      </c>
      <c r="CC43" s="738"/>
      <c r="CD43" s="739"/>
      <c r="CE43" s="138"/>
      <c r="CF43" s="126"/>
      <c r="CG43" s="496"/>
      <c r="CH43" s="99"/>
      <c r="CI43" s="128">
        <v>100</v>
      </c>
      <c r="CJ43" s="582"/>
      <c r="CK43" s="734"/>
      <c r="CL43" s="85">
        <f t="shared" si="52"/>
        <v>12</v>
      </c>
      <c r="CM43" s="85"/>
      <c r="CN43" s="679">
        <f t="shared" si="53"/>
        <v>1200</v>
      </c>
      <c r="CO43" s="85"/>
    </row>
    <row r="44" spans="1:93" ht="15" customHeight="1" outlineLevel="2">
      <c r="A44" s="27">
        <v>21</v>
      </c>
      <c r="B44" s="523" t="s">
        <v>113</v>
      </c>
      <c r="C44" s="731"/>
      <c r="D44" s="732"/>
      <c r="E44" s="139"/>
      <c r="F44" s="126">
        <f>F11</f>
        <v>10096</v>
      </c>
      <c r="G44" s="496">
        <f t="shared" si="40"/>
        <v>0</v>
      </c>
      <c r="H44" s="99">
        <v>1</v>
      </c>
      <c r="I44" s="128">
        <f t="shared" si="41"/>
        <v>1350</v>
      </c>
      <c r="J44" s="526">
        <f t="shared" si="34"/>
        <v>0</v>
      </c>
      <c r="K44" s="734"/>
      <c r="L44" s="27">
        <v>21</v>
      </c>
      <c r="M44" s="548" t="s">
        <v>113</v>
      </c>
      <c r="N44" s="731"/>
      <c r="O44" s="732"/>
      <c r="P44" s="138">
        <v>0</v>
      </c>
      <c r="Q44" s="126">
        <f>Q11</f>
        <v>15563</v>
      </c>
      <c r="R44" s="496">
        <f t="shared" si="54"/>
        <v>0</v>
      </c>
      <c r="S44" s="99">
        <v>1</v>
      </c>
      <c r="T44" s="128">
        <f t="shared" si="43"/>
        <v>1350</v>
      </c>
      <c r="U44" s="553">
        <f t="shared" si="35"/>
        <v>0</v>
      </c>
      <c r="V44" s="734"/>
      <c r="W44" s="27">
        <v>21</v>
      </c>
      <c r="X44" s="549" t="s">
        <v>113</v>
      </c>
      <c r="Y44" s="731"/>
      <c r="Z44" s="732"/>
      <c r="AA44" s="138">
        <v>0</v>
      </c>
      <c r="AB44" s="126">
        <f>AB11</f>
        <v>11551</v>
      </c>
      <c r="AC44" s="496">
        <f t="shared" si="55"/>
        <v>0</v>
      </c>
      <c r="AD44" s="99">
        <v>1</v>
      </c>
      <c r="AE44" s="33">
        <f t="shared" si="45"/>
        <v>1350</v>
      </c>
      <c r="AF44" s="582">
        <f t="shared" si="36"/>
        <v>0</v>
      </c>
      <c r="AG44" s="734"/>
      <c r="AH44" s="27">
        <v>21</v>
      </c>
      <c r="AI44" s="16" t="s">
        <v>113</v>
      </c>
      <c r="AJ44" s="601"/>
      <c r="AK44" s="140"/>
      <c r="AL44" s="138">
        <v>0</v>
      </c>
      <c r="AM44" s="126">
        <f>AM11</f>
        <v>79861</v>
      </c>
      <c r="AN44" s="496">
        <f t="shared" si="56"/>
        <v>0</v>
      </c>
      <c r="AO44" s="99">
        <v>1</v>
      </c>
      <c r="AP44" s="128">
        <f t="shared" si="47"/>
        <v>1350</v>
      </c>
      <c r="AQ44" s="64">
        <f t="shared" si="37"/>
        <v>0</v>
      </c>
      <c r="AR44" s="734"/>
      <c r="AS44" s="27">
        <v>21</v>
      </c>
      <c r="AT44" s="616" t="s">
        <v>113</v>
      </c>
      <c r="AU44" s="937"/>
      <c r="AV44" s="938"/>
      <c r="AW44" s="506">
        <v>0</v>
      </c>
      <c r="AX44" s="492">
        <f>AX11</f>
        <v>104683</v>
      </c>
      <c r="AY44" s="613">
        <f t="shared" si="57"/>
        <v>0</v>
      </c>
      <c r="AZ44" s="494">
        <v>1</v>
      </c>
      <c r="BA44" s="495">
        <f t="shared" si="49"/>
        <v>1350</v>
      </c>
      <c r="BB44" s="619">
        <f t="shared" si="38"/>
        <v>0</v>
      </c>
      <c r="BC44" s="734"/>
      <c r="BD44" s="27">
        <v>21</v>
      </c>
      <c r="BE44" s="548" t="s">
        <v>113</v>
      </c>
      <c r="BF44" s="731"/>
      <c r="BG44" s="732"/>
      <c r="BH44" s="138">
        <v>0</v>
      </c>
      <c r="BI44" s="126">
        <f>BI11</f>
        <v>20432</v>
      </c>
      <c r="BJ44" s="496">
        <f t="shared" si="58"/>
        <v>0</v>
      </c>
      <c r="BK44" s="99">
        <v>1</v>
      </c>
      <c r="BL44" s="128">
        <f t="shared" si="51"/>
        <v>1350</v>
      </c>
      <c r="BM44" s="553">
        <f t="shared" si="39"/>
        <v>0</v>
      </c>
      <c r="BN44" s="734"/>
      <c r="BO44" s="429"/>
      <c r="BP44" s="27">
        <v>21</v>
      </c>
      <c r="BQ44" s="523"/>
      <c r="BR44" s="738"/>
      <c r="BS44" s="739"/>
      <c r="BT44" s="138"/>
      <c r="BU44" s="126"/>
      <c r="BV44" s="496"/>
      <c r="BW44" s="99"/>
      <c r="BX44" s="128"/>
      <c r="BY44" s="526"/>
      <c r="BZ44" s="734"/>
      <c r="CA44" s="27">
        <v>21</v>
      </c>
      <c r="CB44" s="549" t="s">
        <v>113</v>
      </c>
      <c r="CC44" s="738"/>
      <c r="CD44" s="739"/>
      <c r="CE44" s="138"/>
      <c r="CF44" s="126"/>
      <c r="CG44" s="496"/>
      <c r="CH44" s="99"/>
      <c r="CI44" s="128">
        <v>1350</v>
      </c>
      <c r="CJ44" s="582"/>
      <c r="CK44" s="734"/>
      <c r="CL44" s="85">
        <f t="shared" si="52"/>
        <v>0</v>
      </c>
      <c r="CM44" s="85"/>
      <c r="CN44" s="679">
        <f t="shared" si="53"/>
        <v>0</v>
      </c>
      <c r="CO44" s="85"/>
    </row>
    <row r="45" spans="1:93" outlineLevel="2">
      <c r="A45" s="27">
        <v>22</v>
      </c>
      <c r="B45" s="523" t="s">
        <v>116</v>
      </c>
      <c r="C45" s="731"/>
      <c r="D45" s="732"/>
      <c r="E45" s="139"/>
      <c r="F45" s="126">
        <f>F11</f>
        <v>10096</v>
      </c>
      <c r="G45" s="496">
        <f t="shared" si="40"/>
        <v>0</v>
      </c>
      <c r="H45" s="99">
        <v>1</v>
      </c>
      <c r="I45" s="128">
        <f t="shared" si="41"/>
        <v>500</v>
      </c>
      <c r="J45" s="526">
        <f t="shared" si="34"/>
        <v>0</v>
      </c>
      <c r="K45" s="734"/>
      <c r="L45" s="27">
        <v>22</v>
      </c>
      <c r="M45" s="548" t="s">
        <v>116</v>
      </c>
      <c r="N45" s="731"/>
      <c r="O45" s="732"/>
      <c r="P45" s="139"/>
      <c r="Q45" s="126">
        <f>Q11</f>
        <v>15563</v>
      </c>
      <c r="R45" s="496">
        <f t="shared" si="54"/>
        <v>0</v>
      </c>
      <c r="S45" s="99">
        <v>1</v>
      </c>
      <c r="T45" s="128">
        <f t="shared" si="43"/>
        <v>500</v>
      </c>
      <c r="U45" s="553">
        <f t="shared" si="35"/>
        <v>0</v>
      </c>
      <c r="V45" s="734"/>
      <c r="W45" s="27">
        <v>22</v>
      </c>
      <c r="X45" s="549" t="s">
        <v>116</v>
      </c>
      <c r="Y45" s="731"/>
      <c r="Z45" s="732"/>
      <c r="AA45" s="139"/>
      <c r="AB45" s="126">
        <f>AB11</f>
        <v>11551</v>
      </c>
      <c r="AC45" s="496">
        <f t="shared" si="55"/>
        <v>0</v>
      </c>
      <c r="AD45" s="99">
        <v>1</v>
      </c>
      <c r="AE45" s="33">
        <f t="shared" si="45"/>
        <v>500</v>
      </c>
      <c r="AF45" s="582">
        <f t="shared" si="36"/>
        <v>0</v>
      </c>
      <c r="AG45" s="734"/>
      <c r="AH45" s="27">
        <v>22</v>
      </c>
      <c r="AI45" s="16" t="s">
        <v>116</v>
      </c>
      <c r="AJ45" s="601"/>
      <c r="AK45" s="140"/>
      <c r="AL45" s="139">
        <v>6</v>
      </c>
      <c r="AM45" s="126">
        <f>AM11</f>
        <v>79861</v>
      </c>
      <c r="AN45" s="496">
        <f t="shared" si="56"/>
        <v>7.5130539312054698E-5</v>
      </c>
      <c r="AO45" s="99">
        <v>1</v>
      </c>
      <c r="AP45" s="128">
        <f t="shared" si="47"/>
        <v>500</v>
      </c>
      <c r="AQ45" s="64">
        <f t="shared" si="37"/>
        <v>3.7565269656027349E-2</v>
      </c>
      <c r="AR45" s="734"/>
      <c r="AS45" s="27">
        <v>22</v>
      </c>
      <c r="AT45" s="616" t="s">
        <v>116</v>
      </c>
      <c r="AU45" s="937"/>
      <c r="AV45" s="938"/>
      <c r="AW45" s="492"/>
      <c r="AX45" s="492">
        <f>AX11</f>
        <v>104683</v>
      </c>
      <c r="AY45" s="613">
        <f t="shared" si="57"/>
        <v>0</v>
      </c>
      <c r="AZ45" s="494">
        <v>1</v>
      </c>
      <c r="BA45" s="495">
        <f t="shared" si="49"/>
        <v>500</v>
      </c>
      <c r="BB45" s="619">
        <f t="shared" si="38"/>
        <v>0</v>
      </c>
      <c r="BC45" s="734"/>
      <c r="BD45" s="27">
        <v>22</v>
      </c>
      <c r="BE45" s="548" t="s">
        <v>116</v>
      </c>
      <c r="BF45" s="731"/>
      <c r="BG45" s="732"/>
      <c r="BH45" s="139"/>
      <c r="BI45" s="126">
        <f>BI11</f>
        <v>20432</v>
      </c>
      <c r="BJ45" s="496">
        <f t="shared" si="58"/>
        <v>0</v>
      </c>
      <c r="BK45" s="99">
        <v>1</v>
      </c>
      <c r="BL45" s="128">
        <f t="shared" si="51"/>
        <v>500</v>
      </c>
      <c r="BM45" s="553">
        <f t="shared" si="39"/>
        <v>0</v>
      </c>
      <c r="BN45" s="734"/>
      <c r="BO45" s="429"/>
      <c r="BP45" s="27">
        <v>22</v>
      </c>
      <c r="BQ45" s="523"/>
      <c r="BR45" s="738"/>
      <c r="BS45" s="739"/>
      <c r="BT45" s="139"/>
      <c r="BU45" s="126"/>
      <c r="BV45" s="496"/>
      <c r="BW45" s="99"/>
      <c r="BX45" s="128"/>
      <c r="BY45" s="526"/>
      <c r="BZ45" s="734"/>
      <c r="CA45" s="27">
        <v>22</v>
      </c>
      <c r="CB45" s="549" t="s">
        <v>116</v>
      </c>
      <c r="CC45" s="738"/>
      <c r="CD45" s="739"/>
      <c r="CE45" s="139"/>
      <c r="CF45" s="126"/>
      <c r="CG45" s="496"/>
      <c r="CH45" s="99"/>
      <c r="CI45" s="128">
        <v>500</v>
      </c>
      <c r="CJ45" s="582"/>
      <c r="CK45" s="734"/>
      <c r="CL45" s="85">
        <f t="shared" si="52"/>
        <v>6</v>
      </c>
      <c r="CM45" s="85"/>
      <c r="CN45" s="679">
        <f t="shared" si="53"/>
        <v>3000</v>
      </c>
      <c r="CO45" s="85"/>
    </row>
    <row r="46" spans="1:93" outlineLevel="2">
      <c r="A46" s="27">
        <v>23</v>
      </c>
      <c r="B46" s="523" t="s">
        <v>117</v>
      </c>
      <c r="C46" s="731"/>
      <c r="D46" s="732"/>
      <c r="E46" s="139"/>
      <c r="F46" s="126">
        <f>F11</f>
        <v>10096</v>
      </c>
      <c r="G46" s="496">
        <f t="shared" si="40"/>
        <v>0</v>
      </c>
      <c r="H46" s="99">
        <v>1</v>
      </c>
      <c r="I46" s="128">
        <f t="shared" si="41"/>
        <v>300</v>
      </c>
      <c r="J46" s="526">
        <f t="shared" si="34"/>
        <v>0</v>
      </c>
      <c r="K46" s="734"/>
      <c r="L46" s="27">
        <v>23</v>
      </c>
      <c r="M46" s="548" t="s">
        <v>117</v>
      </c>
      <c r="N46" s="731"/>
      <c r="O46" s="732"/>
      <c r="P46" s="139"/>
      <c r="Q46" s="126">
        <f>Q11</f>
        <v>15563</v>
      </c>
      <c r="R46" s="496">
        <f t="shared" si="54"/>
        <v>0</v>
      </c>
      <c r="S46" s="99">
        <v>1</v>
      </c>
      <c r="T46" s="128">
        <f t="shared" si="43"/>
        <v>300</v>
      </c>
      <c r="U46" s="553">
        <f t="shared" si="35"/>
        <v>0</v>
      </c>
      <c r="V46" s="734"/>
      <c r="W46" s="27">
        <v>23</v>
      </c>
      <c r="X46" s="549" t="s">
        <v>117</v>
      </c>
      <c r="Y46" s="731"/>
      <c r="Z46" s="732"/>
      <c r="AA46" s="139"/>
      <c r="AB46" s="126">
        <f>AB11</f>
        <v>11551</v>
      </c>
      <c r="AC46" s="496">
        <f t="shared" si="55"/>
        <v>0</v>
      </c>
      <c r="AD46" s="99">
        <v>1</v>
      </c>
      <c r="AE46" s="33">
        <f t="shared" si="45"/>
        <v>300</v>
      </c>
      <c r="AF46" s="582">
        <f t="shared" si="36"/>
        <v>0</v>
      </c>
      <c r="AG46" s="734"/>
      <c r="AH46" s="27">
        <v>23</v>
      </c>
      <c r="AI46" s="16" t="s">
        <v>117</v>
      </c>
      <c r="AJ46" s="601"/>
      <c r="AK46" s="140"/>
      <c r="AL46" s="139">
        <v>15</v>
      </c>
      <c r="AM46" s="126">
        <f>AM11</f>
        <v>79861</v>
      </c>
      <c r="AN46" s="496">
        <f t="shared" si="56"/>
        <v>1.8782634828013673E-4</v>
      </c>
      <c r="AO46" s="99">
        <v>1</v>
      </c>
      <c r="AP46" s="128">
        <f t="shared" si="47"/>
        <v>300</v>
      </c>
      <c r="AQ46" s="64">
        <f t="shared" si="37"/>
        <v>5.634790448404102E-2</v>
      </c>
      <c r="AR46" s="734"/>
      <c r="AS46" s="27">
        <v>23</v>
      </c>
      <c r="AT46" s="616" t="s">
        <v>117</v>
      </c>
      <c r="AU46" s="937"/>
      <c r="AV46" s="938"/>
      <c r="AW46" s="492"/>
      <c r="AX46" s="492">
        <f>AX11</f>
        <v>104683</v>
      </c>
      <c r="AY46" s="613">
        <f t="shared" si="57"/>
        <v>0</v>
      </c>
      <c r="AZ46" s="494">
        <v>1</v>
      </c>
      <c r="BA46" s="495">
        <f t="shared" si="49"/>
        <v>300</v>
      </c>
      <c r="BB46" s="619">
        <f t="shared" si="38"/>
        <v>0</v>
      </c>
      <c r="BC46" s="734"/>
      <c r="BD46" s="27">
        <v>23</v>
      </c>
      <c r="BE46" s="548" t="s">
        <v>117</v>
      </c>
      <c r="BF46" s="731"/>
      <c r="BG46" s="732"/>
      <c r="BH46" s="139"/>
      <c r="BI46" s="126">
        <f>BI11</f>
        <v>20432</v>
      </c>
      <c r="BJ46" s="496">
        <f t="shared" si="58"/>
        <v>0</v>
      </c>
      <c r="BK46" s="99">
        <v>1</v>
      </c>
      <c r="BL46" s="128">
        <f t="shared" si="51"/>
        <v>300</v>
      </c>
      <c r="BM46" s="553">
        <f t="shared" si="39"/>
        <v>0</v>
      </c>
      <c r="BN46" s="734"/>
      <c r="BO46" s="429"/>
      <c r="BP46" s="27">
        <v>23</v>
      </c>
      <c r="BQ46" s="523"/>
      <c r="BR46" s="738"/>
      <c r="BS46" s="739"/>
      <c r="BT46" s="139"/>
      <c r="BU46" s="126"/>
      <c r="BV46" s="496"/>
      <c r="BW46" s="99"/>
      <c r="BX46" s="128"/>
      <c r="BY46" s="526"/>
      <c r="BZ46" s="734"/>
      <c r="CA46" s="27">
        <v>23</v>
      </c>
      <c r="CB46" s="549" t="s">
        <v>117</v>
      </c>
      <c r="CC46" s="738"/>
      <c r="CD46" s="739"/>
      <c r="CE46" s="139"/>
      <c r="CF46" s="126"/>
      <c r="CG46" s="496"/>
      <c r="CH46" s="99"/>
      <c r="CI46" s="128">
        <v>300</v>
      </c>
      <c r="CJ46" s="582"/>
      <c r="CK46" s="734"/>
      <c r="CL46" s="85">
        <f t="shared" si="52"/>
        <v>15</v>
      </c>
      <c r="CM46" s="85"/>
      <c r="CN46" s="679">
        <f t="shared" si="53"/>
        <v>4500</v>
      </c>
      <c r="CO46" s="85"/>
    </row>
    <row r="47" spans="1:93" outlineLevel="2">
      <c r="A47" s="27">
        <v>24</v>
      </c>
      <c r="B47" s="523" t="s">
        <v>118</v>
      </c>
      <c r="C47" s="731"/>
      <c r="D47" s="732"/>
      <c r="E47" s="139"/>
      <c r="F47" s="126">
        <f>F11</f>
        <v>10096</v>
      </c>
      <c r="G47" s="496">
        <f t="shared" si="40"/>
        <v>0</v>
      </c>
      <c r="H47" s="99">
        <v>1</v>
      </c>
      <c r="I47" s="128">
        <f t="shared" si="41"/>
        <v>300</v>
      </c>
      <c r="J47" s="526">
        <f t="shared" si="34"/>
        <v>0</v>
      </c>
      <c r="K47" s="734"/>
      <c r="L47" s="27">
        <v>24</v>
      </c>
      <c r="M47" s="548" t="s">
        <v>118</v>
      </c>
      <c r="N47" s="731"/>
      <c r="O47" s="732"/>
      <c r="P47" s="139"/>
      <c r="Q47" s="126">
        <f>Q11</f>
        <v>15563</v>
      </c>
      <c r="R47" s="496">
        <f t="shared" si="54"/>
        <v>0</v>
      </c>
      <c r="S47" s="99">
        <v>1</v>
      </c>
      <c r="T47" s="128">
        <f t="shared" si="43"/>
        <v>300</v>
      </c>
      <c r="U47" s="553">
        <f t="shared" si="35"/>
        <v>0</v>
      </c>
      <c r="V47" s="734"/>
      <c r="W47" s="27">
        <v>24</v>
      </c>
      <c r="X47" s="549" t="s">
        <v>118</v>
      </c>
      <c r="Y47" s="731"/>
      <c r="Z47" s="732"/>
      <c r="AA47" s="139"/>
      <c r="AB47" s="126">
        <f>AB11</f>
        <v>11551</v>
      </c>
      <c r="AC47" s="496">
        <f t="shared" si="55"/>
        <v>0</v>
      </c>
      <c r="AD47" s="99">
        <v>1</v>
      </c>
      <c r="AE47" s="33">
        <f t="shared" si="45"/>
        <v>300</v>
      </c>
      <c r="AF47" s="582">
        <f t="shared" si="36"/>
        <v>0</v>
      </c>
      <c r="AG47" s="734"/>
      <c r="AH47" s="27">
        <v>24</v>
      </c>
      <c r="AI47" s="16" t="s">
        <v>118</v>
      </c>
      <c r="AJ47" s="601"/>
      <c r="AK47" s="140"/>
      <c r="AL47" s="139">
        <v>15</v>
      </c>
      <c r="AM47" s="126">
        <f>AM11</f>
        <v>79861</v>
      </c>
      <c r="AN47" s="496">
        <f t="shared" si="56"/>
        <v>1.8782634828013673E-4</v>
      </c>
      <c r="AO47" s="99">
        <v>1</v>
      </c>
      <c r="AP47" s="128">
        <f t="shared" si="47"/>
        <v>300</v>
      </c>
      <c r="AQ47" s="64">
        <f t="shared" si="37"/>
        <v>5.634790448404102E-2</v>
      </c>
      <c r="AR47" s="734"/>
      <c r="AS47" s="27">
        <v>24</v>
      </c>
      <c r="AT47" s="616" t="s">
        <v>118</v>
      </c>
      <c r="AU47" s="937"/>
      <c r="AV47" s="938"/>
      <c r="AW47" s="492"/>
      <c r="AX47" s="492">
        <f>AX11</f>
        <v>104683</v>
      </c>
      <c r="AY47" s="613">
        <f t="shared" si="57"/>
        <v>0</v>
      </c>
      <c r="AZ47" s="494">
        <v>1</v>
      </c>
      <c r="BA47" s="495">
        <f t="shared" si="49"/>
        <v>300</v>
      </c>
      <c r="BB47" s="619">
        <f t="shared" si="38"/>
        <v>0</v>
      </c>
      <c r="BC47" s="734"/>
      <c r="BD47" s="27">
        <v>24</v>
      </c>
      <c r="BE47" s="548" t="s">
        <v>118</v>
      </c>
      <c r="BF47" s="731"/>
      <c r="BG47" s="732"/>
      <c r="BH47" s="139"/>
      <c r="BI47" s="126">
        <f>BI11</f>
        <v>20432</v>
      </c>
      <c r="BJ47" s="496">
        <f t="shared" si="58"/>
        <v>0</v>
      </c>
      <c r="BK47" s="99">
        <v>1</v>
      </c>
      <c r="BL47" s="128">
        <f t="shared" si="51"/>
        <v>300</v>
      </c>
      <c r="BM47" s="553">
        <f t="shared" si="39"/>
        <v>0</v>
      </c>
      <c r="BN47" s="734"/>
      <c r="BO47" s="429"/>
      <c r="BP47" s="27">
        <v>24</v>
      </c>
      <c r="BQ47" s="523"/>
      <c r="BR47" s="738"/>
      <c r="BS47" s="739"/>
      <c r="BT47" s="139"/>
      <c r="BU47" s="126"/>
      <c r="BV47" s="496"/>
      <c r="BW47" s="99"/>
      <c r="BX47" s="128"/>
      <c r="BY47" s="526"/>
      <c r="BZ47" s="734"/>
      <c r="CA47" s="27">
        <v>24</v>
      </c>
      <c r="CB47" s="549" t="s">
        <v>118</v>
      </c>
      <c r="CC47" s="738"/>
      <c r="CD47" s="739"/>
      <c r="CE47" s="139"/>
      <c r="CF47" s="126"/>
      <c r="CG47" s="496"/>
      <c r="CH47" s="99"/>
      <c r="CI47" s="128">
        <v>300</v>
      </c>
      <c r="CJ47" s="582"/>
      <c r="CK47" s="734"/>
      <c r="CL47" s="85">
        <f t="shared" si="52"/>
        <v>15</v>
      </c>
      <c r="CM47" s="85"/>
      <c r="CN47" s="679">
        <f t="shared" si="53"/>
        <v>4500</v>
      </c>
      <c r="CO47" s="85"/>
    </row>
    <row r="48" spans="1:93" outlineLevel="2">
      <c r="A48" s="27">
        <v>25</v>
      </c>
      <c r="B48" s="523" t="s">
        <v>119</v>
      </c>
      <c r="C48" s="731"/>
      <c r="D48" s="732"/>
      <c r="E48" s="139"/>
      <c r="F48" s="126">
        <f>F11</f>
        <v>10096</v>
      </c>
      <c r="G48" s="496">
        <f t="shared" si="40"/>
        <v>0</v>
      </c>
      <c r="H48" s="99">
        <v>1</v>
      </c>
      <c r="I48" s="128">
        <f t="shared" si="41"/>
        <v>180</v>
      </c>
      <c r="J48" s="526">
        <f t="shared" si="34"/>
        <v>0</v>
      </c>
      <c r="K48" s="734"/>
      <c r="L48" s="27">
        <v>25</v>
      </c>
      <c r="M48" s="548" t="s">
        <v>119</v>
      </c>
      <c r="N48" s="731"/>
      <c r="O48" s="732"/>
      <c r="P48" s="139"/>
      <c r="Q48" s="126">
        <f>Q11</f>
        <v>15563</v>
      </c>
      <c r="R48" s="496">
        <f t="shared" si="54"/>
        <v>0</v>
      </c>
      <c r="S48" s="99">
        <v>1</v>
      </c>
      <c r="T48" s="128">
        <f t="shared" si="43"/>
        <v>180</v>
      </c>
      <c r="U48" s="553">
        <f t="shared" si="35"/>
        <v>0</v>
      </c>
      <c r="V48" s="734"/>
      <c r="W48" s="27">
        <v>25</v>
      </c>
      <c r="X48" s="549" t="s">
        <v>119</v>
      </c>
      <c r="Y48" s="731"/>
      <c r="Z48" s="732"/>
      <c r="AA48" s="139"/>
      <c r="AB48" s="126">
        <f>AB11</f>
        <v>11551</v>
      </c>
      <c r="AC48" s="496">
        <f t="shared" si="55"/>
        <v>0</v>
      </c>
      <c r="AD48" s="99">
        <v>1</v>
      </c>
      <c r="AE48" s="33">
        <f t="shared" si="45"/>
        <v>180</v>
      </c>
      <c r="AF48" s="582">
        <f t="shared" si="36"/>
        <v>0</v>
      </c>
      <c r="AG48" s="734"/>
      <c r="AH48" s="27">
        <v>25</v>
      </c>
      <c r="AI48" s="16" t="s">
        <v>119</v>
      </c>
      <c r="AJ48" s="601"/>
      <c r="AK48" s="140"/>
      <c r="AL48" s="139"/>
      <c r="AM48" s="126">
        <f>AM11</f>
        <v>79861</v>
      </c>
      <c r="AN48" s="496">
        <f t="shared" si="56"/>
        <v>0</v>
      </c>
      <c r="AO48" s="99">
        <v>1</v>
      </c>
      <c r="AP48" s="128">
        <f t="shared" si="47"/>
        <v>180</v>
      </c>
      <c r="AQ48" s="64">
        <f t="shared" si="37"/>
        <v>0</v>
      </c>
      <c r="AR48" s="734"/>
      <c r="AS48" s="27">
        <v>25</v>
      </c>
      <c r="AT48" s="616" t="s">
        <v>119</v>
      </c>
      <c r="AU48" s="937"/>
      <c r="AV48" s="938"/>
      <c r="AW48" s="492"/>
      <c r="AX48" s="492">
        <f>AX11</f>
        <v>104683</v>
      </c>
      <c r="AY48" s="613">
        <f t="shared" si="57"/>
        <v>0</v>
      </c>
      <c r="AZ48" s="494">
        <v>1</v>
      </c>
      <c r="BA48" s="495">
        <f t="shared" si="49"/>
        <v>180</v>
      </c>
      <c r="BB48" s="619">
        <f t="shared" si="38"/>
        <v>0</v>
      </c>
      <c r="BC48" s="734"/>
      <c r="BD48" s="27">
        <v>25</v>
      </c>
      <c r="BE48" s="548" t="s">
        <v>119</v>
      </c>
      <c r="BF48" s="731"/>
      <c r="BG48" s="732"/>
      <c r="BH48" s="139">
        <v>60</v>
      </c>
      <c r="BI48" s="126">
        <f>BI11</f>
        <v>20432</v>
      </c>
      <c r="BJ48" s="496">
        <f t="shared" si="58"/>
        <v>2.9365700861393894E-3</v>
      </c>
      <c r="BK48" s="99">
        <v>1</v>
      </c>
      <c r="BL48" s="128">
        <f t="shared" si="51"/>
        <v>180</v>
      </c>
      <c r="BM48" s="553">
        <f t="shared" si="39"/>
        <v>0.52858261550509011</v>
      </c>
      <c r="BN48" s="734"/>
      <c r="BO48" s="429"/>
      <c r="BP48" s="27">
        <v>25</v>
      </c>
      <c r="BQ48" s="523"/>
      <c r="BR48" s="738"/>
      <c r="BS48" s="739"/>
      <c r="BT48" s="139"/>
      <c r="BU48" s="126"/>
      <c r="BV48" s="496"/>
      <c r="BW48" s="99"/>
      <c r="BX48" s="128"/>
      <c r="BY48" s="526"/>
      <c r="BZ48" s="734"/>
      <c r="CA48" s="27">
        <v>25</v>
      </c>
      <c r="CB48" s="549" t="s">
        <v>119</v>
      </c>
      <c r="CC48" s="738"/>
      <c r="CD48" s="739"/>
      <c r="CE48" s="139"/>
      <c r="CF48" s="126"/>
      <c r="CG48" s="496"/>
      <c r="CH48" s="99"/>
      <c r="CI48" s="128">
        <v>180</v>
      </c>
      <c r="CJ48" s="582"/>
      <c r="CK48" s="734"/>
      <c r="CL48" s="85">
        <f t="shared" si="52"/>
        <v>60</v>
      </c>
      <c r="CM48" s="85"/>
      <c r="CN48" s="679">
        <f t="shared" si="53"/>
        <v>10800.000000000002</v>
      </c>
      <c r="CO48" s="85"/>
    </row>
    <row r="49" spans="1:94" outlineLevel="2">
      <c r="A49" s="27">
        <v>26</v>
      </c>
      <c r="B49" s="523" t="s">
        <v>120</v>
      </c>
      <c r="C49" s="731"/>
      <c r="D49" s="732"/>
      <c r="E49" s="139"/>
      <c r="F49" s="126">
        <f>F11</f>
        <v>10096</v>
      </c>
      <c r="G49" s="496">
        <f t="shared" si="40"/>
        <v>0</v>
      </c>
      <c r="H49" s="99">
        <v>1</v>
      </c>
      <c r="I49" s="128">
        <f t="shared" si="41"/>
        <v>120</v>
      </c>
      <c r="J49" s="526">
        <f t="shared" si="34"/>
        <v>0</v>
      </c>
      <c r="K49" s="734"/>
      <c r="L49" s="27">
        <v>26</v>
      </c>
      <c r="M49" s="548" t="s">
        <v>120</v>
      </c>
      <c r="N49" s="731"/>
      <c r="O49" s="732"/>
      <c r="P49" s="139"/>
      <c r="Q49" s="126">
        <f>Q11</f>
        <v>15563</v>
      </c>
      <c r="R49" s="496">
        <f t="shared" si="54"/>
        <v>0</v>
      </c>
      <c r="S49" s="99">
        <v>1</v>
      </c>
      <c r="T49" s="128">
        <f>AE49</f>
        <v>120</v>
      </c>
      <c r="U49" s="553">
        <f t="shared" si="35"/>
        <v>0</v>
      </c>
      <c r="V49" s="734"/>
      <c r="W49" s="27">
        <v>26</v>
      </c>
      <c r="X49" s="549" t="s">
        <v>120</v>
      </c>
      <c r="Y49" s="731"/>
      <c r="Z49" s="732"/>
      <c r="AA49" s="139">
        <v>1</v>
      </c>
      <c r="AB49" s="126">
        <f>AB11</f>
        <v>11551</v>
      </c>
      <c r="AC49" s="496">
        <f t="shared" si="55"/>
        <v>8.6572591117652152E-5</v>
      </c>
      <c r="AD49" s="99">
        <v>1</v>
      </c>
      <c r="AE49" s="33">
        <f t="shared" si="45"/>
        <v>120</v>
      </c>
      <c r="AF49" s="582">
        <f t="shared" si="36"/>
        <v>1.0388710934118257E-2</v>
      </c>
      <c r="AG49" s="734"/>
      <c r="AH49" s="27">
        <v>26</v>
      </c>
      <c r="AI49" s="16" t="s">
        <v>120</v>
      </c>
      <c r="AJ49" s="601"/>
      <c r="AK49" s="140"/>
      <c r="AL49" s="139">
        <v>1</v>
      </c>
      <c r="AM49" s="126">
        <f>AM11</f>
        <v>79861</v>
      </c>
      <c r="AN49" s="496">
        <f t="shared" si="56"/>
        <v>1.2521756552009116E-5</v>
      </c>
      <c r="AO49" s="99">
        <v>1</v>
      </c>
      <c r="AP49" s="128">
        <f t="shared" si="47"/>
        <v>120</v>
      </c>
      <c r="AQ49" s="64">
        <f t="shared" si="37"/>
        <v>1.5026107862410939E-3</v>
      </c>
      <c r="AR49" s="734"/>
      <c r="AS49" s="95">
        <v>26</v>
      </c>
      <c r="AT49" s="616" t="s">
        <v>120</v>
      </c>
      <c r="AU49" s="937"/>
      <c r="AV49" s="938"/>
      <c r="AW49" s="492">
        <v>8</v>
      </c>
      <c r="AX49" s="492">
        <f>AX11</f>
        <v>104683</v>
      </c>
      <c r="AY49" s="613">
        <f t="shared" si="57"/>
        <v>7.6421195418549336E-5</v>
      </c>
      <c r="AZ49" s="494">
        <v>1</v>
      </c>
      <c r="BA49" s="495">
        <f t="shared" si="49"/>
        <v>120</v>
      </c>
      <c r="BB49" s="619">
        <f t="shared" si="38"/>
        <v>9.1705434502259205E-3</v>
      </c>
      <c r="BC49" s="734"/>
      <c r="BD49" s="27">
        <v>26</v>
      </c>
      <c r="BE49" s="548" t="s">
        <v>120</v>
      </c>
      <c r="BF49" s="731"/>
      <c r="BG49" s="732"/>
      <c r="BH49" s="139"/>
      <c r="BI49" s="126">
        <f>BI11</f>
        <v>20432</v>
      </c>
      <c r="BJ49" s="496">
        <f t="shared" si="58"/>
        <v>0</v>
      </c>
      <c r="BK49" s="99">
        <v>1</v>
      </c>
      <c r="BL49" s="128">
        <f t="shared" si="51"/>
        <v>120</v>
      </c>
      <c r="BM49" s="553">
        <f t="shared" si="39"/>
        <v>0</v>
      </c>
      <c r="BN49" s="734"/>
      <c r="BO49" s="429"/>
      <c r="BP49" s="27">
        <v>26</v>
      </c>
      <c r="BQ49" s="523"/>
      <c r="BR49" s="738"/>
      <c r="BS49" s="739"/>
      <c r="BT49" s="139"/>
      <c r="BU49" s="126"/>
      <c r="BV49" s="496"/>
      <c r="BW49" s="99"/>
      <c r="BX49" s="128"/>
      <c r="BY49" s="526"/>
      <c r="BZ49" s="734"/>
      <c r="CA49" s="27">
        <v>26</v>
      </c>
      <c r="CB49" s="549" t="s">
        <v>120</v>
      </c>
      <c r="CC49" s="738"/>
      <c r="CD49" s="739"/>
      <c r="CE49" s="139"/>
      <c r="CF49" s="126"/>
      <c r="CG49" s="496"/>
      <c r="CH49" s="99"/>
      <c r="CI49" s="128">
        <v>120</v>
      </c>
      <c r="CJ49" s="582"/>
      <c r="CK49" s="734"/>
      <c r="CL49" s="85">
        <f t="shared" si="52"/>
        <v>10</v>
      </c>
      <c r="CM49" s="85">
        <f>F49*J50+Q48*U50+AB48*AF50+AM47*AQ50+AX47*BB50+BI48*BM50</f>
        <v>164227.00000000003</v>
      </c>
      <c r="CN49" s="679">
        <f t="shared" si="53"/>
        <v>1200</v>
      </c>
      <c r="CO49" s="85"/>
    </row>
    <row r="50" spans="1:94" ht="15" customHeight="1" outlineLevel="2">
      <c r="A50" s="919" t="s">
        <v>43</v>
      </c>
      <c r="B50" s="920"/>
      <c r="C50" s="920"/>
      <c r="D50" s="920"/>
      <c r="E50" s="920"/>
      <c r="F50" s="920"/>
      <c r="G50" s="920"/>
      <c r="H50" s="920"/>
      <c r="I50" s="921"/>
      <c r="J50" s="525">
        <f>SUM(J24:J49)</f>
        <v>0.18264659270998415</v>
      </c>
      <c r="K50" s="735"/>
      <c r="L50" s="939" t="s">
        <v>43</v>
      </c>
      <c r="M50" s="940"/>
      <c r="N50" s="940"/>
      <c r="O50" s="940"/>
      <c r="P50" s="940"/>
      <c r="Q50" s="940"/>
      <c r="R50" s="940"/>
      <c r="S50" s="940"/>
      <c r="T50" s="941"/>
      <c r="U50" s="551">
        <f>SUM(U24:U49)</f>
        <v>0.91666131208635859</v>
      </c>
      <c r="V50" s="735"/>
      <c r="W50" s="904" t="s">
        <v>43</v>
      </c>
      <c r="X50" s="905"/>
      <c r="Y50" s="905"/>
      <c r="Z50" s="905"/>
      <c r="AA50" s="905"/>
      <c r="AB50" s="905"/>
      <c r="AC50" s="905"/>
      <c r="AD50" s="905"/>
      <c r="AE50" s="906"/>
      <c r="AF50" s="580">
        <f>SUM(AF24:AF49)</f>
        <v>1.2733962427495458</v>
      </c>
      <c r="AG50" s="735"/>
      <c r="AH50" s="956" t="s">
        <v>43</v>
      </c>
      <c r="AI50" s="957"/>
      <c r="AJ50" s="957"/>
      <c r="AK50" s="957"/>
      <c r="AL50" s="957"/>
      <c r="AM50" s="957"/>
      <c r="AN50" s="957"/>
      <c r="AO50" s="957"/>
      <c r="AP50" s="958"/>
      <c r="AQ50" s="35">
        <f>SUM(AQ24:AQ49)</f>
        <v>0.85473510224014237</v>
      </c>
      <c r="AR50" s="735"/>
      <c r="AS50" s="950" t="s">
        <v>43</v>
      </c>
      <c r="AT50" s="951"/>
      <c r="AU50" s="951"/>
      <c r="AV50" s="951"/>
      <c r="AW50" s="951"/>
      <c r="AX50" s="951"/>
      <c r="AY50" s="951"/>
      <c r="AZ50" s="951"/>
      <c r="BA50" s="952"/>
      <c r="BB50" s="618">
        <f>SUM(BB24:BB49)</f>
        <v>0.39097083576129849</v>
      </c>
      <c r="BC50" s="735"/>
      <c r="BD50" s="939" t="s">
        <v>43</v>
      </c>
      <c r="BE50" s="940"/>
      <c r="BF50" s="940"/>
      <c r="BG50" s="940"/>
      <c r="BH50" s="940"/>
      <c r="BI50" s="940"/>
      <c r="BJ50" s="940"/>
      <c r="BK50" s="940"/>
      <c r="BL50" s="941"/>
      <c r="BM50" s="551">
        <f>SUM(BM24:BM49)</f>
        <v>1.1853954581049333</v>
      </c>
      <c r="BN50" s="735"/>
      <c r="BO50" s="466"/>
      <c r="BP50" s="925" t="s">
        <v>43</v>
      </c>
      <c r="BQ50" s="926"/>
      <c r="BR50" s="926"/>
      <c r="BS50" s="926"/>
      <c r="BT50" s="926"/>
      <c r="BU50" s="926"/>
      <c r="BV50" s="926"/>
      <c r="BW50" s="926"/>
      <c r="BX50" s="927"/>
      <c r="BY50" s="525">
        <f>SUM(BY24:BY49)</f>
        <v>0</v>
      </c>
      <c r="BZ50" s="735"/>
      <c r="CA50" s="904" t="s">
        <v>43</v>
      </c>
      <c r="CB50" s="905"/>
      <c r="CC50" s="905"/>
      <c r="CD50" s="905"/>
      <c r="CE50" s="905"/>
      <c r="CF50" s="905"/>
      <c r="CG50" s="905"/>
      <c r="CH50" s="905"/>
      <c r="CI50" s="906"/>
      <c r="CJ50" s="580">
        <f>SUM(CJ24:CJ49)</f>
        <v>0</v>
      </c>
      <c r="CK50" s="735"/>
      <c r="CL50" s="85"/>
      <c r="CM50" s="85"/>
      <c r="CN50" s="682">
        <f>SUM(CN23:CN49)</f>
        <v>164227</v>
      </c>
      <c r="CO50" s="395">
        <v>340</v>
      </c>
    </row>
    <row r="51" spans="1:94" s="98" customFormat="1" outlineLevel="2">
      <c r="A51" s="959"/>
      <c r="B51" s="960"/>
      <c r="C51" s="960"/>
      <c r="D51" s="960"/>
      <c r="E51" s="960"/>
      <c r="F51" s="960"/>
      <c r="G51" s="960"/>
      <c r="H51" s="960"/>
      <c r="I51" s="960"/>
      <c r="J51" s="960"/>
      <c r="K51" s="961"/>
      <c r="L51" s="959"/>
      <c r="M51" s="960"/>
      <c r="N51" s="960"/>
      <c r="O51" s="960"/>
      <c r="P51" s="960"/>
      <c r="Q51" s="960"/>
      <c r="R51" s="960"/>
      <c r="S51" s="960"/>
      <c r="T51" s="960"/>
      <c r="U51" s="960"/>
      <c r="V51" s="961"/>
      <c r="W51" s="959"/>
      <c r="X51" s="960"/>
      <c r="Y51" s="960"/>
      <c r="Z51" s="960"/>
      <c r="AA51" s="960"/>
      <c r="AB51" s="960"/>
      <c r="AC51" s="960"/>
      <c r="AD51" s="960"/>
      <c r="AE51" s="960"/>
      <c r="AF51" s="960"/>
      <c r="AG51" s="961"/>
      <c r="AH51" s="959"/>
      <c r="AI51" s="960"/>
      <c r="AJ51" s="960"/>
      <c r="AK51" s="960"/>
      <c r="AL51" s="960"/>
      <c r="AM51" s="960"/>
      <c r="AN51" s="960"/>
      <c r="AO51" s="960"/>
      <c r="AP51" s="960"/>
      <c r="AQ51" s="960"/>
      <c r="AR51" s="961"/>
      <c r="AS51" s="485"/>
      <c r="AT51" s="472"/>
      <c r="AU51" s="472"/>
      <c r="AV51" s="472"/>
      <c r="AW51" s="472"/>
      <c r="AX51" s="472"/>
      <c r="AY51" s="472"/>
      <c r="AZ51" s="472"/>
      <c r="BA51" s="473"/>
      <c r="BB51" s="133"/>
      <c r="BC51" s="486"/>
      <c r="BD51" s="959"/>
      <c r="BE51" s="960"/>
      <c r="BF51" s="960"/>
      <c r="BG51" s="960"/>
      <c r="BH51" s="960"/>
      <c r="BI51" s="960"/>
      <c r="BJ51" s="960"/>
      <c r="BK51" s="960"/>
      <c r="BL51" s="960"/>
      <c r="BM51" s="960"/>
      <c r="BN51" s="961"/>
      <c r="BO51" s="487"/>
      <c r="BP51" s="974"/>
      <c r="BQ51" s="975"/>
      <c r="BR51" s="975"/>
      <c r="BS51" s="975"/>
      <c r="BT51" s="975"/>
      <c r="BU51" s="975"/>
      <c r="BV51" s="975"/>
      <c r="BW51" s="975"/>
      <c r="BX51" s="975"/>
      <c r="BY51" s="975"/>
      <c r="BZ51" s="976"/>
      <c r="CA51" s="959"/>
      <c r="CB51" s="960"/>
      <c r="CC51" s="960"/>
      <c r="CD51" s="960"/>
      <c r="CE51" s="960"/>
      <c r="CF51" s="960"/>
      <c r="CG51" s="960"/>
      <c r="CH51" s="960"/>
      <c r="CI51" s="960"/>
      <c r="CJ51" s="960"/>
      <c r="CK51" s="961"/>
      <c r="CL51" s="482"/>
      <c r="CM51" s="482"/>
      <c r="CN51" s="482"/>
      <c r="CO51" s="488"/>
    </row>
    <row r="52" spans="1:94" s="37" customFormat="1" ht="68.25" customHeight="1">
      <c r="A52" s="36" t="s">
        <v>1</v>
      </c>
      <c r="B52" s="36" t="s">
        <v>3</v>
      </c>
      <c r="C52" s="721"/>
      <c r="D52" s="722"/>
      <c r="E52" s="36" t="s">
        <v>64</v>
      </c>
      <c r="F52" s="36" t="s">
        <v>2</v>
      </c>
      <c r="G52" s="31" t="s">
        <v>59</v>
      </c>
      <c r="H52" s="31" t="s">
        <v>62</v>
      </c>
      <c r="I52" s="31" t="s">
        <v>76</v>
      </c>
      <c r="J52" s="31" t="s">
        <v>5</v>
      </c>
      <c r="K52" s="31" t="s">
        <v>0</v>
      </c>
      <c r="L52" s="36" t="s">
        <v>1</v>
      </c>
      <c r="M52" s="36" t="s">
        <v>3</v>
      </c>
      <c r="N52" s="721"/>
      <c r="O52" s="722"/>
      <c r="P52" s="36" t="s">
        <v>64</v>
      </c>
      <c r="Q52" s="36" t="s">
        <v>2</v>
      </c>
      <c r="R52" s="31" t="s">
        <v>59</v>
      </c>
      <c r="S52" s="31" t="s">
        <v>62</v>
      </c>
      <c r="T52" s="31" t="s">
        <v>76</v>
      </c>
      <c r="U52" s="31" t="s">
        <v>5</v>
      </c>
      <c r="V52" s="31" t="s">
        <v>0</v>
      </c>
      <c r="W52" s="36" t="s">
        <v>1</v>
      </c>
      <c r="X52" s="36" t="s">
        <v>3</v>
      </c>
      <c r="Y52" s="721"/>
      <c r="Z52" s="722"/>
      <c r="AA52" s="36" t="s">
        <v>64</v>
      </c>
      <c r="AB52" s="36" t="s">
        <v>2</v>
      </c>
      <c r="AC52" s="31" t="s">
        <v>59</v>
      </c>
      <c r="AD52" s="31" t="s">
        <v>62</v>
      </c>
      <c r="AE52" s="31" t="s">
        <v>76</v>
      </c>
      <c r="AF52" s="31" t="s">
        <v>5</v>
      </c>
      <c r="AG52" s="31" t="s">
        <v>0</v>
      </c>
      <c r="AH52" s="36" t="s">
        <v>1</v>
      </c>
      <c r="AI52" s="36" t="s">
        <v>3</v>
      </c>
      <c r="AJ52" s="721"/>
      <c r="AK52" s="722"/>
      <c r="AL52" s="36" t="s">
        <v>64</v>
      </c>
      <c r="AM52" s="36" t="s">
        <v>2</v>
      </c>
      <c r="AN52" s="31" t="s">
        <v>59</v>
      </c>
      <c r="AO52" s="31" t="s">
        <v>62</v>
      </c>
      <c r="AP52" s="31" t="s">
        <v>76</v>
      </c>
      <c r="AQ52" s="31" t="s">
        <v>5</v>
      </c>
      <c r="AR52" s="31" t="s">
        <v>0</v>
      </c>
      <c r="AS52" s="36" t="s">
        <v>1</v>
      </c>
      <c r="AT52" s="36" t="s">
        <v>3</v>
      </c>
      <c r="AU52" s="721"/>
      <c r="AV52" s="722"/>
      <c r="AW52" s="36" t="s">
        <v>64</v>
      </c>
      <c r="AX52" s="36" t="s">
        <v>2</v>
      </c>
      <c r="AY52" s="31" t="s">
        <v>59</v>
      </c>
      <c r="AZ52" s="31" t="s">
        <v>62</v>
      </c>
      <c r="BA52" s="31" t="s">
        <v>76</v>
      </c>
      <c r="BB52" s="31" t="s">
        <v>5</v>
      </c>
      <c r="BC52" s="31" t="s">
        <v>0</v>
      </c>
      <c r="BD52" s="36" t="s">
        <v>1</v>
      </c>
      <c r="BE52" s="36" t="s">
        <v>3</v>
      </c>
      <c r="BF52" s="721"/>
      <c r="BG52" s="722"/>
      <c r="BH52" s="36" t="s">
        <v>64</v>
      </c>
      <c r="BI52" s="36" t="s">
        <v>2</v>
      </c>
      <c r="BJ52" s="31" t="s">
        <v>59</v>
      </c>
      <c r="BK52" s="31" t="s">
        <v>62</v>
      </c>
      <c r="BL52" s="31" t="s">
        <v>76</v>
      </c>
      <c r="BM52" s="31" t="s">
        <v>5</v>
      </c>
      <c r="BN52" s="31" t="s">
        <v>0</v>
      </c>
      <c r="BO52" s="432"/>
      <c r="BP52" s="36" t="s">
        <v>1</v>
      </c>
      <c r="BQ52" s="36" t="s">
        <v>3</v>
      </c>
      <c r="BR52" s="898"/>
      <c r="BS52" s="899"/>
      <c r="BT52" s="36" t="s">
        <v>64</v>
      </c>
      <c r="BU52" s="36" t="s">
        <v>2</v>
      </c>
      <c r="BV52" s="31" t="s">
        <v>59</v>
      </c>
      <c r="BW52" s="31" t="s">
        <v>62</v>
      </c>
      <c r="BX52" s="31" t="s">
        <v>76</v>
      </c>
      <c r="BY52" s="31" t="s">
        <v>5</v>
      </c>
      <c r="BZ52" s="31" t="s">
        <v>0</v>
      </c>
      <c r="CA52" s="36" t="s">
        <v>1</v>
      </c>
      <c r="CB52" s="36" t="s">
        <v>3</v>
      </c>
      <c r="CC52" s="898"/>
      <c r="CD52" s="899"/>
      <c r="CE52" s="36" t="s">
        <v>64</v>
      </c>
      <c r="CF52" s="36" t="s">
        <v>2</v>
      </c>
      <c r="CG52" s="31" t="s">
        <v>59</v>
      </c>
      <c r="CH52" s="31" t="s">
        <v>62</v>
      </c>
      <c r="CI52" s="31" t="s">
        <v>76</v>
      </c>
      <c r="CJ52" s="31" t="s">
        <v>5</v>
      </c>
      <c r="CK52" s="31" t="s">
        <v>0</v>
      </c>
      <c r="CL52" s="85"/>
      <c r="CM52" s="85"/>
      <c r="CN52" s="85"/>
      <c r="CO52" s="65"/>
    </row>
    <row r="53" spans="1:94" s="600" customFormat="1" ht="14.25">
      <c r="A53" s="31">
        <v>1</v>
      </c>
      <c r="B53" s="31">
        <v>2</v>
      </c>
      <c r="C53" s="704"/>
      <c r="D53" s="705"/>
      <c r="E53" s="31">
        <v>3</v>
      </c>
      <c r="F53" s="31">
        <v>4</v>
      </c>
      <c r="G53" s="31" t="s">
        <v>81</v>
      </c>
      <c r="H53" s="31">
        <v>6</v>
      </c>
      <c r="I53" s="31">
        <v>7</v>
      </c>
      <c r="J53" s="31" t="s">
        <v>61</v>
      </c>
      <c r="K53" s="31">
        <v>9</v>
      </c>
      <c r="L53" s="31">
        <v>1</v>
      </c>
      <c r="M53" s="31">
        <v>2</v>
      </c>
      <c r="N53" s="704"/>
      <c r="O53" s="705"/>
      <c r="P53" s="31">
        <v>3</v>
      </c>
      <c r="Q53" s="31">
        <v>4</v>
      </c>
      <c r="R53" s="31" t="s">
        <v>81</v>
      </c>
      <c r="S53" s="31">
        <v>6</v>
      </c>
      <c r="T53" s="31">
        <v>7</v>
      </c>
      <c r="U53" s="31" t="s">
        <v>61</v>
      </c>
      <c r="V53" s="31">
        <v>9</v>
      </c>
      <c r="W53" s="31">
        <v>1</v>
      </c>
      <c r="X53" s="31">
        <v>2</v>
      </c>
      <c r="Y53" s="704"/>
      <c r="Z53" s="705"/>
      <c r="AA53" s="31">
        <v>3</v>
      </c>
      <c r="AB53" s="31">
        <v>4</v>
      </c>
      <c r="AC53" s="31" t="s">
        <v>81</v>
      </c>
      <c r="AD53" s="31">
        <v>6</v>
      </c>
      <c r="AE53" s="31">
        <v>7</v>
      </c>
      <c r="AF53" s="31" t="s">
        <v>61</v>
      </c>
      <c r="AG53" s="31">
        <v>9</v>
      </c>
      <c r="AH53" s="31">
        <v>1</v>
      </c>
      <c r="AI53" s="31">
        <v>2</v>
      </c>
      <c r="AJ53" s="704"/>
      <c r="AK53" s="705"/>
      <c r="AL53" s="31">
        <v>3</v>
      </c>
      <c r="AM53" s="31">
        <v>4</v>
      </c>
      <c r="AN53" s="31" t="s">
        <v>81</v>
      </c>
      <c r="AO53" s="31">
        <v>6</v>
      </c>
      <c r="AP53" s="31">
        <v>7</v>
      </c>
      <c r="AQ53" s="31" t="s">
        <v>61</v>
      </c>
      <c r="AR53" s="31">
        <v>9</v>
      </c>
      <c r="AS53" s="31">
        <v>1</v>
      </c>
      <c r="AT53" s="31">
        <v>2</v>
      </c>
      <c r="AU53" s="704"/>
      <c r="AV53" s="705"/>
      <c r="AW53" s="31">
        <v>3</v>
      </c>
      <c r="AX53" s="31">
        <v>4</v>
      </c>
      <c r="AY53" s="31" t="s">
        <v>81</v>
      </c>
      <c r="AZ53" s="31">
        <v>6</v>
      </c>
      <c r="BA53" s="31">
        <v>7</v>
      </c>
      <c r="BB53" s="31" t="s">
        <v>61</v>
      </c>
      <c r="BC53" s="31">
        <v>9</v>
      </c>
      <c r="BD53" s="31">
        <v>1</v>
      </c>
      <c r="BE53" s="31">
        <v>2</v>
      </c>
      <c r="BF53" s="704"/>
      <c r="BG53" s="705"/>
      <c r="BH53" s="31">
        <v>3</v>
      </c>
      <c r="BI53" s="31">
        <v>4</v>
      </c>
      <c r="BJ53" s="31" t="s">
        <v>81</v>
      </c>
      <c r="BK53" s="31">
        <v>6</v>
      </c>
      <c r="BL53" s="31">
        <v>7</v>
      </c>
      <c r="BM53" s="31" t="s">
        <v>61</v>
      </c>
      <c r="BN53" s="31">
        <v>9</v>
      </c>
      <c r="BO53" s="474"/>
      <c r="BP53" s="662">
        <v>1</v>
      </c>
      <c r="BQ53" s="31">
        <v>2</v>
      </c>
      <c r="BR53" s="888"/>
      <c r="BS53" s="889"/>
      <c r="BT53" s="31">
        <v>3</v>
      </c>
      <c r="BU53" s="31">
        <v>4</v>
      </c>
      <c r="BV53" s="31" t="s">
        <v>81</v>
      </c>
      <c r="BW53" s="31">
        <v>6</v>
      </c>
      <c r="BX53" s="31">
        <v>7</v>
      </c>
      <c r="BY53" s="31" t="s">
        <v>61</v>
      </c>
      <c r="BZ53" s="31">
        <v>9</v>
      </c>
      <c r="CA53" s="31">
        <v>1</v>
      </c>
      <c r="CB53" s="31">
        <v>2</v>
      </c>
      <c r="CC53" s="888"/>
      <c r="CD53" s="889"/>
      <c r="CE53" s="31">
        <v>3</v>
      </c>
      <c r="CF53" s="31">
        <v>4</v>
      </c>
      <c r="CG53" s="31" t="s">
        <v>81</v>
      </c>
      <c r="CH53" s="31">
        <v>6</v>
      </c>
      <c r="CI53" s="31">
        <v>7</v>
      </c>
      <c r="CJ53" s="31" t="s">
        <v>61</v>
      </c>
      <c r="CK53" s="31">
        <v>9</v>
      </c>
      <c r="CL53" s="395"/>
      <c r="CM53" s="395"/>
      <c r="CN53" s="395"/>
      <c r="CO53" s="65"/>
    </row>
    <row r="54" spans="1:94">
      <c r="A54" s="699" t="s">
        <v>8</v>
      </c>
      <c r="B54" s="700"/>
      <c r="C54" s="700"/>
      <c r="D54" s="700"/>
      <c r="E54" s="700"/>
      <c r="F54" s="700"/>
      <c r="G54" s="700"/>
      <c r="H54" s="700"/>
      <c r="I54" s="700"/>
      <c r="J54" s="700"/>
      <c r="K54" s="701"/>
      <c r="L54" s="699" t="s">
        <v>8</v>
      </c>
      <c r="M54" s="700"/>
      <c r="N54" s="700"/>
      <c r="O54" s="700"/>
      <c r="P54" s="700"/>
      <c r="Q54" s="700"/>
      <c r="R54" s="700"/>
      <c r="S54" s="700"/>
      <c r="T54" s="700"/>
      <c r="U54" s="700"/>
      <c r="V54" s="701"/>
      <c r="W54" s="699" t="s">
        <v>8</v>
      </c>
      <c r="X54" s="700"/>
      <c r="Y54" s="700"/>
      <c r="Z54" s="700"/>
      <c r="AA54" s="700"/>
      <c r="AB54" s="700"/>
      <c r="AC54" s="700"/>
      <c r="AD54" s="700"/>
      <c r="AE54" s="700"/>
      <c r="AF54" s="700"/>
      <c r="AG54" s="701"/>
      <c r="AH54" s="699" t="s">
        <v>8</v>
      </c>
      <c r="AI54" s="700"/>
      <c r="AJ54" s="700"/>
      <c r="AK54" s="700"/>
      <c r="AL54" s="700"/>
      <c r="AM54" s="700"/>
      <c r="AN54" s="700"/>
      <c r="AO54" s="700"/>
      <c r="AP54" s="700"/>
      <c r="AQ54" s="700"/>
      <c r="AR54" s="701"/>
      <c r="AS54" s="699" t="s">
        <v>8</v>
      </c>
      <c r="AT54" s="700"/>
      <c r="AU54" s="700"/>
      <c r="AV54" s="700"/>
      <c r="AW54" s="700"/>
      <c r="AX54" s="700"/>
      <c r="AY54" s="700"/>
      <c r="AZ54" s="700"/>
      <c r="BA54" s="700"/>
      <c r="BB54" s="700"/>
      <c r="BC54" s="701"/>
      <c r="BD54" s="699" t="s">
        <v>8</v>
      </c>
      <c r="BE54" s="700"/>
      <c r="BF54" s="700"/>
      <c r="BG54" s="700"/>
      <c r="BH54" s="700"/>
      <c r="BI54" s="700"/>
      <c r="BJ54" s="700"/>
      <c r="BK54" s="700"/>
      <c r="BL54" s="700"/>
      <c r="BM54" s="700"/>
      <c r="BN54" s="701"/>
      <c r="BO54" s="463"/>
      <c r="BP54" s="890" t="s">
        <v>8</v>
      </c>
      <c r="BQ54" s="891"/>
      <c r="BR54" s="891"/>
      <c r="BS54" s="891"/>
      <c r="BT54" s="891"/>
      <c r="BU54" s="891"/>
      <c r="BV54" s="891"/>
      <c r="BW54" s="891"/>
      <c r="BX54" s="891"/>
      <c r="BY54" s="891"/>
      <c r="BZ54" s="892"/>
      <c r="CA54" s="890" t="s">
        <v>8</v>
      </c>
      <c r="CB54" s="891"/>
      <c r="CC54" s="891"/>
      <c r="CD54" s="891"/>
      <c r="CE54" s="891"/>
      <c r="CF54" s="891"/>
      <c r="CG54" s="891"/>
      <c r="CH54" s="891"/>
      <c r="CI54" s="891"/>
      <c r="CJ54" s="891"/>
      <c r="CK54" s="892"/>
      <c r="CL54" s="85"/>
      <c r="CM54" s="85"/>
      <c r="CN54" s="85"/>
      <c r="CO54" s="66"/>
    </row>
    <row r="55" spans="1:94" ht="34.5" customHeight="1" outlineLevel="2">
      <c r="A55" s="499">
        <v>1</v>
      </c>
      <c r="B55" s="527" t="s">
        <v>121</v>
      </c>
      <c r="C55" s="746"/>
      <c r="D55" s="747"/>
      <c r="E55" s="683">
        <f>ROUND((20/242185*F55),2)</f>
        <v>0.83</v>
      </c>
      <c r="F55" s="684">
        <v>10095.84</v>
      </c>
      <c r="G55" s="498">
        <f t="shared" ref="G55:G70" si="59">E55/F55</f>
        <v>8.2212079430735825E-5</v>
      </c>
      <c r="H55" s="99">
        <v>1</v>
      </c>
      <c r="I55" s="128">
        <f>T55</f>
        <v>5950</v>
      </c>
      <c r="J55" s="524">
        <f t="shared" ref="J55:J70" si="60">IFERROR(G55*I55/H55,0)</f>
        <v>0.48916187261287813</v>
      </c>
      <c r="K55" s="972" t="s">
        <v>63</v>
      </c>
      <c r="L55" s="554">
        <v>1</v>
      </c>
      <c r="M55" s="555" t="s">
        <v>121</v>
      </c>
      <c r="N55" s="746"/>
      <c r="O55" s="747"/>
      <c r="P55" s="683">
        <f>ROUND((20/242185*Q55),2)</f>
        <v>1.29</v>
      </c>
      <c r="Q55" s="126">
        <f>Q11</f>
        <v>15563</v>
      </c>
      <c r="R55" s="498">
        <f t="shared" ref="R55" si="61">P55/Q55</f>
        <v>8.2888903167769708E-5</v>
      </c>
      <c r="S55" s="99">
        <v>1</v>
      </c>
      <c r="T55" s="128">
        <f>AE55</f>
        <v>5950</v>
      </c>
      <c r="U55" s="550">
        <f t="shared" ref="U55" si="62">IFERROR(R55*T55/S55,0)</f>
        <v>0.49318897384822974</v>
      </c>
      <c r="V55" s="922" t="s">
        <v>63</v>
      </c>
      <c r="W55" s="554">
        <v>1</v>
      </c>
      <c r="X55" s="584" t="s">
        <v>121</v>
      </c>
      <c r="Y55" s="746"/>
      <c r="Z55" s="747"/>
      <c r="AA55" s="683">
        <f>ROUND((20/242185*AB55),2)</f>
        <v>0.95</v>
      </c>
      <c r="AB55" s="126">
        <f>AB11</f>
        <v>11551</v>
      </c>
      <c r="AC55" s="498">
        <f t="shared" ref="AC55" si="63">AA55/AB55</f>
        <v>8.2243961561769544E-5</v>
      </c>
      <c r="AD55" s="99">
        <v>1</v>
      </c>
      <c r="AE55" s="33">
        <f>AP55</f>
        <v>5950</v>
      </c>
      <c r="AF55" s="579">
        <f t="shared" ref="AF55" si="64">IFERROR(AC55*AE55/AD55,0)</f>
        <v>0.48935157129252876</v>
      </c>
      <c r="AG55" s="922" t="s">
        <v>63</v>
      </c>
      <c r="AH55" s="554">
        <v>1</v>
      </c>
      <c r="AI55" s="602" t="s">
        <v>121</v>
      </c>
      <c r="AJ55" s="746"/>
      <c r="AK55" s="747"/>
      <c r="AL55" s="683">
        <f>ROUND((20/242185*AM55),2)</f>
        <v>6.6</v>
      </c>
      <c r="AM55" s="126">
        <f>AM11</f>
        <v>79861</v>
      </c>
      <c r="AN55" s="498">
        <f t="shared" ref="AN55" si="65">AL55/AM55</f>
        <v>8.2643593243260155E-5</v>
      </c>
      <c r="AO55" s="99">
        <v>1</v>
      </c>
      <c r="AP55" s="128">
        <f>BA55</f>
        <v>5950</v>
      </c>
      <c r="AQ55" s="34">
        <f t="shared" ref="AQ55" si="66">IFERROR(AN55*AP55/AO55,0)</f>
        <v>0.49172937979739795</v>
      </c>
      <c r="AR55" s="922" t="s">
        <v>63</v>
      </c>
      <c r="AS55" s="554">
        <v>1</v>
      </c>
      <c r="AT55" s="620" t="s">
        <v>121</v>
      </c>
      <c r="AU55" s="937"/>
      <c r="AV55" s="938"/>
      <c r="AW55" s="683">
        <f>ROUND((20/242185*AX55),2)</f>
        <v>8.64</v>
      </c>
      <c r="AX55" s="492">
        <f>AX11</f>
        <v>104683</v>
      </c>
      <c r="AY55" s="614">
        <f t="shared" ref="AY55" si="67">AW55/AX55</f>
        <v>8.2534891052033285E-5</v>
      </c>
      <c r="AZ55" s="494">
        <v>1</v>
      </c>
      <c r="BA55" s="495">
        <f>BL55</f>
        <v>5950</v>
      </c>
      <c r="BB55" s="617">
        <f t="shared" ref="BB55" si="68">IFERROR(AY55*BA55/AZ55,0)</f>
        <v>0.49108260175959806</v>
      </c>
      <c r="BC55" s="922" t="s">
        <v>63</v>
      </c>
      <c r="BD55" s="554">
        <v>1</v>
      </c>
      <c r="BE55" s="555" t="s">
        <v>121</v>
      </c>
      <c r="BF55" s="937"/>
      <c r="BG55" s="938"/>
      <c r="BH55" s="683">
        <f>ROUND((20/242185*BI55),2)</f>
        <v>1.69</v>
      </c>
      <c r="BI55" s="492">
        <f>BI11</f>
        <v>20432</v>
      </c>
      <c r="BJ55" s="614">
        <f t="shared" ref="BJ55" si="69">BH55/BI55</f>
        <v>8.2713390759592793E-5</v>
      </c>
      <c r="BK55" s="494">
        <v>1</v>
      </c>
      <c r="BL55" s="495">
        <v>5950</v>
      </c>
      <c r="BM55" s="550">
        <f t="shared" ref="BM55" si="70">IFERROR(BJ55*BL55/BK55,0)</f>
        <v>0.49214467501957709</v>
      </c>
      <c r="BN55" s="750" t="s">
        <v>63</v>
      </c>
      <c r="BO55" s="467"/>
      <c r="BP55" s="554">
        <v>1</v>
      </c>
      <c r="BQ55" s="527" t="s">
        <v>223</v>
      </c>
      <c r="BR55" s="893"/>
      <c r="BS55" s="894"/>
      <c r="BT55" s="503">
        <v>1</v>
      </c>
      <c r="BU55" s="492">
        <v>1</v>
      </c>
      <c r="BV55" s="614">
        <f t="shared" ref="BV55:BV70" si="71">BT55/BU55</f>
        <v>1</v>
      </c>
      <c r="BW55" s="494">
        <v>1</v>
      </c>
      <c r="BX55" s="495">
        <v>18771</v>
      </c>
      <c r="BY55" s="524">
        <f>IFERROR(BV55*BX55/BW55,0)</f>
        <v>18771</v>
      </c>
      <c r="BZ55" s="922" t="s">
        <v>224</v>
      </c>
      <c r="CA55" s="554">
        <v>1</v>
      </c>
      <c r="CB55" s="584" t="s">
        <v>225</v>
      </c>
      <c r="CC55" s="902" t="s">
        <v>226</v>
      </c>
      <c r="CD55" s="903"/>
      <c r="CE55" s="492">
        <v>1</v>
      </c>
      <c r="CF55" s="54">
        <v>1</v>
      </c>
      <c r="CG55" s="614">
        <f>CE55/CF55</f>
        <v>1</v>
      </c>
      <c r="CH55" s="494">
        <v>1</v>
      </c>
      <c r="CI55" s="495">
        <v>258.89999999999998</v>
      </c>
      <c r="CJ55" s="579">
        <f>IFERROR(CG55*CI55/CH55,0)</f>
        <v>258.89999999999998</v>
      </c>
      <c r="CK55" s="750" t="s">
        <v>224</v>
      </c>
      <c r="CL55" s="407">
        <f>E55+P55+AA55+AL55+AW55+BH55</f>
        <v>20.000000000000004</v>
      </c>
      <c r="CM55" s="395">
        <v>226</v>
      </c>
      <c r="CN55" s="679">
        <f>CJ55*CE55+BY55*BU55+BM55*BI55+BB55*AX55+AQ55*AM55+AF55*AB55+U55*Q55+J55*F55</f>
        <v>138029.9</v>
      </c>
      <c r="CO55" s="697">
        <f>CJ55*CE55+BY55*BU55</f>
        <v>19029.900000000001</v>
      </c>
      <c r="CP55" s="69"/>
    </row>
    <row r="56" spans="1:94" ht="15" customHeight="1" outlineLevel="2">
      <c r="A56" s="499">
        <v>2</v>
      </c>
      <c r="B56" s="527" t="s">
        <v>23</v>
      </c>
      <c r="C56" s="746"/>
      <c r="D56" s="747"/>
      <c r="E56" s="683">
        <f>ROUND((2/242186*F56),2)</f>
        <v>0.08</v>
      </c>
      <c r="F56" s="126">
        <f>F13</f>
        <v>10096</v>
      </c>
      <c r="G56" s="498">
        <f t="shared" si="59"/>
        <v>7.9239302694136291E-6</v>
      </c>
      <c r="H56" s="99">
        <v>1</v>
      </c>
      <c r="I56" s="128">
        <f>T56</f>
        <v>72000</v>
      </c>
      <c r="J56" s="524">
        <f t="shared" si="60"/>
        <v>0.57052297939778129</v>
      </c>
      <c r="K56" s="923"/>
      <c r="L56" s="554">
        <v>2</v>
      </c>
      <c r="M56" s="555" t="s">
        <v>23</v>
      </c>
      <c r="N56" s="746"/>
      <c r="O56" s="747"/>
      <c r="P56" s="683">
        <f>ROUND((2/242186*Q56),2)</f>
        <v>0.13</v>
      </c>
      <c r="Q56" s="126">
        <f>Q13</f>
        <v>15563</v>
      </c>
      <c r="R56" s="498">
        <f t="shared" ref="R56:R70" si="72">P56/Q56</f>
        <v>8.3531452804729168E-6</v>
      </c>
      <c r="S56" s="99">
        <v>1</v>
      </c>
      <c r="T56" s="128">
        <f>AE56</f>
        <v>72000</v>
      </c>
      <c r="U56" s="550">
        <f t="shared" ref="U56:U70" si="73">IFERROR(R56*T56/S56,0)</f>
        <v>0.60142646019404999</v>
      </c>
      <c r="V56" s="923"/>
      <c r="W56" s="554">
        <v>2</v>
      </c>
      <c r="X56" s="584" t="s">
        <v>23</v>
      </c>
      <c r="Y56" s="746"/>
      <c r="Z56" s="747"/>
      <c r="AA56" s="683">
        <f>ROUND((2/242186*AB56),2)</f>
        <v>0.1</v>
      </c>
      <c r="AB56" s="126">
        <f>AB13</f>
        <v>11551</v>
      </c>
      <c r="AC56" s="498">
        <f t="shared" ref="AC56:AC70" si="74">AA56/AB56</f>
        <v>8.6572591117652152E-6</v>
      </c>
      <c r="AD56" s="99">
        <v>1</v>
      </c>
      <c r="AE56" s="33">
        <f>AP56</f>
        <v>72000</v>
      </c>
      <c r="AF56" s="579">
        <f t="shared" ref="AF56:AF70" si="75">IFERROR(AC56*AE56/AD56,0)</f>
        <v>0.62332265604709547</v>
      </c>
      <c r="AG56" s="923"/>
      <c r="AH56" s="554">
        <v>2</v>
      </c>
      <c r="AI56" s="602" t="s">
        <v>23</v>
      </c>
      <c r="AJ56" s="746"/>
      <c r="AK56" s="747"/>
      <c r="AL56" s="683">
        <f>ROUND((2/242186*AM56),2)</f>
        <v>0.66</v>
      </c>
      <c r="AM56" s="126">
        <f>AM13</f>
        <v>79861</v>
      </c>
      <c r="AN56" s="498">
        <f t="shared" ref="AN56:AN70" si="76">AL56/AM56</f>
        <v>8.2643593243260165E-6</v>
      </c>
      <c r="AO56" s="99">
        <v>1</v>
      </c>
      <c r="AP56" s="128">
        <f>BA56</f>
        <v>72000</v>
      </c>
      <c r="AQ56" s="34">
        <f t="shared" ref="AQ56:AQ70" si="77">IFERROR(AN56*AP56/AO56,0)</f>
        <v>0.59503387135147323</v>
      </c>
      <c r="AR56" s="923"/>
      <c r="AS56" s="554">
        <v>2</v>
      </c>
      <c r="AT56" s="620" t="s">
        <v>23</v>
      </c>
      <c r="AU56" s="937"/>
      <c r="AV56" s="938"/>
      <c r="AW56" s="683">
        <f>ROUND((2/242186*AX56),2)</f>
        <v>0.86</v>
      </c>
      <c r="AX56" s="492">
        <f>AX13</f>
        <v>104683</v>
      </c>
      <c r="AY56" s="614">
        <f t="shared" ref="AY56:AY70" si="78">AW56/AX56</f>
        <v>8.2152785074940531E-6</v>
      </c>
      <c r="AZ56" s="494">
        <v>1</v>
      </c>
      <c r="BA56" s="495">
        <f>BL56</f>
        <v>72000</v>
      </c>
      <c r="BB56" s="617">
        <f t="shared" ref="BB56:BB70" si="79">IFERROR(AY56*BA56/AZ56,0)</f>
        <v>0.59150005253957183</v>
      </c>
      <c r="BC56" s="923"/>
      <c r="BD56" s="554">
        <v>2</v>
      </c>
      <c r="BE56" s="555" t="s">
        <v>23</v>
      </c>
      <c r="BF56" s="937"/>
      <c r="BG56" s="938"/>
      <c r="BH56" s="683">
        <f>ROUND((2/242186*BI56),2)</f>
        <v>0.17</v>
      </c>
      <c r="BI56" s="492">
        <f>BI13</f>
        <v>20432</v>
      </c>
      <c r="BJ56" s="614">
        <f t="shared" ref="BJ56:BJ70" si="80">BH56/BI56</f>
        <v>8.32028191072827E-6</v>
      </c>
      <c r="BK56" s="494">
        <v>1</v>
      </c>
      <c r="BL56" s="495">
        <v>72000</v>
      </c>
      <c r="BM56" s="550">
        <f t="shared" ref="BM56:BM70" si="81">IFERROR(BJ56*BL56/BK56,0)</f>
        <v>0.5990602975724354</v>
      </c>
      <c r="BN56" s="751"/>
      <c r="BO56" s="430"/>
      <c r="BP56" s="554">
        <v>2</v>
      </c>
      <c r="BQ56" s="527" t="s">
        <v>23</v>
      </c>
      <c r="BR56" s="893"/>
      <c r="BS56" s="894"/>
      <c r="BT56" s="503">
        <f>ROUND(1/224856*BU56,2)</f>
        <v>0</v>
      </c>
      <c r="BU56" s="492">
        <f>BU13</f>
        <v>0</v>
      </c>
      <c r="BV56" s="614" t="e">
        <f t="shared" si="71"/>
        <v>#DIV/0!</v>
      </c>
      <c r="BW56" s="494">
        <v>1</v>
      </c>
      <c r="BX56" s="495">
        <v>144000</v>
      </c>
      <c r="BY56" s="524">
        <f t="shared" ref="BY56:BY70" si="82">IFERROR(BV56*BX56/BW56,0)</f>
        <v>0</v>
      </c>
      <c r="BZ56" s="923"/>
      <c r="CA56" s="554">
        <v>2</v>
      </c>
      <c r="CB56" s="584" t="s">
        <v>23</v>
      </c>
      <c r="CC56" s="893"/>
      <c r="CD56" s="894"/>
      <c r="CE56" s="503">
        <f>ROUND(1/232859*CF56,2)</f>
        <v>0</v>
      </c>
      <c r="CF56" s="492">
        <f>CF13</f>
        <v>0</v>
      </c>
      <c r="CG56" s="614" t="e">
        <f t="shared" ref="CG56:CG70" si="83">CE56/CF56</f>
        <v>#DIV/0!</v>
      </c>
      <c r="CH56" s="494">
        <v>1</v>
      </c>
      <c r="CI56" s="495">
        <v>144000</v>
      </c>
      <c r="CJ56" s="579">
        <f t="shared" ref="CJ56:CJ70" si="84">IFERROR(CG56*CI56/CH56,0)</f>
        <v>0</v>
      </c>
      <c r="CK56" s="751"/>
      <c r="CL56" s="85">
        <f t="shared" si="52"/>
        <v>2</v>
      </c>
      <c r="CM56" s="395">
        <v>221</v>
      </c>
      <c r="CN56" s="679">
        <f>CJ56*CF56+BY56*BU56+BM56*BI56+BB56*AX56+AQ56*AM56+AF56*AB56+U56*Q56+J56*F56</f>
        <v>144000</v>
      </c>
      <c r="CO56" s="88"/>
    </row>
    <row r="57" spans="1:94" ht="30" customHeight="1" outlineLevel="2">
      <c r="A57" s="499">
        <v>3</v>
      </c>
      <c r="B57" s="527" t="s">
        <v>205</v>
      </c>
      <c r="C57" s="746"/>
      <c r="D57" s="747"/>
      <c r="E57" s="683">
        <f>ROUND((20/242186*F57),2)</f>
        <v>0.83</v>
      </c>
      <c r="F57" s="126">
        <f>F11</f>
        <v>10096</v>
      </c>
      <c r="G57" s="498">
        <f t="shared" si="59"/>
        <v>8.22107765451664E-5</v>
      </c>
      <c r="H57" s="99">
        <v>1</v>
      </c>
      <c r="I57" s="128">
        <f>T57</f>
        <v>29550</v>
      </c>
      <c r="J57" s="524">
        <f t="shared" si="60"/>
        <v>2.429328446909667</v>
      </c>
      <c r="K57" s="923"/>
      <c r="L57" s="554">
        <v>3</v>
      </c>
      <c r="M57" s="555" t="s">
        <v>123</v>
      </c>
      <c r="N57" s="746"/>
      <c r="O57" s="747"/>
      <c r="P57" s="683">
        <f>ROUND((20/242186*Q57),2)</f>
        <v>1.29</v>
      </c>
      <c r="Q57" s="126">
        <f>Q11</f>
        <v>15563</v>
      </c>
      <c r="R57" s="498">
        <f t="shared" si="72"/>
        <v>8.2888903167769708E-5</v>
      </c>
      <c r="S57" s="99">
        <v>1</v>
      </c>
      <c r="T57" s="128">
        <f>AE57</f>
        <v>29550</v>
      </c>
      <c r="U57" s="550">
        <f t="shared" si="73"/>
        <v>2.4493670886075947</v>
      </c>
      <c r="V57" s="923"/>
      <c r="W57" s="554">
        <v>3</v>
      </c>
      <c r="X57" s="584" t="s">
        <v>123</v>
      </c>
      <c r="Y57" s="746"/>
      <c r="Z57" s="747"/>
      <c r="AA57" s="683">
        <f>ROUND((20/242186*AB57),2)</f>
        <v>0.95</v>
      </c>
      <c r="AB57" s="126">
        <f>AB11</f>
        <v>11551</v>
      </c>
      <c r="AC57" s="498">
        <f t="shared" si="74"/>
        <v>8.2243961561769544E-5</v>
      </c>
      <c r="AD57" s="99">
        <v>1</v>
      </c>
      <c r="AE57" s="33">
        <f>AP57</f>
        <v>29550</v>
      </c>
      <c r="AF57" s="579">
        <f t="shared" si="75"/>
        <v>2.4303090641502902</v>
      </c>
      <c r="AG57" s="923"/>
      <c r="AH57" s="554">
        <v>3</v>
      </c>
      <c r="AI57" s="602" t="s">
        <v>123</v>
      </c>
      <c r="AJ57" s="746"/>
      <c r="AK57" s="747"/>
      <c r="AL57" s="683">
        <f>ROUND((20/242186*AM57),2)</f>
        <v>6.6</v>
      </c>
      <c r="AM57" s="126">
        <f>AM11</f>
        <v>79861</v>
      </c>
      <c r="AN57" s="498">
        <f t="shared" si="76"/>
        <v>8.2643593243260155E-5</v>
      </c>
      <c r="AO57" s="99">
        <v>1</v>
      </c>
      <c r="AP57" s="128">
        <f>BA57</f>
        <v>29550</v>
      </c>
      <c r="AQ57" s="34">
        <f t="shared" si="77"/>
        <v>2.4421181803383374</v>
      </c>
      <c r="AR57" s="923"/>
      <c r="AS57" s="554">
        <v>3</v>
      </c>
      <c r="AT57" s="620" t="s">
        <v>123</v>
      </c>
      <c r="AU57" s="937"/>
      <c r="AV57" s="938"/>
      <c r="AW57" s="683">
        <f>ROUND((20/242186*AX57),2)</f>
        <v>8.64</v>
      </c>
      <c r="AX57" s="492">
        <f>AX11</f>
        <v>104683</v>
      </c>
      <c r="AY57" s="614">
        <f t="shared" si="78"/>
        <v>8.2534891052033285E-5</v>
      </c>
      <c r="AZ57" s="494">
        <v>1</v>
      </c>
      <c r="BA57" s="495">
        <f>BL57</f>
        <v>29550</v>
      </c>
      <c r="BB57" s="617">
        <f t="shared" si="79"/>
        <v>2.4389060305875834</v>
      </c>
      <c r="BC57" s="923"/>
      <c r="BD57" s="554">
        <v>3</v>
      </c>
      <c r="BE57" s="555" t="s">
        <v>123</v>
      </c>
      <c r="BF57" s="937"/>
      <c r="BG57" s="938"/>
      <c r="BH57" s="683">
        <f>ROUND((20/242186*BI57),2)</f>
        <v>1.69</v>
      </c>
      <c r="BI57" s="492">
        <f>BI11</f>
        <v>20432</v>
      </c>
      <c r="BJ57" s="614">
        <f t="shared" si="80"/>
        <v>8.2713390759592793E-5</v>
      </c>
      <c r="BK57" s="494">
        <v>1</v>
      </c>
      <c r="BL57" s="495">
        <f>BX57</f>
        <v>29550</v>
      </c>
      <c r="BM57" s="550">
        <f t="shared" si="81"/>
        <v>2.444180696945967</v>
      </c>
      <c r="BN57" s="751"/>
      <c r="BO57" s="430"/>
      <c r="BP57" s="554">
        <v>3</v>
      </c>
      <c r="BQ57" s="527" t="s">
        <v>123</v>
      </c>
      <c r="BR57" s="893"/>
      <c r="BS57" s="894"/>
      <c r="BT57" s="503">
        <f>ROUND(20/224856*BU57,1)</f>
        <v>0</v>
      </c>
      <c r="BU57" s="492">
        <f>BU11</f>
        <v>0</v>
      </c>
      <c r="BV57" s="614" t="e">
        <f t="shared" si="71"/>
        <v>#DIV/0!</v>
      </c>
      <c r="BW57" s="494">
        <v>1</v>
      </c>
      <c r="BX57" s="495">
        <v>29550</v>
      </c>
      <c r="BY57" s="524">
        <f t="shared" si="82"/>
        <v>0</v>
      </c>
      <c r="BZ57" s="923"/>
      <c r="CA57" s="554">
        <v>3</v>
      </c>
      <c r="CB57" s="584" t="s">
        <v>123</v>
      </c>
      <c r="CC57" s="893"/>
      <c r="CD57" s="894"/>
      <c r="CE57" s="503">
        <f>ROUND(20/232859*CF57,1)</f>
        <v>0</v>
      </c>
      <c r="CF57" s="492">
        <f>CF11</f>
        <v>0</v>
      </c>
      <c r="CG57" s="614" t="e">
        <f t="shared" si="83"/>
        <v>#DIV/0!</v>
      </c>
      <c r="CH57" s="494">
        <v>1</v>
      </c>
      <c r="CI57" s="495">
        <v>38050</v>
      </c>
      <c r="CJ57" s="579">
        <f t="shared" si="84"/>
        <v>0</v>
      </c>
      <c r="CK57" s="751"/>
      <c r="CL57" s="85">
        <f t="shared" si="52"/>
        <v>20.000000000000004</v>
      </c>
      <c r="CM57" s="395">
        <v>212</v>
      </c>
      <c r="CN57" s="679">
        <f t="shared" ref="CN57:CN72" si="85">CJ57*CF57+BY57*BU57+BM57*BI57+BB57*AX57+AQ57*AM57+AF57*AB57+U57*Q57+J57*F57</f>
        <v>591000</v>
      </c>
      <c r="CO57" s="477"/>
    </row>
    <row r="58" spans="1:94" ht="57" customHeight="1" outlineLevel="2">
      <c r="A58" s="499">
        <v>4</v>
      </c>
      <c r="B58" s="528" t="s">
        <v>206</v>
      </c>
      <c r="C58" s="746"/>
      <c r="D58" s="747"/>
      <c r="E58" s="683">
        <f>ROUND((750/242186*F58),2)</f>
        <v>31.27</v>
      </c>
      <c r="F58" s="126">
        <f>F14</f>
        <v>10096</v>
      </c>
      <c r="G58" s="498">
        <f t="shared" si="59"/>
        <v>3.0972662440570523E-3</v>
      </c>
      <c r="H58" s="99">
        <v>1</v>
      </c>
      <c r="I58" s="128">
        <f t="shared" ref="I58:I60" si="86">T58</f>
        <v>200</v>
      </c>
      <c r="J58" s="524">
        <f t="shared" si="60"/>
        <v>0.61945324881141051</v>
      </c>
      <c r="K58" s="923"/>
      <c r="L58" s="554">
        <v>4</v>
      </c>
      <c r="M58" s="556" t="s">
        <v>206</v>
      </c>
      <c r="N58" s="746"/>
      <c r="O58" s="747"/>
      <c r="P58" s="683">
        <f>ROUND((750/242186*Q58),2)</f>
        <v>48.2</v>
      </c>
      <c r="Q58" s="126">
        <f>Q14</f>
        <v>15563</v>
      </c>
      <c r="R58" s="498">
        <f t="shared" si="72"/>
        <v>3.0970892501445738E-3</v>
      </c>
      <c r="S58" s="99">
        <v>1</v>
      </c>
      <c r="T58" s="128">
        <f t="shared" ref="T58:T60" si="87">AE58</f>
        <v>200</v>
      </c>
      <c r="U58" s="550">
        <f t="shared" si="73"/>
        <v>0.61941785002891481</v>
      </c>
      <c r="V58" s="923"/>
      <c r="W58" s="554">
        <v>4</v>
      </c>
      <c r="X58" s="584" t="s">
        <v>126</v>
      </c>
      <c r="Y58" s="746"/>
      <c r="Z58" s="747"/>
      <c r="AA58" s="683">
        <f>ROUND((750/242186*AB58),2)</f>
        <v>35.770000000000003</v>
      </c>
      <c r="AB58" s="126">
        <f>AB14</f>
        <v>11551</v>
      </c>
      <c r="AC58" s="498">
        <f t="shared" si="74"/>
        <v>3.0967015842784176E-3</v>
      </c>
      <c r="AD58" s="99">
        <v>1</v>
      </c>
      <c r="AE58" s="33">
        <f t="shared" ref="AE58:AE60" si="88">AP58</f>
        <v>200</v>
      </c>
      <c r="AF58" s="579">
        <f t="shared" si="75"/>
        <v>0.61934031685568347</v>
      </c>
      <c r="AG58" s="923"/>
      <c r="AH58" s="554">
        <v>4</v>
      </c>
      <c r="AI58" s="602" t="s">
        <v>126</v>
      </c>
      <c r="AJ58" s="746"/>
      <c r="AK58" s="747"/>
      <c r="AL58" s="683">
        <f>ROUND((750/242186*AM58),2)</f>
        <v>247.31</v>
      </c>
      <c r="AM58" s="126">
        <f>AM14</f>
        <v>79861</v>
      </c>
      <c r="AN58" s="498">
        <f>AL58/AM58</f>
        <v>3.0967556128773744E-3</v>
      </c>
      <c r="AO58" s="99">
        <v>1</v>
      </c>
      <c r="AP58" s="128">
        <f t="shared" ref="AP58:AP60" si="89">BA58</f>
        <v>200</v>
      </c>
      <c r="AQ58" s="34">
        <f t="shared" si="77"/>
        <v>0.61935112257547487</v>
      </c>
      <c r="AR58" s="923"/>
      <c r="AS58" s="554">
        <v>4</v>
      </c>
      <c r="AT58" s="620" t="s">
        <v>126</v>
      </c>
      <c r="AU58" s="937"/>
      <c r="AV58" s="938"/>
      <c r="AW58" s="683">
        <f>ROUND((750/242186*AX58),2)</f>
        <v>324.18</v>
      </c>
      <c r="AX58" s="492">
        <f>AX14</f>
        <v>104683</v>
      </c>
      <c r="AY58" s="614">
        <f t="shared" si="78"/>
        <v>3.0967778913481656E-3</v>
      </c>
      <c r="AZ58" s="494">
        <v>1</v>
      </c>
      <c r="BA58" s="495">
        <f t="shared" ref="BA58:BA60" si="90">BL58</f>
        <v>200</v>
      </c>
      <c r="BB58" s="617">
        <f t="shared" si="79"/>
        <v>0.61935557826963317</v>
      </c>
      <c r="BC58" s="923"/>
      <c r="BD58" s="554">
        <v>4</v>
      </c>
      <c r="BE58" s="555" t="s">
        <v>126</v>
      </c>
      <c r="BF58" s="937"/>
      <c r="BG58" s="938"/>
      <c r="BH58" s="683">
        <f>ROUND((750/242186*BI58),2)</f>
        <v>63.27</v>
      </c>
      <c r="BI58" s="492">
        <f>BI14</f>
        <v>20432</v>
      </c>
      <c r="BJ58" s="614">
        <f t="shared" si="80"/>
        <v>3.0966131558339861E-3</v>
      </c>
      <c r="BK58" s="494">
        <v>1</v>
      </c>
      <c r="BL58" s="495">
        <v>200</v>
      </c>
      <c r="BM58" s="550">
        <f t="shared" si="81"/>
        <v>0.6193226311667972</v>
      </c>
      <c r="BN58" s="751"/>
      <c r="BO58" s="430"/>
      <c r="BP58" s="554">
        <v>4</v>
      </c>
      <c r="BQ58" s="527" t="s">
        <v>126</v>
      </c>
      <c r="BR58" s="893"/>
      <c r="BS58" s="894"/>
      <c r="BT58" s="503">
        <f>ROUND(750/224856*BU58,0)</f>
        <v>0</v>
      </c>
      <c r="BU58" s="492">
        <f>BU14</f>
        <v>0</v>
      </c>
      <c r="BV58" s="614" t="e">
        <f t="shared" si="71"/>
        <v>#DIV/0!</v>
      </c>
      <c r="BW58" s="494">
        <v>1</v>
      </c>
      <c r="BX58" s="495">
        <v>200</v>
      </c>
      <c r="BY58" s="524">
        <f t="shared" si="82"/>
        <v>0</v>
      </c>
      <c r="BZ58" s="923"/>
      <c r="CA58" s="554">
        <v>4</v>
      </c>
      <c r="CB58" s="584" t="s">
        <v>126</v>
      </c>
      <c r="CC58" s="893"/>
      <c r="CD58" s="894"/>
      <c r="CE58" s="503">
        <f>ROUND(750/232859*CF58,0)</f>
        <v>0</v>
      </c>
      <c r="CF58" s="492">
        <f>CF14</f>
        <v>0</v>
      </c>
      <c r="CG58" s="614" t="e">
        <f t="shared" si="83"/>
        <v>#DIV/0!</v>
      </c>
      <c r="CH58" s="494">
        <v>1</v>
      </c>
      <c r="CI58" s="495">
        <v>200</v>
      </c>
      <c r="CJ58" s="579">
        <f t="shared" si="84"/>
        <v>0</v>
      </c>
      <c r="CK58" s="751"/>
      <c r="CL58" s="85">
        <f t="shared" si="52"/>
        <v>750</v>
      </c>
      <c r="CM58" s="395">
        <v>226</v>
      </c>
      <c r="CN58" s="679">
        <f t="shared" si="85"/>
        <v>150000</v>
      </c>
      <c r="CO58" s="88"/>
    </row>
    <row r="59" spans="1:94" ht="60" customHeight="1" outlineLevel="2">
      <c r="A59" s="499">
        <v>5</v>
      </c>
      <c r="B59" s="527" t="s">
        <v>125</v>
      </c>
      <c r="C59" s="746"/>
      <c r="D59" s="747"/>
      <c r="E59" s="683">
        <f>ROUND((50.06/242186*F59),2)</f>
        <v>2.09</v>
      </c>
      <c r="F59" s="126">
        <f>F11</f>
        <v>10096</v>
      </c>
      <c r="G59" s="498">
        <f t="shared" si="59"/>
        <v>2.0701267828843105E-4</v>
      </c>
      <c r="H59" s="99">
        <v>1</v>
      </c>
      <c r="I59" s="128">
        <v>12000</v>
      </c>
      <c r="J59" s="524">
        <f t="shared" si="60"/>
        <v>2.4841521394611727</v>
      </c>
      <c r="K59" s="923"/>
      <c r="L59" s="554">
        <v>5</v>
      </c>
      <c r="M59" s="555" t="s">
        <v>125</v>
      </c>
      <c r="N59" s="746"/>
      <c r="O59" s="747"/>
      <c r="P59" s="683">
        <f>ROUND((50/242186*Q59),2)</f>
        <v>3.21</v>
      </c>
      <c r="Q59" s="126">
        <f>Q11</f>
        <v>15563</v>
      </c>
      <c r="R59" s="498">
        <f t="shared" si="72"/>
        <v>2.062584334639851E-4</v>
      </c>
      <c r="S59" s="99">
        <v>1</v>
      </c>
      <c r="T59" s="128">
        <v>12000</v>
      </c>
      <c r="U59" s="550">
        <f t="shared" si="73"/>
        <v>2.4751012015678211</v>
      </c>
      <c r="V59" s="923"/>
      <c r="W59" s="554">
        <v>5</v>
      </c>
      <c r="X59" s="584" t="s">
        <v>125</v>
      </c>
      <c r="Y59" s="746"/>
      <c r="Z59" s="747"/>
      <c r="AA59" s="683">
        <f>ROUND((50/242186*AB59),2)</f>
        <v>2.38</v>
      </c>
      <c r="AB59" s="126">
        <f>AB11</f>
        <v>11551</v>
      </c>
      <c r="AC59" s="498">
        <f t="shared" si="74"/>
        <v>2.060427668600121E-4</v>
      </c>
      <c r="AD59" s="99">
        <v>1</v>
      </c>
      <c r="AE59" s="128">
        <v>12000</v>
      </c>
      <c r="AF59" s="579">
        <f t="shared" si="75"/>
        <v>2.4725132023201453</v>
      </c>
      <c r="AG59" s="923"/>
      <c r="AH59" s="554">
        <v>5</v>
      </c>
      <c r="AI59" s="602" t="s">
        <v>125</v>
      </c>
      <c r="AJ59" s="746"/>
      <c r="AK59" s="747"/>
      <c r="AL59" s="683">
        <f>ROUND((50/242186*AM59),2)</f>
        <v>16.489999999999998</v>
      </c>
      <c r="AM59" s="126">
        <f>AM11</f>
        <v>79861</v>
      </c>
      <c r="AN59" s="498">
        <f t="shared" si="76"/>
        <v>2.064837655426303E-4</v>
      </c>
      <c r="AO59" s="99">
        <v>1</v>
      </c>
      <c r="AP59" s="128">
        <v>12000</v>
      </c>
      <c r="AQ59" s="34">
        <f t="shared" si="77"/>
        <v>2.4778051865115636</v>
      </c>
      <c r="AR59" s="923"/>
      <c r="AS59" s="554">
        <v>5</v>
      </c>
      <c r="AT59" s="620" t="s">
        <v>125</v>
      </c>
      <c r="AU59" s="937"/>
      <c r="AV59" s="938"/>
      <c r="AW59" s="683">
        <f>ROUND((50/242186*AX59),2)</f>
        <v>21.61</v>
      </c>
      <c r="AX59" s="492">
        <f>AX15</f>
        <v>104683</v>
      </c>
      <c r="AY59" s="614">
        <f t="shared" si="78"/>
        <v>2.0643275412435638E-4</v>
      </c>
      <c r="AZ59" s="494">
        <v>1</v>
      </c>
      <c r="BA59" s="128">
        <v>12000</v>
      </c>
      <c r="BB59" s="617">
        <f t="shared" si="79"/>
        <v>2.4771930494922767</v>
      </c>
      <c r="BC59" s="923"/>
      <c r="BD59" s="554">
        <v>5</v>
      </c>
      <c r="BE59" s="555" t="s">
        <v>125</v>
      </c>
      <c r="BF59" s="937"/>
      <c r="BG59" s="938"/>
      <c r="BH59" s="683">
        <f>ROUND((50/242186*BI59),2)</f>
        <v>4.22</v>
      </c>
      <c r="BI59" s="492">
        <f>BI11</f>
        <v>20432</v>
      </c>
      <c r="BJ59" s="614">
        <f t="shared" si="80"/>
        <v>2.0653876272513702E-4</v>
      </c>
      <c r="BK59" s="494">
        <v>1</v>
      </c>
      <c r="BL59" s="128">
        <v>12000</v>
      </c>
      <c r="BM59" s="550">
        <f t="shared" si="81"/>
        <v>2.4784651527016441</v>
      </c>
      <c r="BN59" s="751"/>
      <c r="BO59" s="430"/>
      <c r="BP59" s="657">
        <v>5</v>
      </c>
      <c r="BQ59" s="527" t="s">
        <v>125</v>
      </c>
      <c r="BR59" s="893"/>
      <c r="BS59" s="894"/>
      <c r="BT59" s="503">
        <f>ROUND(50/224856*BU59,0)</f>
        <v>0</v>
      </c>
      <c r="BU59" s="492">
        <f>BU11</f>
        <v>0</v>
      </c>
      <c r="BV59" s="614" t="e">
        <f t="shared" si="71"/>
        <v>#DIV/0!</v>
      </c>
      <c r="BW59" s="494">
        <v>1</v>
      </c>
      <c r="BX59" s="128">
        <v>12000</v>
      </c>
      <c r="BY59" s="524">
        <f t="shared" si="82"/>
        <v>0</v>
      </c>
      <c r="BZ59" s="923"/>
      <c r="CA59" s="554">
        <v>5</v>
      </c>
      <c r="CB59" s="584" t="s">
        <v>125</v>
      </c>
      <c r="CC59" s="893"/>
      <c r="CD59" s="894"/>
      <c r="CE59" s="503">
        <f>50/232859*CF59</f>
        <v>0</v>
      </c>
      <c r="CF59" s="492">
        <f>CF11</f>
        <v>0</v>
      </c>
      <c r="CG59" s="614" t="e">
        <f t="shared" si="83"/>
        <v>#DIV/0!</v>
      </c>
      <c r="CH59" s="494">
        <v>1</v>
      </c>
      <c r="CI59" s="495">
        <v>11500</v>
      </c>
      <c r="CJ59" s="579">
        <f t="shared" si="84"/>
        <v>0</v>
      </c>
      <c r="CK59" s="751"/>
      <c r="CL59" s="85">
        <f t="shared" si="52"/>
        <v>50</v>
      </c>
      <c r="CM59" s="395">
        <v>226</v>
      </c>
      <c r="CN59" s="679">
        <f t="shared" si="85"/>
        <v>600000</v>
      </c>
      <c r="CO59" s="88"/>
    </row>
    <row r="60" spans="1:94" ht="30" customHeight="1" outlineLevel="2">
      <c r="A60" s="499">
        <v>6</v>
      </c>
      <c r="B60" s="527" t="s">
        <v>127</v>
      </c>
      <c r="C60" s="746"/>
      <c r="D60" s="747"/>
      <c r="E60" s="683">
        <f>ROUND((4/242185*F60),2)</f>
        <v>0.17</v>
      </c>
      <c r="F60" s="126">
        <f>F11</f>
        <v>10096</v>
      </c>
      <c r="G60" s="498">
        <f>E60/F60</f>
        <v>1.6838351822503965E-5</v>
      </c>
      <c r="H60" s="99">
        <v>1</v>
      </c>
      <c r="I60" s="128">
        <f t="shared" si="86"/>
        <v>29950</v>
      </c>
      <c r="J60" s="524">
        <f t="shared" si="60"/>
        <v>0.50430863708399376</v>
      </c>
      <c r="K60" s="923"/>
      <c r="L60" s="554">
        <v>6</v>
      </c>
      <c r="M60" s="555" t="s">
        <v>127</v>
      </c>
      <c r="N60" s="746"/>
      <c r="O60" s="747"/>
      <c r="P60" s="683">
        <f>ROUND((3.85/242185*Q60),2)</f>
        <v>0.25</v>
      </c>
      <c r="Q60" s="126">
        <f>Q12</f>
        <v>15563</v>
      </c>
      <c r="R60" s="498">
        <f t="shared" si="72"/>
        <v>1.6063740923986378E-5</v>
      </c>
      <c r="S60" s="99">
        <v>1</v>
      </c>
      <c r="T60" s="128">
        <f t="shared" si="87"/>
        <v>29950</v>
      </c>
      <c r="U60" s="550">
        <f t="shared" si="73"/>
        <v>0.481109040673392</v>
      </c>
      <c r="V60" s="923"/>
      <c r="W60" s="554">
        <v>6</v>
      </c>
      <c r="X60" s="584" t="s">
        <v>127</v>
      </c>
      <c r="Y60" s="746"/>
      <c r="Z60" s="747"/>
      <c r="AA60" s="683">
        <f>ROUND((4/242185*AB60),2)</f>
        <v>0.19</v>
      </c>
      <c r="AB60" s="126">
        <f>AB11</f>
        <v>11551</v>
      </c>
      <c r="AC60" s="498">
        <f t="shared" si="74"/>
        <v>1.6448792312353908E-5</v>
      </c>
      <c r="AD60" s="99">
        <v>1</v>
      </c>
      <c r="AE60" s="33">
        <f t="shared" si="88"/>
        <v>29950</v>
      </c>
      <c r="AF60" s="579">
        <f t="shared" si="75"/>
        <v>0.49264132975499952</v>
      </c>
      <c r="AG60" s="923"/>
      <c r="AH60" s="554">
        <v>6</v>
      </c>
      <c r="AI60" s="602" t="s">
        <v>127</v>
      </c>
      <c r="AJ60" s="746"/>
      <c r="AK60" s="747"/>
      <c r="AL60" s="683">
        <f>ROUND((4/242185*AM60),2)</f>
        <v>1.32</v>
      </c>
      <c r="AM60" s="126">
        <f>AM11</f>
        <v>79861</v>
      </c>
      <c r="AN60" s="498">
        <f t="shared" si="76"/>
        <v>1.6528718648652033E-5</v>
      </c>
      <c r="AO60" s="99">
        <v>1</v>
      </c>
      <c r="AP60" s="128">
        <f t="shared" si="89"/>
        <v>29950</v>
      </c>
      <c r="AQ60" s="34">
        <f t="shared" si="77"/>
        <v>0.49503512352712836</v>
      </c>
      <c r="AR60" s="923"/>
      <c r="AS60" s="554">
        <v>6</v>
      </c>
      <c r="AT60" s="620" t="s">
        <v>127</v>
      </c>
      <c r="AU60" s="937"/>
      <c r="AV60" s="938"/>
      <c r="AW60" s="683">
        <f>ROUND((4/242185*AX60),2)</f>
        <v>1.73</v>
      </c>
      <c r="AX60" s="492">
        <f>AX11</f>
        <v>104683</v>
      </c>
      <c r="AY60" s="614">
        <f t="shared" si="78"/>
        <v>1.6526083509261295E-5</v>
      </c>
      <c r="AZ60" s="494">
        <v>1</v>
      </c>
      <c r="BA60" s="495">
        <f t="shared" si="90"/>
        <v>29950</v>
      </c>
      <c r="BB60" s="617">
        <f t="shared" si="79"/>
        <v>0.49495620110237576</v>
      </c>
      <c r="BC60" s="923"/>
      <c r="BD60" s="554">
        <v>6</v>
      </c>
      <c r="BE60" s="555" t="s">
        <v>127</v>
      </c>
      <c r="BF60" s="937"/>
      <c r="BG60" s="938"/>
      <c r="BH60" s="683">
        <f>ROUND((4/242185*BI60),2)</f>
        <v>0.34</v>
      </c>
      <c r="BI60" s="492">
        <f>BI11</f>
        <v>20432</v>
      </c>
      <c r="BJ60" s="614">
        <f t="shared" si="80"/>
        <v>1.664056382145654E-5</v>
      </c>
      <c r="BK60" s="494">
        <v>1</v>
      </c>
      <c r="BL60" s="495">
        <v>29950</v>
      </c>
      <c r="BM60" s="550">
        <f t="shared" si="81"/>
        <v>0.49838488645262335</v>
      </c>
      <c r="BN60" s="751"/>
      <c r="BO60" s="479">
        <f>CO60</f>
        <v>0</v>
      </c>
      <c r="BP60" s="657">
        <v>6</v>
      </c>
      <c r="BQ60" s="649" t="s">
        <v>127</v>
      </c>
      <c r="BR60" s="893"/>
      <c r="BS60" s="894"/>
      <c r="BT60" s="503">
        <f>ROUND(4/224856*BU60,2)</f>
        <v>0</v>
      </c>
      <c r="BU60" s="492">
        <f>BU11</f>
        <v>0</v>
      </c>
      <c r="BV60" s="614" t="e">
        <f t="shared" si="71"/>
        <v>#DIV/0!</v>
      </c>
      <c r="BW60" s="494">
        <v>1</v>
      </c>
      <c r="BX60" s="495">
        <v>29950</v>
      </c>
      <c r="BY60" s="524">
        <f t="shared" si="82"/>
        <v>0</v>
      </c>
      <c r="BZ60" s="923"/>
      <c r="CA60" s="554">
        <v>6</v>
      </c>
      <c r="CB60" s="584" t="s">
        <v>127</v>
      </c>
      <c r="CC60" s="893"/>
      <c r="CD60" s="894"/>
      <c r="CE60" s="503">
        <f>ROUND(4/232859*CF60,2)</f>
        <v>0</v>
      </c>
      <c r="CF60" s="492">
        <f>CF11</f>
        <v>0</v>
      </c>
      <c r="CG60" s="614" t="e">
        <f t="shared" si="83"/>
        <v>#DIV/0!</v>
      </c>
      <c r="CH60" s="494">
        <v>1</v>
      </c>
      <c r="CI60" s="495">
        <v>29950</v>
      </c>
      <c r="CJ60" s="579">
        <f t="shared" si="84"/>
        <v>0</v>
      </c>
      <c r="CK60" s="751"/>
      <c r="CL60" s="85">
        <f>E60+P60+AA60+AL60+AW60+BH60</f>
        <v>4</v>
      </c>
      <c r="CM60" s="395">
        <v>290</v>
      </c>
      <c r="CN60" s="679">
        <f>CJ60*CF60+BY60*BU60+BM60*BI60+BB60*AX60+AQ60*AM60+AF60*AB60+U60*Q60+J60*F60</f>
        <v>119800</v>
      </c>
      <c r="CO60" s="397"/>
    </row>
    <row r="61" spans="1:94" ht="15" hidden="1" customHeight="1" outlineLevel="2">
      <c r="A61" s="27">
        <v>8</v>
      </c>
      <c r="B61" s="73"/>
      <c r="C61" s="79"/>
      <c r="D61" s="14"/>
      <c r="E61" s="1">
        <v>0.4</v>
      </c>
      <c r="F61" s="8">
        <f>F11</f>
        <v>10096</v>
      </c>
      <c r="G61" s="14">
        <f t="shared" si="59"/>
        <v>3.9619651347068147E-5</v>
      </c>
      <c r="H61" s="15">
        <v>1</v>
      </c>
      <c r="I61" s="33">
        <v>7000</v>
      </c>
      <c r="J61" s="524">
        <f t="shared" si="60"/>
        <v>0.27733755942947702</v>
      </c>
      <c r="K61" s="923"/>
      <c r="L61" s="27">
        <v>8</v>
      </c>
      <c r="M61" s="73"/>
      <c r="N61" s="79"/>
      <c r="O61" s="14"/>
      <c r="P61" s="1">
        <v>0.4</v>
      </c>
      <c r="Q61" s="8">
        <f>Q11</f>
        <v>15563</v>
      </c>
      <c r="R61" s="14">
        <f t="shared" si="72"/>
        <v>2.5701985478378206E-5</v>
      </c>
      <c r="S61" s="15">
        <v>1</v>
      </c>
      <c r="T61" s="33">
        <v>7000</v>
      </c>
      <c r="U61" s="550">
        <f t="shared" si="73"/>
        <v>0.17991389834864743</v>
      </c>
      <c r="V61" s="923"/>
      <c r="W61" s="27">
        <v>8</v>
      </c>
      <c r="X61" s="73"/>
      <c r="Y61" s="79"/>
      <c r="Z61" s="14"/>
      <c r="AA61" s="1">
        <v>0.4</v>
      </c>
      <c r="AB61" s="8">
        <f>AB11</f>
        <v>11551</v>
      </c>
      <c r="AC61" s="14">
        <f t="shared" si="74"/>
        <v>3.4629036447060861E-5</v>
      </c>
      <c r="AD61" s="15">
        <v>1</v>
      </c>
      <c r="AE61" s="33">
        <v>7000</v>
      </c>
      <c r="AF61" s="579">
        <f t="shared" si="75"/>
        <v>0.24240325512942604</v>
      </c>
      <c r="AG61" s="923"/>
      <c r="AH61" s="27">
        <v>8</v>
      </c>
      <c r="AI61" s="73"/>
      <c r="AJ61" s="79"/>
      <c r="AK61" s="14"/>
      <c r="AL61" s="1">
        <v>0.4</v>
      </c>
      <c r="AM61" s="8">
        <f>AM11</f>
        <v>79861</v>
      </c>
      <c r="AN61" s="14">
        <f t="shared" si="76"/>
        <v>5.0087026208036468E-6</v>
      </c>
      <c r="AO61" s="15">
        <v>1</v>
      </c>
      <c r="AP61" s="33">
        <v>7000</v>
      </c>
      <c r="AQ61" s="34">
        <f t="shared" si="77"/>
        <v>3.5060918345625525E-2</v>
      </c>
      <c r="AR61" s="923"/>
      <c r="AS61" s="27">
        <v>8</v>
      </c>
      <c r="AT61" s="73"/>
      <c r="AU61" s="79"/>
      <c r="AV61" s="14"/>
      <c r="AW61" s="1">
        <v>0.4</v>
      </c>
      <c r="AX61" s="8">
        <f>AX11</f>
        <v>104683</v>
      </c>
      <c r="AY61" s="14">
        <f t="shared" si="78"/>
        <v>3.8210597709274673E-6</v>
      </c>
      <c r="AZ61" s="15">
        <v>1</v>
      </c>
      <c r="BA61" s="33">
        <v>7000</v>
      </c>
      <c r="BB61" s="617">
        <f t="shared" si="79"/>
        <v>2.6747418396492272E-2</v>
      </c>
      <c r="BC61" s="923"/>
      <c r="BD61" s="27">
        <v>8</v>
      </c>
      <c r="BE61" s="73"/>
      <c r="BF61" s="79"/>
      <c r="BG61" s="14"/>
      <c r="BH61" s="1">
        <v>0.4</v>
      </c>
      <c r="BI61" s="8">
        <f>BI11</f>
        <v>20432</v>
      </c>
      <c r="BJ61" s="14">
        <f t="shared" si="80"/>
        <v>1.9577133907595928E-5</v>
      </c>
      <c r="BK61" s="15">
        <v>1</v>
      </c>
      <c r="BL61" s="33">
        <v>7000</v>
      </c>
      <c r="BM61" s="550">
        <f t="shared" si="81"/>
        <v>0.13703993735317149</v>
      </c>
      <c r="BN61" s="751"/>
      <c r="BO61" s="430"/>
      <c r="BP61" s="648">
        <v>8</v>
      </c>
      <c r="BQ61" s="654"/>
      <c r="BR61" s="655"/>
      <c r="BS61" s="652"/>
      <c r="BT61" s="650">
        <v>0.4</v>
      </c>
      <c r="BU61" s="651">
        <f>BU11</f>
        <v>0</v>
      </c>
      <c r="BV61" s="652" t="e">
        <f t="shared" si="71"/>
        <v>#DIV/0!</v>
      </c>
      <c r="BW61" s="652">
        <v>1</v>
      </c>
      <c r="BX61" s="653">
        <v>7000</v>
      </c>
      <c r="BY61" s="524">
        <f t="shared" si="82"/>
        <v>0</v>
      </c>
      <c r="BZ61" s="923"/>
      <c r="CA61" s="27">
        <v>8</v>
      </c>
      <c r="CB61" s="73"/>
      <c r="CC61" s="79"/>
      <c r="CD61" s="14"/>
      <c r="CE61" s="1">
        <v>0.4</v>
      </c>
      <c r="CF61" s="8">
        <f>CF11</f>
        <v>0</v>
      </c>
      <c r="CG61" s="14" t="e">
        <f t="shared" si="83"/>
        <v>#DIV/0!</v>
      </c>
      <c r="CH61" s="15">
        <v>1</v>
      </c>
      <c r="CI61" s="33">
        <v>7000</v>
      </c>
      <c r="CJ61" s="579">
        <f t="shared" si="84"/>
        <v>0</v>
      </c>
      <c r="CK61" s="751"/>
      <c r="CL61" s="85">
        <f t="shared" si="52"/>
        <v>2.4</v>
      </c>
      <c r="CM61" s="85"/>
      <c r="CN61" s="679">
        <f t="shared" si="85"/>
        <v>16800</v>
      </c>
      <c r="CO61" s="88"/>
    </row>
    <row r="62" spans="1:94" ht="15" hidden="1" customHeight="1" outlineLevel="2">
      <c r="A62" s="27">
        <v>9</v>
      </c>
      <c r="B62" s="73"/>
      <c r="C62" s="79"/>
      <c r="D62" s="14"/>
      <c r="E62" s="1">
        <v>0.4</v>
      </c>
      <c r="F62" s="8">
        <f t="shared" ref="F62:F69" si="91">F11</f>
        <v>10096</v>
      </c>
      <c r="G62" s="14">
        <f t="shared" si="59"/>
        <v>3.9619651347068147E-5</v>
      </c>
      <c r="H62" s="15">
        <v>1</v>
      </c>
      <c r="I62" s="33">
        <v>7000</v>
      </c>
      <c r="J62" s="524">
        <f t="shared" si="60"/>
        <v>0.27733755942947702</v>
      </c>
      <c r="K62" s="923"/>
      <c r="L62" s="27">
        <v>9</v>
      </c>
      <c r="M62" s="73"/>
      <c r="N62" s="79"/>
      <c r="O62" s="14"/>
      <c r="P62" s="1">
        <v>0.4</v>
      </c>
      <c r="Q62" s="8">
        <f t="shared" ref="Q62:Q69" si="92">Q11</f>
        <v>15563</v>
      </c>
      <c r="R62" s="14">
        <f t="shared" si="72"/>
        <v>2.5701985478378206E-5</v>
      </c>
      <c r="S62" s="15">
        <v>1</v>
      </c>
      <c r="T62" s="33">
        <v>7000</v>
      </c>
      <c r="U62" s="550">
        <f t="shared" si="73"/>
        <v>0.17991389834864743</v>
      </c>
      <c r="V62" s="923"/>
      <c r="W62" s="27">
        <v>9</v>
      </c>
      <c r="X62" s="73"/>
      <c r="Y62" s="79"/>
      <c r="Z62" s="14"/>
      <c r="AA62" s="1">
        <v>0.4</v>
      </c>
      <c r="AB62" s="8">
        <f t="shared" ref="AB62:AB69" si="93">AB11</f>
        <v>11551</v>
      </c>
      <c r="AC62" s="14">
        <f t="shared" si="74"/>
        <v>3.4629036447060861E-5</v>
      </c>
      <c r="AD62" s="15">
        <v>1</v>
      </c>
      <c r="AE62" s="33">
        <v>7000</v>
      </c>
      <c r="AF62" s="579">
        <f t="shared" si="75"/>
        <v>0.24240325512942604</v>
      </c>
      <c r="AG62" s="923"/>
      <c r="AH62" s="27">
        <v>9</v>
      </c>
      <c r="AI62" s="73"/>
      <c r="AJ62" s="79"/>
      <c r="AK62" s="14"/>
      <c r="AL62" s="1">
        <v>0.4</v>
      </c>
      <c r="AM62" s="8">
        <f t="shared" ref="AM62:AM69" si="94">AM11</f>
        <v>79861</v>
      </c>
      <c r="AN62" s="14">
        <f t="shared" si="76"/>
        <v>5.0087026208036468E-6</v>
      </c>
      <c r="AO62" s="15">
        <v>1</v>
      </c>
      <c r="AP62" s="33">
        <v>7000</v>
      </c>
      <c r="AQ62" s="34">
        <f t="shared" si="77"/>
        <v>3.5060918345625525E-2</v>
      </c>
      <c r="AR62" s="923"/>
      <c r="AS62" s="27">
        <v>9</v>
      </c>
      <c r="AT62" s="73"/>
      <c r="AU62" s="79"/>
      <c r="AV62" s="14"/>
      <c r="AW62" s="1">
        <v>0.4</v>
      </c>
      <c r="AX62" s="8">
        <f t="shared" ref="AX62:AX69" si="95">AX11</f>
        <v>104683</v>
      </c>
      <c r="AY62" s="14">
        <f t="shared" si="78"/>
        <v>3.8210597709274673E-6</v>
      </c>
      <c r="AZ62" s="15">
        <v>1</v>
      </c>
      <c r="BA62" s="33">
        <v>7000</v>
      </c>
      <c r="BB62" s="617">
        <f t="shared" si="79"/>
        <v>2.6747418396492272E-2</v>
      </c>
      <c r="BC62" s="923"/>
      <c r="BD62" s="27">
        <v>9</v>
      </c>
      <c r="BE62" s="73"/>
      <c r="BF62" s="79"/>
      <c r="BG62" s="14"/>
      <c r="BH62" s="1">
        <v>0.4</v>
      </c>
      <c r="BI62" s="8">
        <f t="shared" ref="BI62:BI69" si="96">BI11</f>
        <v>20432</v>
      </c>
      <c r="BJ62" s="14">
        <f t="shared" si="80"/>
        <v>1.9577133907595928E-5</v>
      </c>
      <c r="BK62" s="15">
        <v>1</v>
      </c>
      <c r="BL62" s="33">
        <v>7000</v>
      </c>
      <c r="BM62" s="550">
        <f t="shared" si="81"/>
        <v>0.13703993735317149</v>
      </c>
      <c r="BN62" s="751"/>
      <c r="BO62" s="430"/>
      <c r="BP62" s="648">
        <v>9</v>
      </c>
      <c r="BQ62" s="654"/>
      <c r="BR62" s="655"/>
      <c r="BS62" s="652"/>
      <c r="BT62" s="650">
        <v>0.4</v>
      </c>
      <c r="BU62" s="651">
        <f t="shared" ref="BU62:BU69" si="97">BU11</f>
        <v>0</v>
      </c>
      <c r="BV62" s="652" t="e">
        <f t="shared" si="71"/>
        <v>#DIV/0!</v>
      </c>
      <c r="BW62" s="652">
        <v>1</v>
      </c>
      <c r="BX62" s="653">
        <v>7000</v>
      </c>
      <c r="BY62" s="524">
        <f t="shared" si="82"/>
        <v>0</v>
      </c>
      <c r="BZ62" s="923"/>
      <c r="CA62" s="27">
        <v>9</v>
      </c>
      <c r="CB62" s="73"/>
      <c r="CC62" s="79"/>
      <c r="CD62" s="14"/>
      <c r="CE62" s="1">
        <v>0.4</v>
      </c>
      <c r="CF62" s="8">
        <f t="shared" ref="CF62:CF69" si="98">CF11</f>
        <v>0</v>
      </c>
      <c r="CG62" s="14" t="e">
        <f t="shared" si="83"/>
        <v>#DIV/0!</v>
      </c>
      <c r="CH62" s="15">
        <v>1</v>
      </c>
      <c r="CI62" s="33">
        <v>7000</v>
      </c>
      <c r="CJ62" s="579">
        <f t="shared" si="84"/>
        <v>0</v>
      </c>
      <c r="CK62" s="751"/>
      <c r="CL62" s="85">
        <f t="shared" si="52"/>
        <v>2.4</v>
      </c>
      <c r="CM62" s="85"/>
      <c r="CN62" s="679">
        <f t="shared" si="85"/>
        <v>16800</v>
      </c>
      <c r="CO62" s="88"/>
    </row>
    <row r="63" spans="1:94" ht="15" hidden="1" customHeight="1" outlineLevel="2">
      <c r="A63" s="27">
        <v>10</v>
      </c>
      <c r="B63" s="73"/>
      <c r="C63" s="79"/>
      <c r="D63" s="14"/>
      <c r="E63" s="1">
        <v>0.4</v>
      </c>
      <c r="F63" s="8">
        <f t="shared" si="91"/>
        <v>10096</v>
      </c>
      <c r="G63" s="14">
        <f t="shared" si="59"/>
        <v>3.9619651347068147E-5</v>
      </c>
      <c r="H63" s="15">
        <v>1</v>
      </c>
      <c r="I63" s="33">
        <v>7000</v>
      </c>
      <c r="J63" s="524">
        <f t="shared" si="60"/>
        <v>0.27733755942947702</v>
      </c>
      <c r="K63" s="923"/>
      <c r="L63" s="27">
        <v>10</v>
      </c>
      <c r="M63" s="73"/>
      <c r="N63" s="79"/>
      <c r="O63" s="14"/>
      <c r="P63" s="1">
        <v>0.4</v>
      </c>
      <c r="Q63" s="8">
        <f t="shared" si="92"/>
        <v>15563</v>
      </c>
      <c r="R63" s="14">
        <f t="shared" si="72"/>
        <v>2.5701985478378206E-5</v>
      </c>
      <c r="S63" s="15">
        <v>1</v>
      </c>
      <c r="T63" s="33">
        <v>7000</v>
      </c>
      <c r="U63" s="550">
        <f t="shared" si="73"/>
        <v>0.17991389834864743</v>
      </c>
      <c r="V63" s="923"/>
      <c r="W63" s="27">
        <v>10</v>
      </c>
      <c r="X63" s="73"/>
      <c r="Y63" s="79"/>
      <c r="Z63" s="14"/>
      <c r="AA63" s="1">
        <v>0.4</v>
      </c>
      <c r="AB63" s="8">
        <f t="shared" si="93"/>
        <v>11551</v>
      </c>
      <c r="AC63" s="14">
        <f t="shared" si="74"/>
        <v>3.4629036447060861E-5</v>
      </c>
      <c r="AD63" s="15">
        <v>1</v>
      </c>
      <c r="AE63" s="33">
        <v>7000</v>
      </c>
      <c r="AF63" s="579">
        <f t="shared" si="75"/>
        <v>0.24240325512942604</v>
      </c>
      <c r="AG63" s="923"/>
      <c r="AH63" s="27">
        <v>10</v>
      </c>
      <c r="AI63" s="73"/>
      <c r="AJ63" s="79"/>
      <c r="AK63" s="14"/>
      <c r="AL63" s="1">
        <v>0.4</v>
      </c>
      <c r="AM63" s="8">
        <f t="shared" si="94"/>
        <v>79861</v>
      </c>
      <c r="AN63" s="14">
        <f t="shared" si="76"/>
        <v>5.0087026208036468E-6</v>
      </c>
      <c r="AO63" s="15">
        <v>1</v>
      </c>
      <c r="AP63" s="33">
        <v>7000</v>
      </c>
      <c r="AQ63" s="34">
        <f t="shared" si="77"/>
        <v>3.5060918345625525E-2</v>
      </c>
      <c r="AR63" s="923"/>
      <c r="AS63" s="27">
        <v>10</v>
      </c>
      <c r="AT63" s="73"/>
      <c r="AU63" s="79"/>
      <c r="AV63" s="14"/>
      <c r="AW63" s="1">
        <v>0.4</v>
      </c>
      <c r="AX63" s="8">
        <f t="shared" si="95"/>
        <v>104683</v>
      </c>
      <c r="AY63" s="14">
        <f t="shared" si="78"/>
        <v>3.8210597709274673E-6</v>
      </c>
      <c r="AZ63" s="15">
        <v>1</v>
      </c>
      <c r="BA63" s="33">
        <v>7000</v>
      </c>
      <c r="BB63" s="617">
        <f t="shared" si="79"/>
        <v>2.6747418396492272E-2</v>
      </c>
      <c r="BC63" s="923"/>
      <c r="BD63" s="27">
        <v>10</v>
      </c>
      <c r="BE63" s="73"/>
      <c r="BF63" s="79"/>
      <c r="BG63" s="14"/>
      <c r="BH63" s="1">
        <v>0.4</v>
      </c>
      <c r="BI63" s="8">
        <f t="shared" si="96"/>
        <v>20432</v>
      </c>
      <c r="BJ63" s="14">
        <f t="shared" si="80"/>
        <v>1.9577133907595928E-5</v>
      </c>
      <c r="BK63" s="15">
        <v>1</v>
      </c>
      <c r="BL63" s="33">
        <v>7000</v>
      </c>
      <c r="BM63" s="550">
        <f t="shared" si="81"/>
        <v>0.13703993735317149</v>
      </c>
      <c r="BN63" s="751"/>
      <c r="BO63" s="430"/>
      <c r="BP63" s="648">
        <v>10</v>
      </c>
      <c r="BQ63" s="654"/>
      <c r="BR63" s="655"/>
      <c r="BS63" s="652"/>
      <c r="BT63" s="650">
        <v>0.4</v>
      </c>
      <c r="BU63" s="651">
        <f t="shared" si="97"/>
        <v>0</v>
      </c>
      <c r="BV63" s="652" t="e">
        <f t="shared" si="71"/>
        <v>#DIV/0!</v>
      </c>
      <c r="BW63" s="652">
        <v>1</v>
      </c>
      <c r="BX63" s="653">
        <v>7000</v>
      </c>
      <c r="BY63" s="524">
        <f t="shared" si="82"/>
        <v>0</v>
      </c>
      <c r="BZ63" s="923"/>
      <c r="CA63" s="27">
        <v>10</v>
      </c>
      <c r="CB63" s="73"/>
      <c r="CC63" s="79"/>
      <c r="CD63" s="14"/>
      <c r="CE63" s="1">
        <v>0.4</v>
      </c>
      <c r="CF63" s="8">
        <f t="shared" si="98"/>
        <v>0</v>
      </c>
      <c r="CG63" s="14" t="e">
        <f t="shared" si="83"/>
        <v>#DIV/0!</v>
      </c>
      <c r="CH63" s="15">
        <v>1</v>
      </c>
      <c r="CI63" s="33">
        <v>7000</v>
      </c>
      <c r="CJ63" s="579">
        <f t="shared" si="84"/>
        <v>0</v>
      </c>
      <c r="CK63" s="751"/>
      <c r="CL63" s="85">
        <f t="shared" si="52"/>
        <v>2.4</v>
      </c>
      <c r="CM63" s="85"/>
      <c r="CN63" s="679">
        <f t="shared" si="85"/>
        <v>16800</v>
      </c>
      <c r="CO63" s="88"/>
    </row>
    <row r="64" spans="1:94" ht="15" hidden="1" customHeight="1" outlineLevel="2">
      <c r="A64" s="27">
        <v>11</v>
      </c>
      <c r="B64" s="73"/>
      <c r="C64" s="79"/>
      <c r="D64" s="14"/>
      <c r="E64" s="1">
        <v>0.4</v>
      </c>
      <c r="F64" s="8">
        <f t="shared" si="91"/>
        <v>10096</v>
      </c>
      <c r="G64" s="14">
        <f t="shared" si="59"/>
        <v>3.9619651347068147E-5</v>
      </c>
      <c r="H64" s="15">
        <v>1</v>
      </c>
      <c r="I64" s="33">
        <v>7000</v>
      </c>
      <c r="J64" s="524">
        <f t="shared" si="60"/>
        <v>0.27733755942947702</v>
      </c>
      <c r="K64" s="923"/>
      <c r="L64" s="27">
        <v>11</v>
      </c>
      <c r="M64" s="73"/>
      <c r="N64" s="79"/>
      <c r="O64" s="14"/>
      <c r="P64" s="1">
        <v>0.4</v>
      </c>
      <c r="Q64" s="8">
        <f t="shared" si="92"/>
        <v>15563</v>
      </c>
      <c r="R64" s="14">
        <f t="shared" si="72"/>
        <v>2.5701985478378206E-5</v>
      </c>
      <c r="S64" s="15">
        <v>1</v>
      </c>
      <c r="T64" s="33">
        <v>7000</v>
      </c>
      <c r="U64" s="550">
        <f t="shared" si="73"/>
        <v>0.17991389834864743</v>
      </c>
      <c r="V64" s="923"/>
      <c r="W64" s="27">
        <v>11</v>
      </c>
      <c r="X64" s="73"/>
      <c r="Y64" s="79"/>
      <c r="Z64" s="14"/>
      <c r="AA64" s="1">
        <v>0.4</v>
      </c>
      <c r="AB64" s="8">
        <f t="shared" si="93"/>
        <v>11551</v>
      </c>
      <c r="AC64" s="14">
        <f t="shared" si="74"/>
        <v>3.4629036447060861E-5</v>
      </c>
      <c r="AD64" s="15">
        <v>1</v>
      </c>
      <c r="AE64" s="33">
        <v>7000</v>
      </c>
      <c r="AF64" s="579">
        <f t="shared" si="75"/>
        <v>0.24240325512942604</v>
      </c>
      <c r="AG64" s="923"/>
      <c r="AH64" s="27">
        <v>11</v>
      </c>
      <c r="AI64" s="73"/>
      <c r="AJ64" s="79"/>
      <c r="AK64" s="14"/>
      <c r="AL64" s="1">
        <v>0.4</v>
      </c>
      <c r="AM64" s="8">
        <f t="shared" si="94"/>
        <v>79861</v>
      </c>
      <c r="AN64" s="14">
        <f t="shared" si="76"/>
        <v>5.0087026208036468E-6</v>
      </c>
      <c r="AO64" s="15">
        <v>1</v>
      </c>
      <c r="AP64" s="33">
        <v>7000</v>
      </c>
      <c r="AQ64" s="34">
        <f t="shared" si="77"/>
        <v>3.5060918345625525E-2</v>
      </c>
      <c r="AR64" s="923"/>
      <c r="AS64" s="27">
        <v>11</v>
      </c>
      <c r="AT64" s="73"/>
      <c r="AU64" s="79"/>
      <c r="AV64" s="14"/>
      <c r="AW64" s="1">
        <v>0.4</v>
      </c>
      <c r="AX64" s="8">
        <f t="shared" si="95"/>
        <v>104683</v>
      </c>
      <c r="AY64" s="14">
        <f t="shared" si="78"/>
        <v>3.8210597709274673E-6</v>
      </c>
      <c r="AZ64" s="15">
        <v>1</v>
      </c>
      <c r="BA64" s="33">
        <v>7000</v>
      </c>
      <c r="BB64" s="617">
        <f t="shared" si="79"/>
        <v>2.6747418396492272E-2</v>
      </c>
      <c r="BC64" s="923"/>
      <c r="BD64" s="27">
        <v>11</v>
      </c>
      <c r="BE64" s="73"/>
      <c r="BF64" s="79"/>
      <c r="BG64" s="14"/>
      <c r="BH64" s="1">
        <v>0.4</v>
      </c>
      <c r="BI64" s="8">
        <f t="shared" si="96"/>
        <v>20432</v>
      </c>
      <c r="BJ64" s="14">
        <f t="shared" si="80"/>
        <v>1.9577133907595928E-5</v>
      </c>
      <c r="BK64" s="15">
        <v>1</v>
      </c>
      <c r="BL64" s="33">
        <v>7000</v>
      </c>
      <c r="BM64" s="550">
        <f t="shared" si="81"/>
        <v>0.13703993735317149</v>
      </c>
      <c r="BN64" s="751"/>
      <c r="BO64" s="430"/>
      <c r="BP64" s="648">
        <v>11</v>
      </c>
      <c r="BQ64" s="654"/>
      <c r="BR64" s="655"/>
      <c r="BS64" s="652"/>
      <c r="BT64" s="650">
        <v>0.4</v>
      </c>
      <c r="BU64" s="651">
        <f t="shared" si="97"/>
        <v>0</v>
      </c>
      <c r="BV64" s="652" t="e">
        <f t="shared" si="71"/>
        <v>#DIV/0!</v>
      </c>
      <c r="BW64" s="652">
        <v>1</v>
      </c>
      <c r="BX64" s="653">
        <v>7000</v>
      </c>
      <c r="BY64" s="524">
        <f t="shared" si="82"/>
        <v>0</v>
      </c>
      <c r="BZ64" s="923"/>
      <c r="CA64" s="27">
        <v>11</v>
      </c>
      <c r="CB64" s="73"/>
      <c r="CC64" s="79"/>
      <c r="CD64" s="14"/>
      <c r="CE64" s="1">
        <v>0.4</v>
      </c>
      <c r="CF64" s="8">
        <f t="shared" si="98"/>
        <v>0</v>
      </c>
      <c r="CG64" s="14" t="e">
        <f t="shared" si="83"/>
        <v>#DIV/0!</v>
      </c>
      <c r="CH64" s="15">
        <v>1</v>
      </c>
      <c r="CI64" s="33">
        <v>7000</v>
      </c>
      <c r="CJ64" s="579">
        <f t="shared" si="84"/>
        <v>0</v>
      </c>
      <c r="CK64" s="751"/>
      <c r="CL64" s="85">
        <f t="shared" si="52"/>
        <v>2.4</v>
      </c>
      <c r="CM64" s="85"/>
      <c r="CN64" s="679">
        <f t="shared" si="85"/>
        <v>16800</v>
      </c>
      <c r="CO64" s="88"/>
    </row>
    <row r="65" spans="1:94" ht="15" hidden="1" customHeight="1" outlineLevel="2">
      <c r="A65" s="27">
        <v>11</v>
      </c>
      <c r="B65" s="73"/>
      <c r="C65" s="79"/>
      <c r="D65" s="14"/>
      <c r="E65" s="1">
        <v>0.4</v>
      </c>
      <c r="F65" s="8">
        <f t="shared" si="91"/>
        <v>10096</v>
      </c>
      <c r="G65" s="14">
        <f t="shared" si="59"/>
        <v>3.9619651347068147E-5</v>
      </c>
      <c r="H65" s="15">
        <v>1</v>
      </c>
      <c r="I65" s="33">
        <v>7000</v>
      </c>
      <c r="J65" s="524">
        <f t="shared" si="60"/>
        <v>0.27733755942947702</v>
      </c>
      <c r="K65" s="923"/>
      <c r="L65" s="27">
        <v>11</v>
      </c>
      <c r="M65" s="73"/>
      <c r="N65" s="79"/>
      <c r="O65" s="14"/>
      <c r="P65" s="1">
        <v>0.4</v>
      </c>
      <c r="Q65" s="8">
        <f t="shared" si="92"/>
        <v>15563</v>
      </c>
      <c r="R65" s="14">
        <f t="shared" si="72"/>
        <v>2.5701985478378206E-5</v>
      </c>
      <c r="S65" s="15">
        <v>1</v>
      </c>
      <c r="T65" s="33">
        <v>7000</v>
      </c>
      <c r="U65" s="550">
        <f t="shared" si="73"/>
        <v>0.17991389834864743</v>
      </c>
      <c r="V65" s="923"/>
      <c r="W65" s="27">
        <v>11</v>
      </c>
      <c r="X65" s="73"/>
      <c r="Y65" s="79"/>
      <c r="Z65" s="14"/>
      <c r="AA65" s="1">
        <v>0.4</v>
      </c>
      <c r="AB65" s="8">
        <f t="shared" si="93"/>
        <v>11551</v>
      </c>
      <c r="AC65" s="14">
        <f t="shared" si="74"/>
        <v>3.4629036447060861E-5</v>
      </c>
      <c r="AD65" s="15">
        <v>1</v>
      </c>
      <c r="AE65" s="33">
        <v>7000</v>
      </c>
      <c r="AF65" s="579">
        <f t="shared" si="75"/>
        <v>0.24240325512942604</v>
      </c>
      <c r="AG65" s="923"/>
      <c r="AH65" s="27">
        <v>11</v>
      </c>
      <c r="AI65" s="73"/>
      <c r="AJ65" s="79"/>
      <c r="AK65" s="14"/>
      <c r="AL65" s="1">
        <v>0.4</v>
      </c>
      <c r="AM65" s="8">
        <f t="shared" si="94"/>
        <v>79861</v>
      </c>
      <c r="AN65" s="14">
        <f t="shared" si="76"/>
        <v>5.0087026208036468E-6</v>
      </c>
      <c r="AO65" s="15">
        <v>1</v>
      </c>
      <c r="AP65" s="33">
        <v>7000</v>
      </c>
      <c r="AQ65" s="34">
        <f t="shared" si="77"/>
        <v>3.5060918345625525E-2</v>
      </c>
      <c r="AR65" s="923"/>
      <c r="AS65" s="27">
        <v>11</v>
      </c>
      <c r="AT65" s="73"/>
      <c r="AU65" s="79"/>
      <c r="AV65" s="14"/>
      <c r="AW65" s="1">
        <v>0.4</v>
      </c>
      <c r="AX65" s="8">
        <f t="shared" si="95"/>
        <v>104683</v>
      </c>
      <c r="AY65" s="14">
        <f t="shared" si="78"/>
        <v>3.8210597709274673E-6</v>
      </c>
      <c r="AZ65" s="15">
        <v>1</v>
      </c>
      <c r="BA65" s="33">
        <v>7000</v>
      </c>
      <c r="BB65" s="617">
        <f t="shared" si="79"/>
        <v>2.6747418396492272E-2</v>
      </c>
      <c r="BC65" s="923"/>
      <c r="BD65" s="27">
        <v>11</v>
      </c>
      <c r="BE65" s="73"/>
      <c r="BF65" s="79"/>
      <c r="BG65" s="14"/>
      <c r="BH65" s="1">
        <v>0.4</v>
      </c>
      <c r="BI65" s="8">
        <f t="shared" si="96"/>
        <v>20432</v>
      </c>
      <c r="BJ65" s="14">
        <f t="shared" si="80"/>
        <v>1.9577133907595928E-5</v>
      </c>
      <c r="BK65" s="15">
        <v>1</v>
      </c>
      <c r="BL65" s="33">
        <v>7000</v>
      </c>
      <c r="BM65" s="550">
        <f t="shared" si="81"/>
        <v>0.13703993735317149</v>
      </c>
      <c r="BN65" s="751"/>
      <c r="BO65" s="430"/>
      <c r="BP65" s="648">
        <v>11</v>
      </c>
      <c r="BQ65" s="654"/>
      <c r="BR65" s="655"/>
      <c r="BS65" s="652"/>
      <c r="BT65" s="650">
        <v>0.4</v>
      </c>
      <c r="BU65" s="651">
        <f t="shared" si="97"/>
        <v>0</v>
      </c>
      <c r="BV65" s="652" t="e">
        <f t="shared" si="71"/>
        <v>#DIV/0!</v>
      </c>
      <c r="BW65" s="652">
        <v>1</v>
      </c>
      <c r="BX65" s="653">
        <v>7000</v>
      </c>
      <c r="BY65" s="524">
        <f t="shared" si="82"/>
        <v>0</v>
      </c>
      <c r="BZ65" s="923"/>
      <c r="CA65" s="27">
        <v>11</v>
      </c>
      <c r="CB65" s="73"/>
      <c r="CC65" s="79"/>
      <c r="CD65" s="14"/>
      <c r="CE65" s="1">
        <v>0.4</v>
      </c>
      <c r="CF65" s="8">
        <f t="shared" si="98"/>
        <v>0</v>
      </c>
      <c r="CG65" s="14" t="e">
        <f t="shared" si="83"/>
        <v>#DIV/0!</v>
      </c>
      <c r="CH65" s="15">
        <v>1</v>
      </c>
      <c r="CI65" s="33">
        <v>7000</v>
      </c>
      <c r="CJ65" s="579">
        <f t="shared" si="84"/>
        <v>0</v>
      </c>
      <c r="CK65" s="751"/>
      <c r="CL65" s="85">
        <f t="shared" si="52"/>
        <v>2.4</v>
      </c>
      <c r="CM65" s="85"/>
      <c r="CN65" s="679">
        <f t="shared" si="85"/>
        <v>16800</v>
      </c>
      <c r="CO65" s="88"/>
    </row>
    <row r="66" spans="1:94" ht="15" hidden="1" customHeight="1" outlineLevel="2">
      <c r="A66" s="27">
        <v>12</v>
      </c>
      <c r="B66" s="14" t="s">
        <v>23</v>
      </c>
      <c r="C66" s="74"/>
      <c r="D66" s="14"/>
      <c r="E66" s="1">
        <v>0.4</v>
      </c>
      <c r="F66" s="8">
        <f t="shared" si="91"/>
        <v>0</v>
      </c>
      <c r="G66" s="14" t="e">
        <f t="shared" si="59"/>
        <v>#DIV/0!</v>
      </c>
      <c r="H66" s="15">
        <v>1</v>
      </c>
      <c r="I66" s="33">
        <v>7000</v>
      </c>
      <c r="J66" s="524">
        <f t="shared" si="60"/>
        <v>0</v>
      </c>
      <c r="K66" s="923"/>
      <c r="L66" s="27">
        <v>12</v>
      </c>
      <c r="M66" s="14" t="s">
        <v>23</v>
      </c>
      <c r="N66" s="74"/>
      <c r="O66" s="14"/>
      <c r="P66" s="1">
        <v>0.4</v>
      </c>
      <c r="Q66" s="8">
        <f t="shared" si="92"/>
        <v>15563</v>
      </c>
      <c r="R66" s="14">
        <f t="shared" si="72"/>
        <v>2.5701985478378206E-5</v>
      </c>
      <c r="S66" s="15">
        <v>1</v>
      </c>
      <c r="T66" s="33">
        <v>7000</v>
      </c>
      <c r="U66" s="550">
        <f t="shared" si="73"/>
        <v>0.17991389834864743</v>
      </c>
      <c r="V66" s="923"/>
      <c r="W66" s="27">
        <v>12</v>
      </c>
      <c r="X66" s="14" t="s">
        <v>23</v>
      </c>
      <c r="Y66" s="74"/>
      <c r="Z66" s="14"/>
      <c r="AA66" s="1">
        <v>0.4</v>
      </c>
      <c r="AB66" s="8">
        <f t="shared" si="93"/>
        <v>11551</v>
      </c>
      <c r="AC66" s="14">
        <f t="shared" si="74"/>
        <v>3.4629036447060861E-5</v>
      </c>
      <c r="AD66" s="15">
        <v>1</v>
      </c>
      <c r="AE66" s="33">
        <v>7000</v>
      </c>
      <c r="AF66" s="579">
        <f t="shared" si="75"/>
        <v>0.24240325512942604</v>
      </c>
      <c r="AG66" s="923"/>
      <c r="AH66" s="27">
        <v>12</v>
      </c>
      <c r="AI66" s="14" t="s">
        <v>23</v>
      </c>
      <c r="AJ66" s="74"/>
      <c r="AK66" s="14"/>
      <c r="AL66" s="1">
        <v>0.4</v>
      </c>
      <c r="AM66" s="8">
        <f t="shared" si="94"/>
        <v>79861</v>
      </c>
      <c r="AN66" s="14">
        <f t="shared" si="76"/>
        <v>5.0087026208036468E-6</v>
      </c>
      <c r="AO66" s="15">
        <v>1</v>
      </c>
      <c r="AP66" s="33">
        <v>7000</v>
      </c>
      <c r="AQ66" s="34">
        <f t="shared" si="77"/>
        <v>3.5060918345625525E-2</v>
      </c>
      <c r="AR66" s="923"/>
      <c r="AS66" s="27">
        <v>12</v>
      </c>
      <c r="AT66" s="14" t="s">
        <v>23</v>
      </c>
      <c r="AU66" s="74"/>
      <c r="AV66" s="14"/>
      <c r="AW66" s="1">
        <v>0.4</v>
      </c>
      <c r="AX66" s="8">
        <f t="shared" si="95"/>
        <v>104683</v>
      </c>
      <c r="AY66" s="14">
        <f t="shared" si="78"/>
        <v>3.8210597709274673E-6</v>
      </c>
      <c r="AZ66" s="15">
        <v>1</v>
      </c>
      <c r="BA66" s="33">
        <v>7000</v>
      </c>
      <c r="BB66" s="617">
        <f t="shared" si="79"/>
        <v>2.6747418396492272E-2</v>
      </c>
      <c r="BC66" s="923"/>
      <c r="BD66" s="27">
        <v>12</v>
      </c>
      <c r="BE66" s="14" t="s">
        <v>23</v>
      </c>
      <c r="BF66" s="74"/>
      <c r="BG66" s="14"/>
      <c r="BH66" s="1">
        <v>0.4</v>
      </c>
      <c r="BI66" s="8">
        <f t="shared" si="96"/>
        <v>20432</v>
      </c>
      <c r="BJ66" s="14">
        <f t="shared" si="80"/>
        <v>1.9577133907595928E-5</v>
      </c>
      <c r="BK66" s="15">
        <v>1</v>
      </c>
      <c r="BL66" s="33">
        <v>7000</v>
      </c>
      <c r="BM66" s="550">
        <f t="shared" si="81"/>
        <v>0.13703993735317149</v>
      </c>
      <c r="BN66" s="751"/>
      <c r="BO66" s="430"/>
      <c r="BP66" s="648">
        <v>12</v>
      </c>
      <c r="BQ66" s="652" t="s">
        <v>23</v>
      </c>
      <c r="BR66" s="656"/>
      <c r="BS66" s="652"/>
      <c r="BT66" s="650">
        <v>0.4</v>
      </c>
      <c r="BU66" s="651">
        <f t="shared" si="97"/>
        <v>0</v>
      </c>
      <c r="BV66" s="652" t="e">
        <f t="shared" si="71"/>
        <v>#DIV/0!</v>
      </c>
      <c r="BW66" s="652">
        <v>1</v>
      </c>
      <c r="BX66" s="653">
        <v>7000</v>
      </c>
      <c r="BY66" s="524">
        <f t="shared" si="82"/>
        <v>0</v>
      </c>
      <c r="BZ66" s="923"/>
      <c r="CA66" s="27">
        <v>12</v>
      </c>
      <c r="CB66" s="14" t="s">
        <v>23</v>
      </c>
      <c r="CC66" s="74"/>
      <c r="CD66" s="14"/>
      <c r="CE66" s="1">
        <v>0.4</v>
      </c>
      <c r="CF66" s="8">
        <f t="shared" si="98"/>
        <v>0</v>
      </c>
      <c r="CG66" s="14" t="e">
        <f t="shared" si="83"/>
        <v>#DIV/0!</v>
      </c>
      <c r="CH66" s="15">
        <v>1</v>
      </c>
      <c r="CI66" s="33">
        <v>7000</v>
      </c>
      <c r="CJ66" s="579">
        <f t="shared" si="84"/>
        <v>0</v>
      </c>
      <c r="CK66" s="751"/>
      <c r="CL66" s="85">
        <f t="shared" si="52"/>
        <v>2.4</v>
      </c>
      <c r="CM66" s="85"/>
      <c r="CN66" s="679">
        <f t="shared" si="85"/>
        <v>14000</v>
      </c>
      <c r="CO66" s="88"/>
    </row>
    <row r="67" spans="1:94" ht="15" hidden="1" customHeight="1" outlineLevel="2">
      <c r="A67" s="27">
        <v>13</v>
      </c>
      <c r="B67" s="14" t="s">
        <v>23</v>
      </c>
      <c r="C67" s="74"/>
      <c r="D67" s="14"/>
      <c r="E67" s="1">
        <v>0.4</v>
      </c>
      <c r="F67" s="8">
        <f t="shared" si="91"/>
        <v>0</v>
      </c>
      <c r="G67" s="14" t="e">
        <f t="shared" si="59"/>
        <v>#DIV/0!</v>
      </c>
      <c r="H67" s="15">
        <v>1</v>
      </c>
      <c r="I67" s="33">
        <v>7000</v>
      </c>
      <c r="J67" s="524">
        <f t="shared" si="60"/>
        <v>0</v>
      </c>
      <c r="K67" s="923"/>
      <c r="L67" s="27">
        <v>13</v>
      </c>
      <c r="M67" s="14" t="s">
        <v>23</v>
      </c>
      <c r="N67" s="74"/>
      <c r="O67" s="14"/>
      <c r="P67" s="1">
        <v>0.4</v>
      </c>
      <c r="Q67" s="8">
        <f t="shared" si="92"/>
        <v>0</v>
      </c>
      <c r="R67" s="14" t="e">
        <f t="shared" si="72"/>
        <v>#DIV/0!</v>
      </c>
      <c r="S67" s="15">
        <v>1</v>
      </c>
      <c r="T67" s="33">
        <v>7000</v>
      </c>
      <c r="U67" s="550">
        <f t="shared" si="73"/>
        <v>0</v>
      </c>
      <c r="V67" s="923"/>
      <c r="W67" s="27">
        <v>13</v>
      </c>
      <c r="X67" s="14" t="s">
        <v>23</v>
      </c>
      <c r="Y67" s="74"/>
      <c r="Z67" s="14"/>
      <c r="AA67" s="1">
        <v>0.4</v>
      </c>
      <c r="AB67" s="8">
        <f t="shared" si="93"/>
        <v>0</v>
      </c>
      <c r="AC67" s="14" t="e">
        <f t="shared" si="74"/>
        <v>#DIV/0!</v>
      </c>
      <c r="AD67" s="15">
        <v>1</v>
      </c>
      <c r="AE67" s="33">
        <v>7000</v>
      </c>
      <c r="AF67" s="579">
        <f t="shared" si="75"/>
        <v>0</v>
      </c>
      <c r="AG67" s="923"/>
      <c r="AH67" s="27">
        <v>13</v>
      </c>
      <c r="AI67" s="14" t="s">
        <v>23</v>
      </c>
      <c r="AJ67" s="74"/>
      <c r="AK67" s="14"/>
      <c r="AL67" s="1">
        <v>0.4</v>
      </c>
      <c r="AM67" s="8">
        <f t="shared" si="94"/>
        <v>0</v>
      </c>
      <c r="AN67" s="14" t="e">
        <f t="shared" si="76"/>
        <v>#DIV/0!</v>
      </c>
      <c r="AO67" s="15">
        <v>1</v>
      </c>
      <c r="AP67" s="33">
        <v>7000</v>
      </c>
      <c r="AQ67" s="34">
        <f t="shared" si="77"/>
        <v>0</v>
      </c>
      <c r="AR67" s="923"/>
      <c r="AS67" s="27">
        <v>13</v>
      </c>
      <c r="AT67" s="14" t="s">
        <v>23</v>
      </c>
      <c r="AU67" s="74"/>
      <c r="AV67" s="14"/>
      <c r="AW67" s="1">
        <v>0.4</v>
      </c>
      <c r="AX67" s="8">
        <f t="shared" si="95"/>
        <v>0</v>
      </c>
      <c r="AY67" s="14" t="e">
        <f t="shared" si="78"/>
        <v>#DIV/0!</v>
      </c>
      <c r="AZ67" s="15">
        <v>1</v>
      </c>
      <c r="BA67" s="33">
        <v>7000</v>
      </c>
      <c r="BB67" s="617">
        <f t="shared" si="79"/>
        <v>0</v>
      </c>
      <c r="BC67" s="923"/>
      <c r="BD67" s="27">
        <v>13</v>
      </c>
      <c r="BE67" s="14" t="s">
        <v>23</v>
      </c>
      <c r="BF67" s="74"/>
      <c r="BG67" s="14"/>
      <c r="BH67" s="1">
        <v>0.4</v>
      </c>
      <c r="BI67" s="8">
        <f t="shared" si="96"/>
        <v>0</v>
      </c>
      <c r="BJ67" s="14" t="e">
        <f t="shared" si="80"/>
        <v>#DIV/0!</v>
      </c>
      <c r="BK67" s="15">
        <v>1</v>
      </c>
      <c r="BL67" s="33">
        <v>7000</v>
      </c>
      <c r="BM67" s="550">
        <f t="shared" si="81"/>
        <v>0</v>
      </c>
      <c r="BN67" s="751"/>
      <c r="BO67" s="430"/>
      <c r="BP67" s="648">
        <v>13</v>
      </c>
      <c r="BQ67" s="652" t="s">
        <v>23</v>
      </c>
      <c r="BR67" s="656"/>
      <c r="BS67" s="652"/>
      <c r="BT67" s="650">
        <v>0.4</v>
      </c>
      <c r="BU67" s="651">
        <f t="shared" si="97"/>
        <v>0</v>
      </c>
      <c r="BV67" s="652" t="e">
        <f t="shared" si="71"/>
        <v>#DIV/0!</v>
      </c>
      <c r="BW67" s="652">
        <v>1</v>
      </c>
      <c r="BX67" s="653">
        <v>7000</v>
      </c>
      <c r="BY67" s="524">
        <f t="shared" si="82"/>
        <v>0</v>
      </c>
      <c r="BZ67" s="923"/>
      <c r="CA67" s="27">
        <v>13</v>
      </c>
      <c r="CB67" s="14" t="s">
        <v>23</v>
      </c>
      <c r="CC67" s="74"/>
      <c r="CD67" s="14"/>
      <c r="CE67" s="1">
        <v>0.4</v>
      </c>
      <c r="CF67" s="8">
        <f t="shared" si="98"/>
        <v>0</v>
      </c>
      <c r="CG67" s="14" t="e">
        <f t="shared" si="83"/>
        <v>#DIV/0!</v>
      </c>
      <c r="CH67" s="15">
        <v>1</v>
      </c>
      <c r="CI67" s="33">
        <v>7000</v>
      </c>
      <c r="CJ67" s="579">
        <f t="shared" si="84"/>
        <v>0</v>
      </c>
      <c r="CK67" s="751"/>
      <c r="CL67" s="85">
        <f t="shared" si="52"/>
        <v>2.4</v>
      </c>
      <c r="CM67" s="85"/>
      <c r="CN67" s="679">
        <f t="shared" si="85"/>
        <v>0</v>
      </c>
      <c r="CO67" s="88"/>
    </row>
    <row r="68" spans="1:94" ht="15" hidden="1" customHeight="1" outlineLevel="2">
      <c r="A68" s="27">
        <v>1</v>
      </c>
      <c r="B68" s="14" t="s">
        <v>23</v>
      </c>
      <c r="C68" s="74"/>
      <c r="D68" s="14"/>
      <c r="E68" s="1">
        <v>0.4</v>
      </c>
      <c r="F68" s="8">
        <f t="shared" si="91"/>
        <v>0</v>
      </c>
      <c r="G68" s="14" t="e">
        <f t="shared" si="59"/>
        <v>#DIV/0!</v>
      </c>
      <c r="H68" s="15">
        <v>1</v>
      </c>
      <c r="I68" s="33">
        <v>7000</v>
      </c>
      <c r="J68" s="524">
        <f t="shared" si="60"/>
        <v>0</v>
      </c>
      <c r="K68" s="923"/>
      <c r="L68" s="27">
        <v>1</v>
      </c>
      <c r="M68" s="14" t="s">
        <v>23</v>
      </c>
      <c r="N68" s="74"/>
      <c r="O68" s="14"/>
      <c r="P68" s="1">
        <v>0.4</v>
      </c>
      <c r="Q68" s="8">
        <f t="shared" si="92"/>
        <v>0</v>
      </c>
      <c r="R68" s="14" t="e">
        <f t="shared" si="72"/>
        <v>#DIV/0!</v>
      </c>
      <c r="S68" s="15">
        <v>1</v>
      </c>
      <c r="T68" s="33">
        <v>7000</v>
      </c>
      <c r="U68" s="550">
        <f t="shared" si="73"/>
        <v>0</v>
      </c>
      <c r="V68" s="923"/>
      <c r="W68" s="27">
        <v>1</v>
      </c>
      <c r="X68" s="14" t="s">
        <v>23</v>
      </c>
      <c r="Y68" s="74"/>
      <c r="Z68" s="14"/>
      <c r="AA68" s="1">
        <v>0.4</v>
      </c>
      <c r="AB68" s="8">
        <f t="shared" si="93"/>
        <v>0</v>
      </c>
      <c r="AC68" s="14" t="e">
        <f t="shared" si="74"/>
        <v>#DIV/0!</v>
      </c>
      <c r="AD68" s="15">
        <v>1</v>
      </c>
      <c r="AE68" s="33">
        <v>7000</v>
      </c>
      <c r="AF68" s="579">
        <f t="shared" si="75"/>
        <v>0</v>
      </c>
      <c r="AG68" s="923"/>
      <c r="AH68" s="27">
        <v>1</v>
      </c>
      <c r="AI68" s="14" t="s">
        <v>23</v>
      </c>
      <c r="AJ68" s="74"/>
      <c r="AK68" s="14"/>
      <c r="AL68" s="1">
        <v>0.4</v>
      </c>
      <c r="AM68" s="8">
        <f t="shared" si="94"/>
        <v>0</v>
      </c>
      <c r="AN68" s="14" t="e">
        <f t="shared" si="76"/>
        <v>#DIV/0!</v>
      </c>
      <c r="AO68" s="15">
        <v>1</v>
      </c>
      <c r="AP68" s="33">
        <v>7000</v>
      </c>
      <c r="AQ68" s="34">
        <f t="shared" si="77"/>
        <v>0</v>
      </c>
      <c r="AR68" s="923"/>
      <c r="AS68" s="27">
        <v>1</v>
      </c>
      <c r="AT68" s="14" t="s">
        <v>23</v>
      </c>
      <c r="AU68" s="74"/>
      <c r="AV68" s="14"/>
      <c r="AW68" s="1">
        <v>0.4</v>
      </c>
      <c r="AX68" s="8">
        <f t="shared" si="95"/>
        <v>0</v>
      </c>
      <c r="AY68" s="14" t="e">
        <f t="shared" si="78"/>
        <v>#DIV/0!</v>
      </c>
      <c r="AZ68" s="15">
        <v>1</v>
      </c>
      <c r="BA68" s="33">
        <v>7000</v>
      </c>
      <c r="BB68" s="617">
        <f t="shared" si="79"/>
        <v>0</v>
      </c>
      <c r="BC68" s="923"/>
      <c r="BD68" s="27">
        <v>1</v>
      </c>
      <c r="BE68" s="14" t="s">
        <v>23</v>
      </c>
      <c r="BF68" s="74"/>
      <c r="BG68" s="14"/>
      <c r="BH68" s="1">
        <v>0.4</v>
      </c>
      <c r="BI68" s="8">
        <f t="shared" si="96"/>
        <v>0</v>
      </c>
      <c r="BJ68" s="14" t="e">
        <f t="shared" si="80"/>
        <v>#DIV/0!</v>
      </c>
      <c r="BK68" s="15">
        <v>1</v>
      </c>
      <c r="BL68" s="33">
        <v>7000</v>
      </c>
      <c r="BM68" s="550">
        <f t="shared" si="81"/>
        <v>0</v>
      </c>
      <c r="BN68" s="751"/>
      <c r="BO68" s="430"/>
      <c r="BP68" s="648">
        <v>1</v>
      </c>
      <c r="BQ68" s="652" t="s">
        <v>23</v>
      </c>
      <c r="BR68" s="656"/>
      <c r="BS68" s="652"/>
      <c r="BT68" s="650">
        <v>0.4</v>
      </c>
      <c r="BU68" s="651">
        <f t="shared" si="97"/>
        <v>0</v>
      </c>
      <c r="BV68" s="652" t="e">
        <f t="shared" si="71"/>
        <v>#DIV/0!</v>
      </c>
      <c r="BW68" s="652">
        <v>1</v>
      </c>
      <c r="BX68" s="653">
        <v>7000</v>
      </c>
      <c r="BY68" s="524">
        <f t="shared" si="82"/>
        <v>0</v>
      </c>
      <c r="BZ68" s="923"/>
      <c r="CA68" s="27">
        <v>1</v>
      </c>
      <c r="CB68" s="14" t="s">
        <v>23</v>
      </c>
      <c r="CC68" s="74"/>
      <c r="CD68" s="14"/>
      <c r="CE68" s="1">
        <v>0.4</v>
      </c>
      <c r="CF68" s="8">
        <f t="shared" si="98"/>
        <v>0</v>
      </c>
      <c r="CG68" s="14" t="e">
        <f t="shared" si="83"/>
        <v>#DIV/0!</v>
      </c>
      <c r="CH68" s="15">
        <v>1</v>
      </c>
      <c r="CI68" s="33">
        <v>7000</v>
      </c>
      <c r="CJ68" s="579">
        <f t="shared" si="84"/>
        <v>0</v>
      </c>
      <c r="CK68" s="751"/>
      <c r="CL68" s="85">
        <f t="shared" si="52"/>
        <v>2.4</v>
      </c>
      <c r="CM68" s="85"/>
      <c r="CN68" s="679">
        <f t="shared" si="85"/>
        <v>0</v>
      </c>
      <c r="CO68" s="88"/>
    </row>
    <row r="69" spans="1:94" ht="15" hidden="1" customHeight="1" outlineLevel="2">
      <c r="A69" s="27">
        <v>1</v>
      </c>
      <c r="B69" s="14" t="s">
        <v>23</v>
      </c>
      <c r="C69" s="74"/>
      <c r="D69" s="14"/>
      <c r="E69" s="1">
        <v>0.4</v>
      </c>
      <c r="F69" s="8">
        <f t="shared" si="91"/>
        <v>0</v>
      </c>
      <c r="G69" s="14" t="e">
        <f t="shared" si="59"/>
        <v>#DIV/0!</v>
      </c>
      <c r="H69" s="15">
        <v>1</v>
      </c>
      <c r="I69" s="33">
        <v>7000</v>
      </c>
      <c r="J69" s="524">
        <f t="shared" si="60"/>
        <v>0</v>
      </c>
      <c r="K69" s="923"/>
      <c r="L69" s="27">
        <v>1</v>
      </c>
      <c r="M69" s="14" t="s">
        <v>23</v>
      </c>
      <c r="N69" s="74"/>
      <c r="O69" s="14"/>
      <c r="P69" s="1">
        <v>0.4</v>
      </c>
      <c r="Q69" s="8">
        <f t="shared" si="92"/>
        <v>0</v>
      </c>
      <c r="R69" s="14" t="e">
        <f t="shared" si="72"/>
        <v>#DIV/0!</v>
      </c>
      <c r="S69" s="15">
        <v>1</v>
      </c>
      <c r="T69" s="33">
        <v>7000</v>
      </c>
      <c r="U69" s="550">
        <f t="shared" si="73"/>
        <v>0</v>
      </c>
      <c r="V69" s="923"/>
      <c r="W69" s="27">
        <v>1</v>
      </c>
      <c r="X69" s="14" t="s">
        <v>23</v>
      </c>
      <c r="Y69" s="74"/>
      <c r="Z69" s="14"/>
      <c r="AA69" s="1">
        <v>0.4</v>
      </c>
      <c r="AB69" s="8">
        <f t="shared" si="93"/>
        <v>0</v>
      </c>
      <c r="AC69" s="14" t="e">
        <f t="shared" si="74"/>
        <v>#DIV/0!</v>
      </c>
      <c r="AD69" s="15">
        <v>1</v>
      </c>
      <c r="AE69" s="33">
        <v>7000</v>
      </c>
      <c r="AF69" s="579">
        <f t="shared" si="75"/>
        <v>0</v>
      </c>
      <c r="AG69" s="923"/>
      <c r="AH69" s="27">
        <v>1</v>
      </c>
      <c r="AI69" s="14" t="s">
        <v>23</v>
      </c>
      <c r="AJ69" s="74"/>
      <c r="AK69" s="14"/>
      <c r="AL69" s="1">
        <v>0.4</v>
      </c>
      <c r="AM69" s="8">
        <f t="shared" si="94"/>
        <v>0</v>
      </c>
      <c r="AN69" s="14" t="e">
        <f t="shared" si="76"/>
        <v>#DIV/0!</v>
      </c>
      <c r="AO69" s="15">
        <v>1</v>
      </c>
      <c r="AP69" s="33">
        <v>7000</v>
      </c>
      <c r="AQ69" s="34">
        <f t="shared" si="77"/>
        <v>0</v>
      </c>
      <c r="AR69" s="923"/>
      <c r="AS69" s="27">
        <v>1</v>
      </c>
      <c r="AT69" s="14" t="s">
        <v>23</v>
      </c>
      <c r="AU69" s="74"/>
      <c r="AV69" s="14"/>
      <c r="AW69" s="1">
        <v>0.4</v>
      </c>
      <c r="AX69" s="8">
        <f t="shared" si="95"/>
        <v>0</v>
      </c>
      <c r="AY69" s="14" t="e">
        <f t="shared" si="78"/>
        <v>#DIV/0!</v>
      </c>
      <c r="AZ69" s="15">
        <v>1</v>
      </c>
      <c r="BA69" s="33">
        <v>7000</v>
      </c>
      <c r="BB69" s="617">
        <f t="shared" si="79"/>
        <v>0</v>
      </c>
      <c r="BC69" s="923"/>
      <c r="BD69" s="27">
        <v>1</v>
      </c>
      <c r="BE69" s="14" t="s">
        <v>23</v>
      </c>
      <c r="BF69" s="74"/>
      <c r="BG69" s="14"/>
      <c r="BH69" s="1">
        <v>0.4</v>
      </c>
      <c r="BI69" s="8">
        <f t="shared" si="96"/>
        <v>0</v>
      </c>
      <c r="BJ69" s="14" t="e">
        <f t="shared" si="80"/>
        <v>#DIV/0!</v>
      </c>
      <c r="BK69" s="15">
        <v>1</v>
      </c>
      <c r="BL69" s="33">
        <v>7000</v>
      </c>
      <c r="BM69" s="550">
        <f t="shared" si="81"/>
        <v>0</v>
      </c>
      <c r="BN69" s="751"/>
      <c r="BO69" s="430"/>
      <c r="BP69" s="648">
        <v>1</v>
      </c>
      <c r="BQ69" s="652" t="s">
        <v>23</v>
      </c>
      <c r="BR69" s="656"/>
      <c r="BS69" s="652"/>
      <c r="BT69" s="650">
        <v>0.4</v>
      </c>
      <c r="BU69" s="651">
        <f t="shared" si="97"/>
        <v>0</v>
      </c>
      <c r="BV69" s="652" t="e">
        <f t="shared" si="71"/>
        <v>#DIV/0!</v>
      </c>
      <c r="BW69" s="652">
        <v>1</v>
      </c>
      <c r="BX69" s="653">
        <v>7000</v>
      </c>
      <c r="BY69" s="524">
        <f t="shared" si="82"/>
        <v>0</v>
      </c>
      <c r="BZ69" s="923"/>
      <c r="CA69" s="27">
        <v>1</v>
      </c>
      <c r="CB69" s="14" t="s">
        <v>23</v>
      </c>
      <c r="CC69" s="74"/>
      <c r="CD69" s="14"/>
      <c r="CE69" s="1">
        <v>0.4</v>
      </c>
      <c r="CF69" s="8">
        <f t="shared" si="98"/>
        <v>0</v>
      </c>
      <c r="CG69" s="14" t="e">
        <f t="shared" si="83"/>
        <v>#DIV/0!</v>
      </c>
      <c r="CH69" s="15">
        <v>1</v>
      </c>
      <c r="CI69" s="33">
        <v>7000</v>
      </c>
      <c r="CJ69" s="579">
        <f t="shared" si="84"/>
        <v>0</v>
      </c>
      <c r="CK69" s="751"/>
      <c r="CL69" s="85">
        <f t="shared" si="52"/>
        <v>2.4</v>
      </c>
      <c r="CM69" s="85"/>
      <c r="CN69" s="679">
        <f t="shared" si="85"/>
        <v>0</v>
      </c>
      <c r="CO69" s="88"/>
    </row>
    <row r="70" spans="1:94" ht="15" hidden="1" customHeight="1" outlineLevel="2">
      <c r="A70" s="27"/>
      <c r="B70" s="14"/>
      <c r="C70" s="74"/>
      <c r="D70" s="14"/>
      <c r="E70" s="1"/>
      <c r="F70" s="50"/>
      <c r="G70" s="14" t="e">
        <f t="shared" si="59"/>
        <v>#DIV/0!</v>
      </c>
      <c r="H70" s="15"/>
      <c r="I70" s="33"/>
      <c r="J70" s="524">
        <f t="shared" si="60"/>
        <v>0</v>
      </c>
      <c r="K70" s="923"/>
      <c r="L70" s="27"/>
      <c r="M70" s="14"/>
      <c r="N70" s="74"/>
      <c r="O70" s="14"/>
      <c r="P70" s="1"/>
      <c r="Q70" s="50"/>
      <c r="R70" s="14" t="e">
        <f t="shared" si="72"/>
        <v>#DIV/0!</v>
      </c>
      <c r="S70" s="15"/>
      <c r="T70" s="33"/>
      <c r="U70" s="550">
        <f t="shared" si="73"/>
        <v>0</v>
      </c>
      <c r="V70" s="923"/>
      <c r="W70" s="27"/>
      <c r="X70" s="14"/>
      <c r="Y70" s="74"/>
      <c r="Z70" s="14"/>
      <c r="AA70" s="1"/>
      <c r="AB70" s="50"/>
      <c r="AC70" s="14" t="e">
        <f t="shared" si="74"/>
        <v>#DIV/0!</v>
      </c>
      <c r="AD70" s="15"/>
      <c r="AE70" s="33"/>
      <c r="AF70" s="579">
        <f t="shared" si="75"/>
        <v>0</v>
      </c>
      <c r="AG70" s="923"/>
      <c r="AH70" s="27"/>
      <c r="AI70" s="14"/>
      <c r="AJ70" s="74"/>
      <c r="AK70" s="14"/>
      <c r="AL70" s="1"/>
      <c r="AM70" s="50"/>
      <c r="AN70" s="14" t="e">
        <f t="shared" si="76"/>
        <v>#DIV/0!</v>
      </c>
      <c r="AO70" s="15"/>
      <c r="AP70" s="33"/>
      <c r="AQ70" s="34">
        <f t="shared" si="77"/>
        <v>0</v>
      </c>
      <c r="AR70" s="923"/>
      <c r="AS70" s="27"/>
      <c r="AT70" s="14"/>
      <c r="AU70" s="74"/>
      <c r="AV70" s="14"/>
      <c r="AW70" s="1"/>
      <c r="AX70" s="50"/>
      <c r="AY70" s="14" t="e">
        <f t="shared" si="78"/>
        <v>#DIV/0!</v>
      </c>
      <c r="AZ70" s="15"/>
      <c r="BA70" s="33"/>
      <c r="BB70" s="617">
        <f t="shared" si="79"/>
        <v>0</v>
      </c>
      <c r="BC70" s="923"/>
      <c r="BD70" s="27"/>
      <c r="BE70" s="14"/>
      <c r="BF70" s="74"/>
      <c r="BG70" s="14"/>
      <c r="BH70" s="1"/>
      <c r="BI70" s="50"/>
      <c r="BJ70" s="14" t="e">
        <f t="shared" si="80"/>
        <v>#DIV/0!</v>
      </c>
      <c r="BK70" s="15"/>
      <c r="BL70" s="33"/>
      <c r="BM70" s="550">
        <f t="shared" si="81"/>
        <v>0</v>
      </c>
      <c r="BN70" s="751"/>
      <c r="BO70" s="430"/>
      <c r="BP70" s="648"/>
      <c r="BQ70" s="652"/>
      <c r="BR70" s="656"/>
      <c r="BS70" s="652"/>
      <c r="BT70" s="650"/>
      <c r="BU70" s="650"/>
      <c r="BV70" s="652" t="e">
        <f t="shared" si="71"/>
        <v>#DIV/0!</v>
      </c>
      <c r="BW70" s="652"/>
      <c r="BX70" s="653"/>
      <c r="BY70" s="524">
        <f t="shared" si="82"/>
        <v>0</v>
      </c>
      <c r="BZ70" s="923"/>
      <c r="CA70" s="27"/>
      <c r="CB70" s="14"/>
      <c r="CC70" s="74"/>
      <c r="CD70" s="14"/>
      <c r="CE70" s="1"/>
      <c r="CF70" s="50"/>
      <c r="CG70" s="14" t="e">
        <f t="shared" si="83"/>
        <v>#DIV/0!</v>
      </c>
      <c r="CH70" s="15"/>
      <c r="CI70" s="33"/>
      <c r="CJ70" s="579">
        <f t="shared" si="84"/>
        <v>0</v>
      </c>
      <c r="CK70" s="751"/>
      <c r="CL70" s="85">
        <f t="shared" si="52"/>
        <v>0</v>
      </c>
      <c r="CM70" s="85"/>
      <c r="CN70" s="679">
        <f t="shared" si="85"/>
        <v>0</v>
      </c>
      <c r="CO70" s="88"/>
    </row>
    <row r="71" spans="1:94" ht="15" customHeight="1" outlineLevel="2">
      <c r="A71" s="919" t="s">
        <v>44</v>
      </c>
      <c r="B71" s="920"/>
      <c r="C71" s="920"/>
      <c r="D71" s="920"/>
      <c r="E71" s="920"/>
      <c r="F71" s="920"/>
      <c r="G71" s="920"/>
      <c r="H71" s="920"/>
      <c r="I71" s="921"/>
      <c r="J71" s="525">
        <f>SUM(J55:J60)</f>
        <v>7.096927324276904</v>
      </c>
      <c r="K71" s="923"/>
      <c r="L71" s="939" t="s">
        <v>44</v>
      </c>
      <c r="M71" s="940"/>
      <c r="N71" s="940"/>
      <c r="O71" s="940"/>
      <c r="P71" s="940"/>
      <c r="Q71" s="940"/>
      <c r="R71" s="940"/>
      <c r="S71" s="940"/>
      <c r="T71" s="941"/>
      <c r="U71" s="551">
        <f>SUM(U55:U60)</f>
        <v>7.1196106149200027</v>
      </c>
      <c r="V71" s="923"/>
      <c r="W71" s="904" t="s">
        <v>44</v>
      </c>
      <c r="X71" s="905"/>
      <c r="Y71" s="905"/>
      <c r="Z71" s="905"/>
      <c r="AA71" s="905"/>
      <c r="AB71" s="905"/>
      <c r="AC71" s="905"/>
      <c r="AD71" s="905"/>
      <c r="AE71" s="906"/>
      <c r="AF71" s="580">
        <f>SUM(AF55:AF60)</f>
        <v>7.1274781404207417</v>
      </c>
      <c r="AG71" s="923"/>
      <c r="AH71" s="956" t="s">
        <v>44</v>
      </c>
      <c r="AI71" s="957"/>
      <c r="AJ71" s="957"/>
      <c r="AK71" s="957"/>
      <c r="AL71" s="957"/>
      <c r="AM71" s="957"/>
      <c r="AN71" s="957"/>
      <c r="AO71" s="957"/>
      <c r="AP71" s="958"/>
      <c r="AQ71" s="35">
        <f>SUM(AQ55:AQ60)</f>
        <v>7.1210728641013761</v>
      </c>
      <c r="AR71" s="923"/>
      <c r="AS71" s="950" t="s">
        <v>44</v>
      </c>
      <c r="AT71" s="951"/>
      <c r="AU71" s="951"/>
      <c r="AV71" s="951"/>
      <c r="AW71" s="951"/>
      <c r="AX71" s="951"/>
      <c r="AY71" s="951"/>
      <c r="AZ71" s="951"/>
      <c r="BA71" s="952"/>
      <c r="BB71" s="618">
        <f>SUM(BB55:BB60)</f>
        <v>7.1129935137510394</v>
      </c>
      <c r="BC71" s="923"/>
      <c r="BD71" s="939" t="s">
        <v>44</v>
      </c>
      <c r="BE71" s="940"/>
      <c r="BF71" s="940"/>
      <c r="BG71" s="940"/>
      <c r="BH71" s="940"/>
      <c r="BI71" s="940"/>
      <c r="BJ71" s="940"/>
      <c r="BK71" s="940"/>
      <c r="BL71" s="941"/>
      <c r="BM71" s="551">
        <f>SUM(BM55:BM60)</f>
        <v>7.1315583398590441</v>
      </c>
      <c r="BN71" s="751"/>
      <c r="BO71" s="468"/>
      <c r="BP71" s="919" t="s">
        <v>44</v>
      </c>
      <c r="BQ71" s="920"/>
      <c r="BR71" s="920"/>
      <c r="BS71" s="920"/>
      <c r="BT71" s="920"/>
      <c r="BU71" s="920"/>
      <c r="BV71" s="920"/>
      <c r="BW71" s="920"/>
      <c r="BX71" s="921"/>
      <c r="BY71" s="525">
        <f>SUM(BY55:BY60)</f>
        <v>18771</v>
      </c>
      <c r="BZ71" s="923"/>
      <c r="CA71" s="904" t="s">
        <v>44</v>
      </c>
      <c r="CB71" s="905"/>
      <c r="CC71" s="905"/>
      <c r="CD71" s="905"/>
      <c r="CE71" s="905"/>
      <c r="CF71" s="905"/>
      <c r="CG71" s="905"/>
      <c r="CH71" s="905"/>
      <c r="CI71" s="906"/>
      <c r="CJ71" s="580">
        <f>SUM(CJ55:CJ60)</f>
        <v>258.89999999999998</v>
      </c>
      <c r="CK71" s="751"/>
      <c r="CL71" s="85">
        <f t="shared" si="52"/>
        <v>0</v>
      </c>
      <c r="CM71" s="85"/>
      <c r="CN71" s="679">
        <f>SUM(CN55:CN70)</f>
        <v>1840829.9</v>
      </c>
      <c r="CO71" s="88"/>
      <c r="CP71" s="480"/>
    </row>
    <row r="72" spans="1:94" ht="15.75" customHeight="1">
      <c r="A72" s="854" t="s">
        <v>128</v>
      </c>
      <c r="B72" s="854"/>
      <c r="C72" s="854"/>
      <c r="D72" s="854"/>
      <c r="E72" s="854"/>
      <c r="F72" s="854"/>
      <c r="G72" s="854"/>
      <c r="H72" s="854"/>
      <c r="I72" s="854"/>
      <c r="J72" s="529">
        <f>J71+J50+J19</f>
        <v>86.067176095994014</v>
      </c>
      <c r="K72" s="924"/>
      <c r="L72" s="854" t="s">
        <v>128</v>
      </c>
      <c r="M72" s="854"/>
      <c r="N72" s="854"/>
      <c r="O72" s="854"/>
      <c r="P72" s="854"/>
      <c r="Q72" s="854"/>
      <c r="R72" s="854"/>
      <c r="S72" s="854"/>
      <c r="T72" s="854"/>
      <c r="U72" s="557">
        <f>U71+U50+U19</f>
        <v>116.49177360796091</v>
      </c>
      <c r="V72" s="924"/>
      <c r="W72" s="854" t="s">
        <v>128</v>
      </c>
      <c r="X72" s="854"/>
      <c r="Y72" s="854"/>
      <c r="Z72" s="854"/>
      <c r="AA72" s="854"/>
      <c r="AB72" s="854"/>
      <c r="AC72" s="854"/>
      <c r="AD72" s="854"/>
      <c r="AE72" s="854"/>
      <c r="AF72" s="585">
        <f>AF71+AF50+AF19</f>
        <v>93.869796578283669</v>
      </c>
      <c r="AG72" s="924"/>
      <c r="AH72" s="854" t="s">
        <v>128</v>
      </c>
      <c r="AI72" s="854"/>
      <c r="AJ72" s="854"/>
      <c r="AK72" s="854"/>
      <c r="AL72" s="854"/>
      <c r="AM72" s="854"/>
      <c r="AN72" s="854"/>
      <c r="AO72" s="854"/>
      <c r="AP72" s="854"/>
      <c r="AQ72" s="583">
        <f>AQ71+AQ50+AQ19</f>
        <v>109.31207554171232</v>
      </c>
      <c r="AR72" s="924"/>
      <c r="AS72" s="854" t="s">
        <v>128</v>
      </c>
      <c r="AT72" s="854"/>
      <c r="AU72" s="854"/>
      <c r="AV72" s="854"/>
      <c r="AW72" s="854"/>
      <c r="AX72" s="854"/>
      <c r="AY72" s="854"/>
      <c r="AZ72" s="854"/>
      <c r="BA72" s="854"/>
      <c r="BB72" s="621">
        <f>BB71+BB50+BB19</f>
        <v>70.567243086202438</v>
      </c>
      <c r="BC72" s="924"/>
      <c r="BD72" s="854" t="s">
        <v>128</v>
      </c>
      <c r="BE72" s="854"/>
      <c r="BF72" s="854"/>
      <c r="BG72" s="854"/>
      <c r="BH72" s="854"/>
      <c r="BI72" s="854"/>
      <c r="BJ72" s="854"/>
      <c r="BK72" s="854"/>
      <c r="BL72" s="854"/>
      <c r="BM72" s="557">
        <f>BM71+BM50+BM19</f>
        <v>120.99702706791237</v>
      </c>
      <c r="BN72" s="752"/>
      <c r="BO72" s="469"/>
      <c r="BP72" s="854" t="s">
        <v>128</v>
      </c>
      <c r="BQ72" s="854"/>
      <c r="BR72" s="854"/>
      <c r="BS72" s="854"/>
      <c r="BT72" s="854"/>
      <c r="BU72" s="854"/>
      <c r="BV72" s="854"/>
      <c r="BW72" s="854"/>
      <c r="BX72" s="854"/>
      <c r="BY72" s="647">
        <f>BY71+BY50+BY19</f>
        <v>18771</v>
      </c>
      <c r="BZ72" s="924"/>
      <c r="CA72" s="854" t="s">
        <v>128</v>
      </c>
      <c r="CB72" s="854"/>
      <c r="CC72" s="854"/>
      <c r="CD72" s="854"/>
      <c r="CE72" s="854"/>
      <c r="CF72" s="854"/>
      <c r="CG72" s="854"/>
      <c r="CH72" s="854"/>
      <c r="CI72" s="854"/>
      <c r="CJ72" s="585">
        <f>CJ71+CJ50+CJ19</f>
        <v>258.89999999999998</v>
      </c>
      <c r="CK72" s="752"/>
      <c r="CL72" s="85">
        <f t="shared" si="52"/>
        <v>0</v>
      </c>
      <c r="CM72" s="85"/>
      <c r="CN72" s="679">
        <f t="shared" si="85"/>
        <v>0</v>
      </c>
      <c r="CO72" s="88"/>
      <c r="CP72" s="68"/>
    </row>
    <row r="73" spans="1:94" s="54" customFormat="1" ht="105" customHeight="1">
      <c r="A73" s="501" t="s">
        <v>9</v>
      </c>
      <c r="B73" s="501" t="s">
        <v>10</v>
      </c>
      <c r="C73" s="501" t="s">
        <v>27</v>
      </c>
      <c r="D73" s="501" t="s">
        <v>19</v>
      </c>
      <c r="E73" s="500" t="s">
        <v>2</v>
      </c>
      <c r="F73" s="501" t="s">
        <v>101</v>
      </c>
      <c r="G73" s="501" t="s">
        <v>56</v>
      </c>
      <c r="H73" s="501" t="s">
        <v>77</v>
      </c>
      <c r="I73" s="501" t="s">
        <v>22</v>
      </c>
      <c r="J73" s="12" t="s">
        <v>11</v>
      </c>
      <c r="K73" s="12" t="s">
        <v>45</v>
      </c>
      <c r="L73" s="501" t="s">
        <v>9</v>
      </c>
      <c r="M73" s="501" t="s">
        <v>10</v>
      </c>
      <c r="N73" s="501" t="s">
        <v>27</v>
      </c>
      <c r="O73" s="501" t="s">
        <v>19</v>
      </c>
      <c r="P73" s="500" t="s">
        <v>2</v>
      </c>
      <c r="Q73" s="501" t="s">
        <v>101</v>
      </c>
      <c r="R73" s="501" t="s">
        <v>56</v>
      </c>
      <c r="S73" s="501" t="s">
        <v>77</v>
      </c>
      <c r="T73" s="501" t="s">
        <v>22</v>
      </c>
      <c r="U73" s="12" t="s">
        <v>11</v>
      </c>
      <c r="V73" s="12" t="s">
        <v>45</v>
      </c>
      <c r="W73" s="501" t="s">
        <v>9</v>
      </c>
      <c r="X73" s="501" t="s">
        <v>10</v>
      </c>
      <c r="Y73" s="501" t="s">
        <v>27</v>
      </c>
      <c r="Z73" s="501" t="s">
        <v>19</v>
      </c>
      <c r="AA73" s="500" t="s">
        <v>2</v>
      </c>
      <c r="AB73" s="501" t="s">
        <v>101</v>
      </c>
      <c r="AC73" s="501" t="s">
        <v>56</v>
      </c>
      <c r="AD73" s="501" t="s">
        <v>77</v>
      </c>
      <c r="AE73" s="501" t="s">
        <v>22</v>
      </c>
      <c r="AF73" s="12" t="s">
        <v>11</v>
      </c>
      <c r="AG73" s="12" t="s">
        <v>45</v>
      </c>
      <c r="AH73" s="501" t="s">
        <v>9</v>
      </c>
      <c r="AI73" s="501" t="s">
        <v>10</v>
      </c>
      <c r="AJ73" s="501" t="s">
        <v>27</v>
      </c>
      <c r="AK73" s="501" t="s">
        <v>19</v>
      </c>
      <c r="AL73" s="500" t="s">
        <v>2</v>
      </c>
      <c r="AM73" s="501" t="s">
        <v>101</v>
      </c>
      <c r="AN73" s="501" t="s">
        <v>56</v>
      </c>
      <c r="AO73" s="501" t="s">
        <v>77</v>
      </c>
      <c r="AP73" s="501" t="s">
        <v>22</v>
      </c>
      <c r="AQ73" s="12" t="s">
        <v>11</v>
      </c>
      <c r="AR73" s="12" t="s">
        <v>45</v>
      </c>
      <c r="AS73" s="501" t="s">
        <v>9</v>
      </c>
      <c r="AT73" s="501" t="s">
        <v>10</v>
      </c>
      <c r="AU73" s="501" t="s">
        <v>27</v>
      </c>
      <c r="AV73" s="501" t="s">
        <v>19</v>
      </c>
      <c r="AW73" s="500" t="s">
        <v>2</v>
      </c>
      <c r="AX73" s="501" t="s">
        <v>101</v>
      </c>
      <c r="AY73" s="501" t="s">
        <v>56</v>
      </c>
      <c r="AZ73" s="501" t="s">
        <v>77</v>
      </c>
      <c r="BA73" s="501" t="s">
        <v>22</v>
      </c>
      <c r="BB73" s="12" t="s">
        <v>11</v>
      </c>
      <c r="BC73" s="12" t="s">
        <v>45</v>
      </c>
      <c r="BD73" s="501" t="s">
        <v>9</v>
      </c>
      <c r="BE73" s="501" t="s">
        <v>10</v>
      </c>
      <c r="BF73" s="501" t="s">
        <v>27</v>
      </c>
      <c r="BG73" s="501" t="s">
        <v>19</v>
      </c>
      <c r="BH73" s="500" t="s">
        <v>2</v>
      </c>
      <c r="BI73" s="501" t="s">
        <v>101</v>
      </c>
      <c r="BJ73" s="501" t="s">
        <v>56</v>
      </c>
      <c r="BK73" s="501" t="s">
        <v>77</v>
      </c>
      <c r="BL73" s="501" t="s">
        <v>22</v>
      </c>
      <c r="BM73" s="12" t="s">
        <v>11</v>
      </c>
      <c r="BN73" s="12" t="s">
        <v>45</v>
      </c>
      <c r="BO73" s="160"/>
      <c r="BP73" s="501" t="s">
        <v>9</v>
      </c>
      <c r="BQ73" s="501" t="s">
        <v>10</v>
      </c>
      <c r="BR73" s="501" t="s">
        <v>27</v>
      </c>
      <c r="BS73" s="501" t="s">
        <v>19</v>
      </c>
      <c r="BT73" s="500" t="s">
        <v>2</v>
      </c>
      <c r="BU73" s="501" t="s">
        <v>101</v>
      </c>
      <c r="BV73" s="501" t="s">
        <v>56</v>
      </c>
      <c r="BW73" s="501" t="s">
        <v>77</v>
      </c>
      <c r="BX73" s="501" t="s">
        <v>22</v>
      </c>
      <c r="BY73" s="12" t="s">
        <v>11</v>
      </c>
      <c r="BZ73" s="12" t="s">
        <v>45</v>
      </c>
      <c r="CA73" s="501" t="s">
        <v>9</v>
      </c>
      <c r="CB73" s="501" t="s">
        <v>10</v>
      </c>
      <c r="CC73" s="501" t="s">
        <v>27</v>
      </c>
      <c r="CD73" s="501" t="s">
        <v>19</v>
      </c>
      <c r="CE73" s="500" t="s">
        <v>2</v>
      </c>
      <c r="CF73" s="501" t="s">
        <v>101</v>
      </c>
      <c r="CG73" s="501" t="s">
        <v>56</v>
      </c>
      <c r="CH73" s="501" t="s">
        <v>77</v>
      </c>
      <c r="CI73" s="501" t="s">
        <v>22</v>
      </c>
      <c r="CJ73" s="12" t="s">
        <v>11</v>
      </c>
      <c r="CK73" s="12" t="s">
        <v>45</v>
      </c>
      <c r="CL73" s="639"/>
      <c r="CM73" s="639"/>
      <c r="CN73" s="639"/>
      <c r="CO73" s="640"/>
    </row>
    <row r="74" spans="1:94" s="643" customFormat="1">
      <c r="A74" s="12">
        <v>1</v>
      </c>
      <c r="B74" s="12">
        <v>1</v>
      </c>
      <c r="C74" s="12">
        <v>2</v>
      </c>
      <c r="D74" s="12">
        <v>3</v>
      </c>
      <c r="E74" s="12">
        <v>4</v>
      </c>
      <c r="F74" s="12">
        <v>5</v>
      </c>
      <c r="G74" s="12" t="s">
        <v>65</v>
      </c>
      <c r="H74" s="12">
        <v>7</v>
      </c>
      <c r="I74" s="12">
        <v>8</v>
      </c>
      <c r="J74" s="12" t="s">
        <v>131</v>
      </c>
      <c r="K74" s="12">
        <v>10</v>
      </c>
      <c r="L74" s="12">
        <v>1</v>
      </c>
      <c r="M74" s="12">
        <v>1</v>
      </c>
      <c r="N74" s="12">
        <v>2</v>
      </c>
      <c r="O74" s="12">
        <v>3</v>
      </c>
      <c r="P74" s="12">
        <v>4</v>
      </c>
      <c r="Q74" s="12">
        <v>5</v>
      </c>
      <c r="R74" s="12" t="s">
        <v>65</v>
      </c>
      <c r="S74" s="12">
        <v>7</v>
      </c>
      <c r="T74" s="12">
        <v>8</v>
      </c>
      <c r="U74" s="12" t="s">
        <v>131</v>
      </c>
      <c r="V74" s="12">
        <v>10</v>
      </c>
      <c r="W74" s="12">
        <v>1</v>
      </c>
      <c r="X74" s="12">
        <v>1</v>
      </c>
      <c r="Y74" s="12">
        <v>2</v>
      </c>
      <c r="Z74" s="12">
        <v>3</v>
      </c>
      <c r="AA74" s="12">
        <v>4</v>
      </c>
      <c r="AB74" s="12">
        <v>5</v>
      </c>
      <c r="AC74" s="12" t="s">
        <v>65</v>
      </c>
      <c r="AD74" s="12">
        <v>7</v>
      </c>
      <c r="AE74" s="12">
        <v>8</v>
      </c>
      <c r="AF74" s="12" t="s">
        <v>131</v>
      </c>
      <c r="AG74" s="12">
        <v>10</v>
      </c>
      <c r="AH74" s="12">
        <v>1</v>
      </c>
      <c r="AI74" s="12">
        <v>1</v>
      </c>
      <c r="AJ74" s="12">
        <v>2</v>
      </c>
      <c r="AK74" s="12">
        <v>3</v>
      </c>
      <c r="AL74" s="12">
        <v>4</v>
      </c>
      <c r="AM74" s="12">
        <v>5</v>
      </c>
      <c r="AN74" s="12" t="s">
        <v>65</v>
      </c>
      <c r="AO74" s="12">
        <v>7</v>
      </c>
      <c r="AP74" s="12">
        <v>8</v>
      </c>
      <c r="AQ74" s="12" t="s">
        <v>131</v>
      </c>
      <c r="AR74" s="12">
        <v>10</v>
      </c>
      <c r="AS74" s="12">
        <v>1</v>
      </c>
      <c r="AT74" s="12">
        <v>1</v>
      </c>
      <c r="AU74" s="12">
        <v>2</v>
      </c>
      <c r="AV74" s="12">
        <v>3</v>
      </c>
      <c r="AW74" s="12">
        <v>4</v>
      </c>
      <c r="AX74" s="12">
        <v>5</v>
      </c>
      <c r="AY74" s="12" t="s">
        <v>65</v>
      </c>
      <c r="AZ74" s="12">
        <v>7</v>
      </c>
      <c r="BA74" s="12">
        <v>8</v>
      </c>
      <c r="BB74" s="12" t="s">
        <v>131</v>
      </c>
      <c r="BC74" s="12">
        <v>10</v>
      </c>
      <c r="BD74" s="12">
        <v>1</v>
      </c>
      <c r="BE74" s="12">
        <v>1</v>
      </c>
      <c r="BF74" s="12">
        <v>2</v>
      </c>
      <c r="BG74" s="12">
        <v>3</v>
      </c>
      <c r="BH74" s="12">
        <v>4</v>
      </c>
      <c r="BI74" s="12">
        <v>5</v>
      </c>
      <c r="BJ74" s="12" t="s">
        <v>65</v>
      </c>
      <c r="BK74" s="12">
        <v>7</v>
      </c>
      <c r="BL74" s="12">
        <v>8</v>
      </c>
      <c r="BM74" s="12" t="s">
        <v>131</v>
      </c>
      <c r="BN74" s="12">
        <v>10</v>
      </c>
      <c r="BO74" s="160"/>
      <c r="BP74" s="663">
        <v>1</v>
      </c>
      <c r="BQ74" s="12">
        <v>1</v>
      </c>
      <c r="BR74" s="12">
        <v>2</v>
      </c>
      <c r="BS74" s="12">
        <v>3</v>
      </c>
      <c r="BT74" s="12">
        <v>4</v>
      </c>
      <c r="BU74" s="12">
        <v>5</v>
      </c>
      <c r="BV74" s="12" t="s">
        <v>65</v>
      </c>
      <c r="BW74" s="12">
        <v>7</v>
      </c>
      <c r="BX74" s="12">
        <v>8</v>
      </c>
      <c r="BY74" s="12" t="s">
        <v>131</v>
      </c>
      <c r="BZ74" s="12">
        <v>10</v>
      </c>
      <c r="CA74" s="12">
        <v>1</v>
      </c>
      <c r="CB74" s="12">
        <v>1</v>
      </c>
      <c r="CC74" s="12">
        <v>2</v>
      </c>
      <c r="CD74" s="12">
        <v>3</v>
      </c>
      <c r="CE74" s="12">
        <v>4</v>
      </c>
      <c r="CF74" s="12">
        <v>5</v>
      </c>
      <c r="CG74" s="12" t="s">
        <v>65</v>
      </c>
      <c r="CH74" s="12">
        <v>7</v>
      </c>
      <c r="CI74" s="12">
        <v>8</v>
      </c>
      <c r="CJ74" s="12" t="s">
        <v>131</v>
      </c>
      <c r="CK74" s="12">
        <v>10</v>
      </c>
      <c r="CL74" s="641"/>
      <c r="CM74" s="641"/>
      <c r="CN74" s="641"/>
      <c r="CO74" s="642"/>
    </row>
    <row r="75" spans="1:94" ht="15" customHeight="1">
      <c r="A75" s="764" t="s">
        <v>12</v>
      </c>
      <c r="B75" s="765"/>
      <c r="C75" s="765"/>
      <c r="D75" s="765"/>
      <c r="E75" s="765"/>
      <c r="F75" s="765"/>
      <c r="G75" s="765"/>
      <c r="H75" s="765"/>
      <c r="I75" s="765"/>
      <c r="J75" s="765"/>
      <c r="K75" s="766"/>
      <c r="L75" s="764" t="s">
        <v>12</v>
      </c>
      <c r="M75" s="765"/>
      <c r="N75" s="765"/>
      <c r="O75" s="765"/>
      <c r="P75" s="765"/>
      <c r="Q75" s="765"/>
      <c r="R75" s="765"/>
      <c r="S75" s="765"/>
      <c r="T75" s="765"/>
      <c r="U75" s="765"/>
      <c r="V75" s="766"/>
      <c r="W75" s="764" t="s">
        <v>12</v>
      </c>
      <c r="X75" s="765"/>
      <c r="Y75" s="765"/>
      <c r="Z75" s="765"/>
      <c r="AA75" s="765"/>
      <c r="AB75" s="765"/>
      <c r="AC75" s="765"/>
      <c r="AD75" s="765"/>
      <c r="AE75" s="765"/>
      <c r="AF75" s="765"/>
      <c r="AG75" s="766"/>
      <c r="AH75" s="764" t="s">
        <v>12</v>
      </c>
      <c r="AI75" s="765"/>
      <c r="AJ75" s="765"/>
      <c r="AK75" s="765"/>
      <c r="AL75" s="765"/>
      <c r="AM75" s="765"/>
      <c r="AN75" s="765"/>
      <c r="AO75" s="765"/>
      <c r="AP75" s="765"/>
      <c r="AQ75" s="765"/>
      <c r="AR75" s="766"/>
      <c r="AS75" s="764" t="s">
        <v>12</v>
      </c>
      <c r="AT75" s="765"/>
      <c r="AU75" s="765"/>
      <c r="AV75" s="765"/>
      <c r="AW75" s="765"/>
      <c r="AX75" s="765"/>
      <c r="AY75" s="765"/>
      <c r="AZ75" s="765"/>
      <c r="BA75" s="765"/>
      <c r="BB75" s="765"/>
      <c r="BC75" s="766"/>
      <c r="BD75" s="764" t="s">
        <v>12</v>
      </c>
      <c r="BE75" s="765"/>
      <c r="BF75" s="765"/>
      <c r="BG75" s="765"/>
      <c r="BH75" s="765"/>
      <c r="BI75" s="765"/>
      <c r="BJ75" s="765"/>
      <c r="BK75" s="765"/>
      <c r="BL75" s="765"/>
      <c r="BM75" s="765"/>
      <c r="BN75" s="766"/>
      <c r="BO75" s="433"/>
      <c r="BP75" s="883" t="s">
        <v>12</v>
      </c>
      <c r="BQ75" s="884"/>
      <c r="BR75" s="884"/>
      <c r="BS75" s="884"/>
      <c r="BT75" s="884"/>
      <c r="BU75" s="884"/>
      <c r="BV75" s="884"/>
      <c r="BW75" s="884"/>
      <c r="BX75" s="884"/>
      <c r="BY75" s="884"/>
      <c r="BZ75" s="901"/>
      <c r="CA75" s="883" t="s">
        <v>12</v>
      </c>
      <c r="CB75" s="884"/>
      <c r="CC75" s="884"/>
      <c r="CD75" s="884"/>
      <c r="CE75" s="884"/>
      <c r="CF75" s="884"/>
      <c r="CG75" s="884"/>
      <c r="CH75" s="884"/>
      <c r="CI75" s="884"/>
      <c r="CJ75" s="884"/>
      <c r="CK75" s="901"/>
      <c r="CL75" s="85"/>
      <c r="CM75" s="85"/>
      <c r="CN75" s="85"/>
      <c r="CO75" s="66"/>
    </row>
    <row r="76" spans="1:94">
      <c r="A76" s="510">
        <v>1</v>
      </c>
      <c r="B76" s="530" t="s">
        <v>154</v>
      </c>
      <c r="C76" s="166" t="s">
        <v>47</v>
      </c>
      <c r="D76" s="502">
        <f>(34.096*1000)/242185*E76</f>
        <v>1421.3647253132935</v>
      </c>
      <c r="E76" s="503">
        <f>F11</f>
        <v>10096</v>
      </c>
      <c r="F76" s="504">
        <v>1</v>
      </c>
      <c r="G76" s="509">
        <f>D76*F76/E76</f>
        <v>0.14078493713483495</v>
      </c>
      <c r="H76" s="506">
        <f>S76</f>
        <v>7.5309999999999997</v>
      </c>
      <c r="I76" s="492"/>
      <c r="J76" s="531">
        <f>H76*G76</f>
        <v>1.060251361562442</v>
      </c>
      <c r="K76" s="913"/>
      <c r="L76" s="510">
        <v>1</v>
      </c>
      <c r="M76" s="559" t="s">
        <v>154</v>
      </c>
      <c r="N76" s="166" t="s">
        <v>47</v>
      </c>
      <c r="O76" s="502">
        <f>(34.096*1000)/242185*P76</f>
        <v>2191.0359766294364</v>
      </c>
      <c r="P76" s="503">
        <f>Q11</f>
        <v>15563</v>
      </c>
      <c r="Q76" s="504">
        <v>1</v>
      </c>
      <c r="R76" s="509">
        <f>O76*Q76/P76</f>
        <v>0.14078493713483495</v>
      </c>
      <c r="S76" s="506">
        <f>AD76</f>
        <v>7.5309999999999997</v>
      </c>
      <c r="T76" s="558"/>
      <c r="U76" s="560">
        <f>S76*R76</f>
        <v>1.060251361562442</v>
      </c>
      <c r="V76" s="913"/>
      <c r="W76" s="510">
        <v>1</v>
      </c>
      <c r="X76" s="588" t="s">
        <v>154</v>
      </c>
      <c r="Y76" s="166" t="s">
        <v>47</v>
      </c>
      <c r="Z76" s="502">
        <f>(34.096*1000)/242185*AA76</f>
        <v>1626.2068088444785</v>
      </c>
      <c r="AA76" s="151">
        <f>AB11</f>
        <v>11551</v>
      </c>
      <c r="AB76" s="167">
        <v>1</v>
      </c>
      <c r="AC76" s="206">
        <f>Z76*AB76/AA76</f>
        <v>0.14078493713483495</v>
      </c>
      <c r="AD76" s="96">
        <f>AO76</f>
        <v>7.5309999999999997</v>
      </c>
      <c r="AE76" s="20"/>
      <c r="AF76" s="586">
        <f>AD76*AC76</f>
        <v>1.060251361562442</v>
      </c>
      <c r="AG76" s="913"/>
      <c r="AH76" s="510">
        <v>1</v>
      </c>
      <c r="AI76" s="603" t="s">
        <v>154</v>
      </c>
      <c r="AJ76" s="166" t="s">
        <v>47</v>
      </c>
      <c r="AK76" s="502">
        <f>(34.096*1000)/242185*AL76</f>
        <v>11243.225864525053</v>
      </c>
      <c r="AL76" s="503">
        <f>AM11</f>
        <v>79861</v>
      </c>
      <c r="AM76" s="504">
        <v>1</v>
      </c>
      <c r="AN76" s="509">
        <f>AK76*AM76/AL76</f>
        <v>0.14078493713483495</v>
      </c>
      <c r="AO76" s="506">
        <f>AZ76</f>
        <v>7.5309999999999997</v>
      </c>
      <c r="AP76" s="558"/>
      <c r="AQ76" s="28">
        <f>AO76*AN76</f>
        <v>1.060251361562442</v>
      </c>
      <c r="AR76" s="913"/>
      <c r="AS76" s="510">
        <v>1</v>
      </c>
      <c r="AT76" s="622" t="s">
        <v>154</v>
      </c>
      <c r="AU76" s="615" t="s">
        <v>47</v>
      </c>
      <c r="AV76" s="502">
        <f>(34.096*1000)/242185*AW76</f>
        <v>14737.789574085928</v>
      </c>
      <c r="AW76" s="503">
        <f>AX11</f>
        <v>104683</v>
      </c>
      <c r="AX76" s="504">
        <v>1</v>
      </c>
      <c r="AY76" s="509">
        <f>AV76*AX76/AW76</f>
        <v>0.14078493713483495</v>
      </c>
      <c r="AZ76" s="506">
        <f>BK76</f>
        <v>7.5309999999999997</v>
      </c>
      <c r="BA76" s="492"/>
      <c r="BB76" s="623">
        <f>AZ76*AY76</f>
        <v>1.060251361562442</v>
      </c>
      <c r="BC76" s="913"/>
      <c r="BD76" s="510">
        <v>1</v>
      </c>
      <c r="BE76" s="559" t="s">
        <v>154</v>
      </c>
      <c r="BF76" s="4" t="s">
        <v>47</v>
      </c>
      <c r="BG76" s="502">
        <f>(36.38*1000)/242185*BH76</f>
        <v>3069.208084728617</v>
      </c>
      <c r="BH76" s="503">
        <f>BI11</f>
        <v>20432</v>
      </c>
      <c r="BI76" s="504">
        <v>1</v>
      </c>
      <c r="BJ76" s="509">
        <f>BG76*BI76/BH76</f>
        <v>0.1502157441625204</v>
      </c>
      <c r="BK76" s="506">
        <f>BW76</f>
        <v>7.5309999999999997</v>
      </c>
      <c r="BL76" s="492"/>
      <c r="BM76" s="560">
        <f>BK76*BJ76</f>
        <v>1.131274769287941</v>
      </c>
      <c r="BN76" s="977">
        <f>CP80</f>
        <v>3.3698284532874823E-3</v>
      </c>
      <c r="BO76" s="157"/>
      <c r="BP76" s="510">
        <v>1</v>
      </c>
      <c r="BQ76" s="530" t="s">
        <v>154</v>
      </c>
      <c r="BR76" s="166" t="s">
        <v>47</v>
      </c>
      <c r="BS76" s="502">
        <f>CD76</f>
        <v>0</v>
      </c>
      <c r="BT76" s="503">
        <f>BU11</f>
        <v>0</v>
      </c>
      <c r="BU76" s="504">
        <v>1</v>
      </c>
      <c r="BV76" s="509">
        <v>0</v>
      </c>
      <c r="BW76" s="506">
        <f>CH76</f>
        <v>7.5309999999999997</v>
      </c>
      <c r="BX76" s="492"/>
      <c r="BY76" s="659">
        <f>BW76*BV76</f>
        <v>0</v>
      </c>
      <c r="BZ76" s="913"/>
      <c r="CA76" s="510">
        <v>1</v>
      </c>
      <c r="CB76" s="588" t="s">
        <v>154</v>
      </c>
      <c r="CC76" s="166" t="s">
        <v>47</v>
      </c>
      <c r="CD76" s="502">
        <f>(32.096*1000)/242185*CE76</f>
        <v>0</v>
      </c>
      <c r="CE76" s="503">
        <f>CF11</f>
        <v>0</v>
      </c>
      <c r="CF76" s="504">
        <v>1</v>
      </c>
      <c r="CG76" s="509">
        <v>0</v>
      </c>
      <c r="CH76" s="506">
        <v>7.5309999999999997</v>
      </c>
      <c r="CI76" s="558"/>
      <c r="CJ76" s="670">
        <f>CH76*CG76</f>
        <v>0</v>
      </c>
      <c r="CK76" s="913"/>
      <c r="CL76" s="86"/>
      <c r="CM76" s="408" t="s">
        <v>194</v>
      </c>
      <c r="CN76" s="679">
        <f>CJ76*CE76+BY76*BT76+BM76*BH76+AQ76*AL76+AF76*AA76+U76*P76+J76*E76</f>
        <v>147238.89323556784</v>
      </c>
      <c r="CO76" s="88"/>
    </row>
    <row r="77" spans="1:94">
      <c r="A77" s="510">
        <v>2</v>
      </c>
      <c r="B77" s="530" t="s">
        <v>13</v>
      </c>
      <c r="C77" s="166" t="s">
        <v>48</v>
      </c>
      <c r="D77" s="502">
        <f>(419.9)/242185*E77</f>
        <v>17.50443008443958</v>
      </c>
      <c r="E77" s="503">
        <f>F11</f>
        <v>10096</v>
      </c>
      <c r="F77" s="504">
        <v>1</v>
      </c>
      <c r="G77" s="509">
        <f>D77*F77/E77</f>
        <v>1.733798542436567E-3</v>
      </c>
      <c r="H77" s="506">
        <f t="shared" ref="H77:H79" si="99">S77</f>
        <v>3037.32</v>
      </c>
      <c r="I77" s="492"/>
      <c r="J77" s="531">
        <f>H77*G77</f>
        <v>5.2661009889134336</v>
      </c>
      <c r="K77" s="914"/>
      <c r="L77" s="510">
        <v>2</v>
      </c>
      <c r="M77" s="559" t="s">
        <v>13</v>
      </c>
      <c r="N77" s="166" t="s">
        <v>48</v>
      </c>
      <c r="O77" s="502">
        <f>(419.9)/242185*P77</f>
        <v>26.983106715940291</v>
      </c>
      <c r="P77" s="503">
        <f>Q11</f>
        <v>15563</v>
      </c>
      <c r="Q77" s="504">
        <v>1</v>
      </c>
      <c r="R77" s="509">
        <f>O77*Q77/P77</f>
        <v>1.733798542436567E-3</v>
      </c>
      <c r="S77" s="506">
        <f t="shared" ref="S77:S79" si="100">AD77</f>
        <v>3037.32</v>
      </c>
      <c r="T77" s="558"/>
      <c r="U77" s="560">
        <f>S77*R77</f>
        <v>5.2661009889134336</v>
      </c>
      <c r="V77" s="914"/>
      <c r="W77" s="510">
        <v>2</v>
      </c>
      <c r="X77" s="588" t="s">
        <v>13</v>
      </c>
      <c r="Y77" s="166" t="s">
        <v>48</v>
      </c>
      <c r="Z77" s="502">
        <f>(419.9)/242185*AA77</f>
        <v>20.027106963684783</v>
      </c>
      <c r="AA77" s="151">
        <f>AB11</f>
        <v>11551</v>
      </c>
      <c r="AB77" s="167">
        <v>1</v>
      </c>
      <c r="AC77" s="206">
        <f>Z77*AB77/AA77</f>
        <v>1.7337985424365667E-3</v>
      </c>
      <c r="AD77" s="96">
        <f t="shared" ref="AD77:AD79" si="101">AO77</f>
        <v>3037.32</v>
      </c>
      <c r="AE77" s="20"/>
      <c r="AF77" s="586">
        <f>AD77*AC77</f>
        <v>5.2661009889134336</v>
      </c>
      <c r="AG77" s="914"/>
      <c r="AH77" s="510">
        <v>2</v>
      </c>
      <c r="AI77" s="603" t="s">
        <v>13</v>
      </c>
      <c r="AJ77" s="166" t="s">
        <v>48</v>
      </c>
      <c r="AK77" s="502">
        <f>(419.9)/242185*AL77</f>
        <v>138.46288539752666</v>
      </c>
      <c r="AL77" s="503">
        <f>AM11</f>
        <v>79861</v>
      </c>
      <c r="AM77" s="504">
        <v>1</v>
      </c>
      <c r="AN77" s="509">
        <f>AK77*AM77/AL77</f>
        <v>1.7337985424365667E-3</v>
      </c>
      <c r="AO77" s="506">
        <f t="shared" ref="AO77:AO79" si="102">AZ77</f>
        <v>3037.32</v>
      </c>
      <c r="AP77" s="558"/>
      <c r="AQ77" s="28">
        <f>AO77*AN77</f>
        <v>5.2661009889134336</v>
      </c>
      <c r="AR77" s="914"/>
      <c r="AS77" s="510">
        <v>2</v>
      </c>
      <c r="AT77" s="622" t="s">
        <v>13</v>
      </c>
      <c r="AU77" s="615" t="s">
        <v>48</v>
      </c>
      <c r="AV77" s="502">
        <f>(419.9)/242185*AW77</f>
        <v>181.49923281788713</v>
      </c>
      <c r="AW77" s="503">
        <f>AX11</f>
        <v>104683</v>
      </c>
      <c r="AX77" s="504">
        <v>1</v>
      </c>
      <c r="AY77" s="509">
        <f>AV77*AX77/AW77</f>
        <v>1.733798542436567E-3</v>
      </c>
      <c r="AZ77" s="506">
        <f t="shared" ref="AZ77:AZ79" si="103">BK77</f>
        <v>3037.32</v>
      </c>
      <c r="BA77" s="492"/>
      <c r="BB77" s="623">
        <f>AZ77*AY77</f>
        <v>5.2661009889134336</v>
      </c>
      <c r="BC77" s="914"/>
      <c r="BD77" s="510">
        <v>2</v>
      </c>
      <c r="BE77" s="559" t="s">
        <v>13</v>
      </c>
      <c r="BF77" s="4" t="s">
        <v>48</v>
      </c>
      <c r="BG77" s="502">
        <f>(420.01)/242185*BH77</f>
        <v>35.434251997439972</v>
      </c>
      <c r="BH77" s="503">
        <f>BI11</f>
        <v>20432</v>
      </c>
      <c r="BI77" s="504">
        <v>1</v>
      </c>
      <c r="BJ77" s="509">
        <f>BG77*BI77/BH77</f>
        <v>1.734252740673452E-3</v>
      </c>
      <c r="BK77" s="506">
        <f t="shared" ref="BK77:BK79" si="104">BW77</f>
        <v>3037.32</v>
      </c>
      <c r="BL77" s="492"/>
      <c r="BM77" s="560">
        <f>BK77*BJ77</f>
        <v>5.2674805343022895</v>
      </c>
      <c r="BN77" s="914"/>
      <c r="BO77" s="157"/>
      <c r="BP77" s="510">
        <v>2</v>
      </c>
      <c r="BQ77" s="530" t="s">
        <v>13</v>
      </c>
      <c r="BR77" s="166" t="s">
        <v>48</v>
      </c>
      <c r="BS77" s="502">
        <f t="shared" ref="BS77:BS79" si="105">CD77</f>
        <v>0</v>
      </c>
      <c r="BT77" s="503">
        <f>BU11</f>
        <v>0</v>
      </c>
      <c r="BU77" s="504">
        <v>1</v>
      </c>
      <c r="BV77" s="509">
        <v>0</v>
      </c>
      <c r="BW77" s="506">
        <f t="shared" ref="BW77:BW79" si="106">CH77</f>
        <v>3037.32</v>
      </c>
      <c r="BX77" s="492"/>
      <c r="BY77" s="659">
        <f>BW77*BV77</f>
        <v>0</v>
      </c>
      <c r="BZ77" s="914"/>
      <c r="CA77" s="510">
        <v>2</v>
      </c>
      <c r="CB77" s="588" t="s">
        <v>13</v>
      </c>
      <c r="CC77" s="166" t="s">
        <v>48</v>
      </c>
      <c r="CD77" s="502">
        <f>(459.9)/242185*CE77</f>
        <v>0</v>
      </c>
      <c r="CE77" s="503">
        <f>CF11</f>
        <v>0</v>
      </c>
      <c r="CF77" s="504">
        <v>1</v>
      </c>
      <c r="CG77" s="509">
        <v>0</v>
      </c>
      <c r="CH77" s="506">
        <v>3037.32</v>
      </c>
      <c r="CI77" s="558"/>
      <c r="CJ77" s="670">
        <f>CH77*CG77</f>
        <v>0</v>
      </c>
      <c r="CK77" s="914"/>
      <c r="CL77" s="86"/>
      <c r="CM77" s="408" t="s">
        <v>194</v>
      </c>
      <c r="CN77" s="679">
        <f t="shared" ref="CN77:CN79" si="107">CJ77*CE77+BY77*BT77+BM77*BH77+AQ77*AL77+AF77*AA77+U77*P77+J77*E77</f>
        <v>724132.87114994903</v>
      </c>
      <c r="CO77" s="397"/>
    </row>
    <row r="78" spans="1:94" ht="16.5">
      <c r="A78" s="510">
        <v>3</v>
      </c>
      <c r="B78" s="530" t="s">
        <v>14</v>
      </c>
      <c r="C78" s="166" t="s">
        <v>46</v>
      </c>
      <c r="D78" s="502">
        <f>924.08/242185*E78</f>
        <v>38.522252327765962</v>
      </c>
      <c r="E78" s="503">
        <f>F11</f>
        <v>10096</v>
      </c>
      <c r="F78" s="504">
        <v>1</v>
      </c>
      <c r="G78" s="509">
        <f>D78*F78/E78</f>
        <v>3.8155955158246792E-3</v>
      </c>
      <c r="H78" s="506">
        <f t="shared" si="99"/>
        <v>54.26</v>
      </c>
      <c r="I78" s="492"/>
      <c r="J78" s="531">
        <f>H78*G78</f>
        <v>0.20703421268864708</v>
      </c>
      <c r="K78" s="914"/>
      <c r="L78" s="510">
        <v>3</v>
      </c>
      <c r="M78" s="559" t="s">
        <v>14</v>
      </c>
      <c r="N78" s="166" t="s">
        <v>46</v>
      </c>
      <c r="O78" s="502">
        <f>924.08/242185*P78</f>
        <v>59.382113012779492</v>
      </c>
      <c r="P78" s="503">
        <f>Q11</f>
        <v>15563</v>
      </c>
      <c r="Q78" s="504">
        <v>1</v>
      </c>
      <c r="R78" s="509">
        <f>O78*Q78/P78</f>
        <v>3.8155955158246796E-3</v>
      </c>
      <c r="S78" s="506">
        <f t="shared" si="100"/>
        <v>54.26</v>
      </c>
      <c r="T78" s="558"/>
      <c r="U78" s="560">
        <f>S78*R78</f>
        <v>0.20703421268864711</v>
      </c>
      <c r="V78" s="914"/>
      <c r="W78" s="510">
        <v>3</v>
      </c>
      <c r="X78" s="588" t="s">
        <v>14</v>
      </c>
      <c r="Y78" s="166" t="s">
        <v>46</v>
      </c>
      <c r="Z78" s="502">
        <f>924.08/242185*AA78</f>
        <v>44.073943803290874</v>
      </c>
      <c r="AA78" s="151">
        <f>AB11</f>
        <v>11551</v>
      </c>
      <c r="AB78" s="167">
        <v>1</v>
      </c>
      <c r="AC78" s="206">
        <f>Z78*AB78/AA78</f>
        <v>3.8155955158246796E-3</v>
      </c>
      <c r="AD78" s="96">
        <f t="shared" si="101"/>
        <v>54.26</v>
      </c>
      <c r="AE78" s="20"/>
      <c r="AF78" s="586">
        <f>AD78*AC78</f>
        <v>0.20703421268864711</v>
      </c>
      <c r="AG78" s="914"/>
      <c r="AH78" s="510">
        <v>3</v>
      </c>
      <c r="AI78" s="603" t="s">
        <v>14</v>
      </c>
      <c r="AJ78" s="166" t="s">
        <v>46</v>
      </c>
      <c r="AK78" s="502">
        <f>924.08/242185*AL78</f>
        <v>304.71727348927476</v>
      </c>
      <c r="AL78" s="503">
        <f>AM11</f>
        <v>79861</v>
      </c>
      <c r="AM78" s="504">
        <v>1</v>
      </c>
      <c r="AN78" s="509">
        <f>AK78*AM78/AL78</f>
        <v>3.81559551582468E-3</v>
      </c>
      <c r="AO78" s="506">
        <f t="shared" si="102"/>
        <v>54.26</v>
      </c>
      <c r="AP78" s="558"/>
      <c r="AQ78" s="28">
        <f>AO78*AN78</f>
        <v>0.20703421268864713</v>
      </c>
      <c r="AR78" s="914"/>
      <c r="AS78" s="510">
        <v>3</v>
      </c>
      <c r="AT78" s="622" t="s">
        <v>14</v>
      </c>
      <c r="AU78" s="615" t="s">
        <v>46</v>
      </c>
      <c r="AV78" s="502">
        <f>924.08/242185*AW78</f>
        <v>399.42798538307494</v>
      </c>
      <c r="AW78" s="503">
        <f>AX11</f>
        <v>104683</v>
      </c>
      <c r="AX78" s="504">
        <v>1</v>
      </c>
      <c r="AY78" s="509">
        <f>AV78*AX78/AW78</f>
        <v>3.8155955158246796E-3</v>
      </c>
      <c r="AZ78" s="506">
        <f t="shared" si="103"/>
        <v>54.26</v>
      </c>
      <c r="BA78" s="492"/>
      <c r="BB78" s="623">
        <f>AZ78*AY78</f>
        <v>0.20703421268864711</v>
      </c>
      <c r="BC78" s="914"/>
      <c r="BD78" s="510">
        <v>3</v>
      </c>
      <c r="BE78" s="559" t="s">
        <v>14</v>
      </c>
      <c r="BF78" s="4" t="s">
        <v>46</v>
      </c>
      <c r="BG78" s="502">
        <f>901.844/242185*BH78</f>
        <v>76.084301703243398</v>
      </c>
      <c r="BH78" s="503">
        <f>BI11</f>
        <v>20432</v>
      </c>
      <c r="BI78" s="504">
        <v>1</v>
      </c>
      <c r="BJ78" s="509">
        <f>BG78*BI78/BH78</f>
        <v>3.7237814067758125E-3</v>
      </c>
      <c r="BK78" s="506">
        <f t="shared" si="104"/>
        <v>54.26</v>
      </c>
      <c r="BL78" s="492"/>
      <c r="BM78" s="560">
        <f>BK78*BJ78</f>
        <v>0.20205237913165558</v>
      </c>
      <c r="BN78" s="914"/>
      <c r="BO78" s="157"/>
      <c r="BP78" s="510">
        <v>3</v>
      </c>
      <c r="BQ78" s="530" t="s">
        <v>14</v>
      </c>
      <c r="BR78" s="166" t="s">
        <v>46</v>
      </c>
      <c r="BS78" s="502">
        <f t="shared" si="105"/>
        <v>0</v>
      </c>
      <c r="BT78" s="503">
        <f>BU11</f>
        <v>0</v>
      </c>
      <c r="BU78" s="504">
        <v>1</v>
      </c>
      <c r="BV78" s="509">
        <v>0</v>
      </c>
      <c r="BW78" s="506">
        <f t="shared" si="106"/>
        <v>54.26</v>
      </c>
      <c r="BX78" s="492"/>
      <c r="BY78" s="659">
        <f>BW78*BV78</f>
        <v>0</v>
      </c>
      <c r="BZ78" s="914"/>
      <c r="CA78" s="510">
        <v>3</v>
      </c>
      <c r="CB78" s="588" t="s">
        <v>14</v>
      </c>
      <c r="CC78" s="166" t="s">
        <v>46</v>
      </c>
      <c r="CD78" s="502">
        <f>1214.08/242185*CE78</f>
        <v>0</v>
      </c>
      <c r="CE78" s="503">
        <f>CF11</f>
        <v>0</v>
      </c>
      <c r="CF78" s="504">
        <v>1</v>
      </c>
      <c r="CG78" s="509">
        <v>0</v>
      </c>
      <c r="CH78" s="506">
        <v>54.26</v>
      </c>
      <c r="CI78" s="558"/>
      <c r="CJ78" s="670">
        <f>CH78*CG78</f>
        <v>0</v>
      </c>
      <c r="CK78" s="914"/>
      <c r="CL78" s="86"/>
      <c r="CM78" s="408" t="s">
        <v>194</v>
      </c>
      <c r="CN78" s="679">
        <f t="shared" si="107"/>
        <v>28366.036524090592</v>
      </c>
      <c r="CO78" s="88"/>
    </row>
    <row r="79" spans="1:94" ht="16.5">
      <c r="A79" s="510">
        <v>4</v>
      </c>
      <c r="B79" s="530" t="s">
        <v>15</v>
      </c>
      <c r="C79" s="166" t="s">
        <v>46</v>
      </c>
      <c r="D79" s="502">
        <f>924.08/242185*E79</f>
        <v>38.522252327765962</v>
      </c>
      <c r="E79" s="503">
        <f>F11</f>
        <v>10096</v>
      </c>
      <c r="F79" s="504">
        <v>1</v>
      </c>
      <c r="G79" s="509">
        <f t="shared" ref="G79" si="108">D79*F79/E79</f>
        <v>3.8155955158246792E-3</v>
      </c>
      <c r="H79" s="506">
        <f t="shared" si="99"/>
        <v>51.74</v>
      </c>
      <c r="I79" s="492"/>
      <c r="J79" s="531">
        <f>H79*G79</f>
        <v>0.1974189119887689</v>
      </c>
      <c r="K79" s="914"/>
      <c r="L79" s="510">
        <v>4</v>
      </c>
      <c r="M79" s="559" t="s">
        <v>15</v>
      </c>
      <c r="N79" s="166" t="s">
        <v>46</v>
      </c>
      <c r="O79" s="502">
        <f>924.08/242185*P79</f>
        <v>59.382113012779492</v>
      </c>
      <c r="P79" s="503">
        <f>Q11</f>
        <v>15563</v>
      </c>
      <c r="Q79" s="504">
        <v>1</v>
      </c>
      <c r="R79" s="509">
        <f t="shared" ref="R79" si="109">O79*Q79/P79</f>
        <v>3.8155955158246796E-3</v>
      </c>
      <c r="S79" s="506">
        <f t="shared" si="100"/>
        <v>51.74</v>
      </c>
      <c r="T79" s="558"/>
      <c r="U79" s="560">
        <f>S79*R79</f>
        <v>0.19741891198876893</v>
      </c>
      <c r="V79" s="914"/>
      <c r="W79" s="510">
        <v>4</v>
      </c>
      <c r="X79" s="588" t="s">
        <v>15</v>
      </c>
      <c r="Y79" s="166" t="s">
        <v>46</v>
      </c>
      <c r="Z79" s="502">
        <f>924.08/242185*AA79</f>
        <v>44.073943803290874</v>
      </c>
      <c r="AA79" s="151">
        <f>AB11</f>
        <v>11551</v>
      </c>
      <c r="AB79" s="167">
        <v>1</v>
      </c>
      <c r="AC79" s="206">
        <f t="shared" ref="AC79" si="110">Z79*AB79/AA79</f>
        <v>3.8155955158246796E-3</v>
      </c>
      <c r="AD79" s="96">
        <f t="shared" si="101"/>
        <v>51.74</v>
      </c>
      <c r="AE79" s="20"/>
      <c r="AF79" s="586">
        <f>AD79*AC79</f>
        <v>0.19741891198876893</v>
      </c>
      <c r="AG79" s="914"/>
      <c r="AH79" s="510">
        <v>4</v>
      </c>
      <c r="AI79" s="603" t="s">
        <v>15</v>
      </c>
      <c r="AJ79" s="166" t="s">
        <v>46</v>
      </c>
      <c r="AK79" s="502">
        <f>924.08/242185*AL79</f>
        <v>304.71727348927476</v>
      </c>
      <c r="AL79" s="503">
        <f>AM11</f>
        <v>79861</v>
      </c>
      <c r="AM79" s="504">
        <v>1</v>
      </c>
      <c r="AN79" s="509">
        <f t="shared" ref="AN79" si="111">AK79*AM79/AL79</f>
        <v>3.81559551582468E-3</v>
      </c>
      <c r="AO79" s="506">
        <f t="shared" si="102"/>
        <v>51.74</v>
      </c>
      <c r="AP79" s="558"/>
      <c r="AQ79" s="28">
        <f>AO79*AN79</f>
        <v>0.19741891198876896</v>
      </c>
      <c r="AR79" s="914"/>
      <c r="AS79" s="510">
        <v>4</v>
      </c>
      <c r="AT79" s="622" t="s">
        <v>15</v>
      </c>
      <c r="AU79" s="615" t="s">
        <v>46</v>
      </c>
      <c r="AV79" s="502">
        <f>924.08/242185*AW79</f>
        <v>399.42798538307494</v>
      </c>
      <c r="AW79" s="503">
        <f>AX11</f>
        <v>104683</v>
      </c>
      <c r="AX79" s="504">
        <v>1</v>
      </c>
      <c r="AY79" s="509">
        <f t="shared" ref="AY79" si="112">AV79*AX79/AW79</f>
        <v>3.8155955158246796E-3</v>
      </c>
      <c r="AZ79" s="506">
        <f t="shared" si="103"/>
        <v>51.74</v>
      </c>
      <c r="BA79" s="492"/>
      <c r="BB79" s="623">
        <f>AZ79*AY79</f>
        <v>0.19741891198876893</v>
      </c>
      <c r="BC79" s="914"/>
      <c r="BD79" s="510">
        <v>4</v>
      </c>
      <c r="BE79" s="559" t="s">
        <v>15</v>
      </c>
      <c r="BF79" s="4" t="s">
        <v>46</v>
      </c>
      <c r="BG79" s="502">
        <f>911.845/242185*BH79</f>
        <v>76.928038648140884</v>
      </c>
      <c r="BH79" s="503">
        <f>BI11</f>
        <v>20432</v>
      </c>
      <c r="BI79" s="504">
        <v>1</v>
      </c>
      <c r="BJ79" s="509">
        <f t="shared" ref="BJ79" si="113">BG79*BI79/BH79</f>
        <v>3.7650762846584223E-3</v>
      </c>
      <c r="BK79" s="506">
        <f t="shared" si="104"/>
        <v>51.74</v>
      </c>
      <c r="BL79" s="492"/>
      <c r="BM79" s="560">
        <f>BK79*BJ79</f>
        <v>0.19480504696822679</v>
      </c>
      <c r="BN79" s="914"/>
      <c r="BO79" s="157"/>
      <c r="BP79" s="510">
        <v>4</v>
      </c>
      <c r="BQ79" s="530" t="s">
        <v>15</v>
      </c>
      <c r="BR79" s="166" t="s">
        <v>46</v>
      </c>
      <c r="BS79" s="502">
        <f t="shared" si="105"/>
        <v>0</v>
      </c>
      <c r="BT79" s="503">
        <f>BU11</f>
        <v>0</v>
      </c>
      <c r="BU79" s="504">
        <v>1</v>
      </c>
      <c r="BV79" s="509">
        <v>0</v>
      </c>
      <c r="BW79" s="506">
        <f t="shared" si="106"/>
        <v>51.74</v>
      </c>
      <c r="BX79" s="492"/>
      <c r="BY79" s="659">
        <f>BW79*BV79</f>
        <v>0</v>
      </c>
      <c r="BZ79" s="914"/>
      <c r="CA79" s="510">
        <v>4</v>
      </c>
      <c r="CB79" s="588" t="s">
        <v>15</v>
      </c>
      <c r="CC79" s="166" t="s">
        <v>46</v>
      </c>
      <c r="CD79" s="502">
        <f>1214.08/242185*CE79</f>
        <v>0</v>
      </c>
      <c r="CE79" s="503">
        <f>CF11</f>
        <v>0</v>
      </c>
      <c r="CF79" s="504">
        <v>1</v>
      </c>
      <c r="CG79" s="509">
        <v>0</v>
      </c>
      <c r="CH79" s="506">
        <v>51.74</v>
      </c>
      <c r="CI79" s="558"/>
      <c r="CJ79" s="670">
        <f>CH79*CG79</f>
        <v>0</v>
      </c>
      <c r="CK79" s="914"/>
      <c r="CL79" s="86"/>
      <c r="CM79" s="408" t="s">
        <v>194</v>
      </c>
      <c r="CN79" s="679">
        <f t="shared" si="107"/>
        <v>27092.28616509198</v>
      </c>
      <c r="CO79" s="397"/>
      <c r="CP79" s="394"/>
    </row>
    <row r="80" spans="1:94">
      <c r="A80" s="907" t="s">
        <v>26</v>
      </c>
      <c r="B80" s="908"/>
      <c r="C80" s="908"/>
      <c r="D80" s="908"/>
      <c r="E80" s="908"/>
      <c r="F80" s="908"/>
      <c r="G80" s="908"/>
      <c r="H80" s="908"/>
      <c r="I80" s="909"/>
      <c r="J80" s="532">
        <f>SUM(J76:J79)</f>
        <v>6.730805475153292</v>
      </c>
      <c r="K80" s="915"/>
      <c r="L80" s="929" t="s">
        <v>26</v>
      </c>
      <c r="M80" s="930"/>
      <c r="N80" s="930"/>
      <c r="O80" s="930"/>
      <c r="P80" s="930"/>
      <c r="Q80" s="930"/>
      <c r="R80" s="930"/>
      <c r="S80" s="930"/>
      <c r="T80" s="931"/>
      <c r="U80" s="561">
        <f>SUM(U76:U79)</f>
        <v>6.730805475153292</v>
      </c>
      <c r="V80" s="915"/>
      <c r="W80" s="962" t="s">
        <v>26</v>
      </c>
      <c r="X80" s="963"/>
      <c r="Y80" s="963"/>
      <c r="Z80" s="963"/>
      <c r="AA80" s="963"/>
      <c r="AB80" s="963"/>
      <c r="AC80" s="963"/>
      <c r="AD80" s="963"/>
      <c r="AE80" s="964"/>
      <c r="AF80" s="587">
        <f>SUM(AF76:AF79)</f>
        <v>6.730805475153292</v>
      </c>
      <c r="AG80" s="915"/>
      <c r="AH80" s="761" t="s">
        <v>26</v>
      </c>
      <c r="AI80" s="762"/>
      <c r="AJ80" s="762"/>
      <c r="AK80" s="762"/>
      <c r="AL80" s="762"/>
      <c r="AM80" s="762"/>
      <c r="AN80" s="762"/>
      <c r="AO80" s="762"/>
      <c r="AP80" s="763"/>
      <c r="AQ80" s="29">
        <f>SUM(AQ76:AQ79)</f>
        <v>6.730805475153292</v>
      </c>
      <c r="AR80" s="915"/>
      <c r="AS80" s="942" t="s">
        <v>26</v>
      </c>
      <c r="AT80" s="943"/>
      <c r="AU80" s="943"/>
      <c r="AV80" s="943"/>
      <c r="AW80" s="943"/>
      <c r="AX80" s="943"/>
      <c r="AY80" s="943"/>
      <c r="AZ80" s="943"/>
      <c r="BA80" s="944"/>
      <c r="BB80" s="624">
        <f>SUM(BB76:BB79)</f>
        <v>6.730805475153292</v>
      </c>
      <c r="BC80" s="915"/>
      <c r="BD80" s="932" t="s">
        <v>26</v>
      </c>
      <c r="BE80" s="933"/>
      <c r="BF80" s="933"/>
      <c r="BG80" s="933"/>
      <c r="BH80" s="933"/>
      <c r="BI80" s="933"/>
      <c r="BJ80" s="933"/>
      <c r="BK80" s="933"/>
      <c r="BL80" s="934"/>
      <c r="BM80" s="561">
        <f>SUM(BM76:BM79)</f>
        <v>6.7956127296901139</v>
      </c>
      <c r="BN80" s="915"/>
      <c r="BO80" s="396"/>
      <c r="BP80" s="910" t="s">
        <v>26</v>
      </c>
      <c r="BQ80" s="911"/>
      <c r="BR80" s="911"/>
      <c r="BS80" s="911"/>
      <c r="BT80" s="911"/>
      <c r="BU80" s="911"/>
      <c r="BV80" s="911"/>
      <c r="BW80" s="911"/>
      <c r="BX80" s="912"/>
      <c r="BY80" s="660">
        <f>SUM(BY76:BY79)</f>
        <v>0</v>
      </c>
      <c r="BZ80" s="915"/>
      <c r="CA80" s="895" t="s">
        <v>26</v>
      </c>
      <c r="CB80" s="896"/>
      <c r="CC80" s="896"/>
      <c r="CD80" s="896"/>
      <c r="CE80" s="896"/>
      <c r="CF80" s="896"/>
      <c r="CG80" s="896"/>
      <c r="CH80" s="896"/>
      <c r="CI80" s="897"/>
      <c r="CJ80" s="673">
        <f>SUM(CJ76:CJ79)</f>
        <v>0</v>
      </c>
      <c r="CK80" s="915"/>
      <c r="CL80" s="86"/>
      <c r="CM80" s="86">
        <f>E79*J80+P79*U80+AA79*AF80+AL79*AQ80+AW79*BB80+BH79*BM80</f>
        <v>1631430.9966301713</v>
      </c>
      <c r="CN80" s="685">
        <f>BM80*BH79+BB80*AW79+AQ80*AL79+AF80*AA79+U80*P79+J80*E79</f>
        <v>1631430.9966301715</v>
      </c>
      <c r="CO80" s="682">
        <v>1631431</v>
      </c>
      <c r="CP80" s="69">
        <f>CO80-CN80</f>
        <v>3.3698284532874823E-3</v>
      </c>
    </row>
    <row r="81" spans="1:94" ht="15" customHeight="1">
      <c r="A81" s="764" t="s">
        <v>69</v>
      </c>
      <c r="B81" s="765"/>
      <c r="C81" s="765"/>
      <c r="D81" s="765"/>
      <c r="E81" s="765"/>
      <c r="F81" s="765"/>
      <c r="G81" s="765"/>
      <c r="H81" s="765"/>
      <c r="I81" s="765"/>
      <c r="J81" s="765"/>
      <c r="K81" s="766"/>
      <c r="L81" s="764" t="s">
        <v>69</v>
      </c>
      <c r="M81" s="765"/>
      <c r="N81" s="765"/>
      <c r="O81" s="765"/>
      <c r="P81" s="765"/>
      <c r="Q81" s="765"/>
      <c r="R81" s="765"/>
      <c r="S81" s="765"/>
      <c r="T81" s="765"/>
      <c r="U81" s="765"/>
      <c r="V81" s="766"/>
      <c r="W81" s="764" t="s">
        <v>69</v>
      </c>
      <c r="X81" s="765"/>
      <c r="Y81" s="765"/>
      <c r="Z81" s="765"/>
      <c r="AA81" s="765"/>
      <c r="AB81" s="765"/>
      <c r="AC81" s="765"/>
      <c r="AD81" s="765"/>
      <c r="AE81" s="765"/>
      <c r="AF81" s="765"/>
      <c r="AG81" s="766"/>
      <c r="AH81" s="764" t="s">
        <v>69</v>
      </c>
      <c r="AI81" s="765"/>
      <c r="AJ81" s="765"/>
      <c r="AK81" s="765"/>
      <c r="AL81" s="765"/>
      <c r="AM81" s="765"/>
      <c r="AN81" s="765"/>
      <c r="AO81" s="765"/>
      <c r="AP81" s="765"/>
      <c r="AQ81" s="765"/>
      <c r="AR81" s="766"/>
      <c r="AS81" s="764" t="s">
        <v>69</v>
      </c>
      <c r="AT81" s="765"/>
      <c r="AU81" s="765"/>
      <c r="AV81" s="765"/>
      <c r="AW81" s="765"/>
      <c r="AX81" s="765"/>
      <c r="AY81" s="765"/>
      <c r="AZ81" s="765"/>
      <c r="BA81" s="765"/>
      <c r="BB81" s="765"/>
      <c r="BC81" s="766"/>
      <c r="BD81" s="764" t="s">
        <v>69</v>
      </c>
      <c r="BE81" s="765"/>
      <c r="BF81" s="765"/>
      <c r="BG81" s="765"/>
      <c r="BH81" s="765"/>
      <c r="BI81" s="765"/>
      <c r="BJ81" s="765"/>
      <c r="BK81" s="765"/>
      <c r="BL81" s="765"/>
      <c r="BM81" s="765"/>
      <c r="BN81" s="766"/>
      <c r="BO81" s="433"/>
      <c r="BP81" s="883" t="s">
        <v>69</v>
      </c>
      <c r="BQ81" s="884"/>
      <c r="BR81" s="884"/>
      <c r="BS81" s="884"/>
      <c r="BT81" s="884"/>
      <c r="BU81" s="884"/>
      <c r="BV81" s="884"/>
      <c r="BW81" s="884"/>
      <c r="BX81" s="884"/>
      <c r="BY81" s="884"/>
      <c r="BZ81" s="901"/>
      <c r="CA81" s="883" t="s">
        <v>69</v>
      </c>
      <c r="CB81" s="884"/>
      <c r="CC81" s="884"/>
      <c r="CD81" s="884"/>
      <c r="CE81" s="884"/>
      <c r="CF81" s="884"/>
      <c r="CG81" s="884"/>
      <c r="CH81" s="884"/>
      <c r="CI81" s="884"/>
      <c r="CJ81" s="884"/>
      <c r="CK81" s="901"/>
      <c r="CM81" s="86"/>
      <c r="CN81" s="85"/>
      <c r="CO81" s="88"/>
    </row>
    <row r="82" spans="1:94" ht="51" customHeight="1">
      <c r="A82" s="510">
        <v>1</v>
      </c>
      <c r="B82" s="533" t="s">
        <v>16</v>
      </c>
      <c r="C82" s="11" t="s">
        <v>54</v>
      </c>
      <c r="D82" s="683">
        <f t="shared" ref="D82:D91" si="114">ROUND((1.1/242186*E82),2)</f>
        <v>0.05</v>
      </c>
      <c r="E82" s="503">
        <f>F11</f>
        <v>10096</v>
      </c>
      <c r="F82" s="504">
        <v>1</v>
      </c>
      <c r="G82" s="505">
        <f>D82*F82/E82</f>
        <v>4.9524564183835184E-6</v>
      </c>
      <c r="H82" s="506">
        <f>S82</f>
        <v>86940</v>
      </c>
      <c r="I82" s="492"/>
      <c r="J82" s="531">
        <f t="shared" ref="J82:J91" si="115">H82*G82</f>
        <v>0.43056656101426311</v>
      </c>
      <c r="K82" s="913"/>
      <c r="L82" s="510">
        <v>1</v>
      </c>
      <c r="M82" s="562" t="s">
        <v>16</v>
      </c>
      <c r="N82" s="519" t="s">
        <v>54</v>
      </c>
      <c r="O82" s="683">
        <f>ROUND((1/242186*P82),2)</f>
        <v>0.06</v>
      </c>
      <c r="P82" s="503">
        <f>Q11</f>
        <v>15563</v>
      </c>
      <c r="Q82" s="504">
        <v>1</v>
      </c>
      <c r="R82" s="505">
        <f>O82*Q82/P82</f>
        <v>3.8552978217567305E-6</v>
      </c>
      <c r="S82" s="506">
        <f>AD82</f>
        <v>86940</v>
      </c>
      <c r="T82" s="558"/>
      <c r="U82" s="560">
        <f t="shared" ref="U82" si="116">S82*R82</f>
        <v>0.33517959262353014</v>
      </c>
      <c r="V82" s="913"/>
      <c r="W82" s="510">
        <v>1</v>
      </c>
      <c r="X82" s="589" t="s">
        <v>16</v>
      </c>
      <c r="Y82" s="519" t="s">
        <v>54</v>
      </c>
      <c r="Z82" s="683">
        <f>ROUND((1/242186*AA82),2)</f>
        <v>0.05</v>
      </c>
      <c r="AA82" s="503">
        <f>AB11</f>
        <v>11551</v>
      </c>
      <c r="AB82" s="504">
        <v>1</v>
      </c>
      <c r="AC82" s="505">
        <f>Z82*AB82/AA82</f>
        <v>4.3286295558826076E-6</v>
      </c>
      <c r="AD82" s="506">
        <f>AO82</f>
        <v>86940</v>
      </c>
      <c r="AE82" s="558"/>
      <c r="AF82" s="586">
        <f t="shared" ref="AF82" si="117">AD82*AC82</f>
        <v>0.37633105358843388</v>
      </c>
      <c r="AG82" s="913"/>
      <c r="AH82" s="510">
        <v>1</v>
      </c>
      <c r="AI82" s="604" t="s">
        <v>16</v>
      </c>
      <c r="AJ82" s="519" t="s">
        <v>54</v>
      </c>
      <c r="AK82" s="683">
        <f>ROUND((1/242186*AL82),2)</f>
        <v>0.33</v>
      </c>
      <c r="AL82" s="503">
        <f>AM11</f>
        <v>79861</v>
      </c>
      <c r="AM82" s="504">
        <v>1</v>
      </c>
      <c r="AN82" s="505">
        <f>AK82*AM82/AL82</f>
        <v>4.1321796621630082E-6</v>
      </c>
      <c r="AO82" s="506">
        <f>AZ82</f>
        <v>86940</v>
      </c>
      <c r="AP82" s="558"/>
      <c r="AQ82" s="28">
        <f t="shared" ref="AQ82" si="118">AO82*AN82</f>
        <v>0.35925169982845195</v>
      </c>
      <c r="AR82" s="913"/>
      <c r="AS82" s="510">
        <v>1</v>
      </c>
      <c r="AT82" s="625" t="s">
        <v>16</v>
      </c>
      <c r="AU82" s="11" t="s">
        <v>54</v>
      </c>
      <c r="AV82" s="683">
        <f>ROUND((1/242186*AW82),2)</f>
        <v>0.43</v>
      </c>
      <c r="AW82" s="503">
        <f>AX11</f>
        <v>104683</v>
      </c>
      <c r="AX82" s="504">
        <v>1</v>
      </c>
      <c r="AY82" s="505">
        <f>AV82*AX82/AW82</f>
        <v>4.1076392537470266E-6</v>
      </c>
      <c r="AZ82" s="506">
        <f>BK82</f>
        <v>86940</v>
      </c>
      <c r="BA82" s="492"/>
      <c r="BB82" s="623">
        <f t="shared" ref="BB82" si="119">AZ82*AY82</f>
        <v>0.35711815672076647</v>
      </c>
      <c r="BC82" s="913"/>
      <c r="BD82" s="510">
        <v>1</v>
      </c>
      <c r="BE82" s="562" t="s">
        <v>16</v>
      </c>
      <c r="BF82" s="11" t="s">
        <v>54</v>
      </c>
      <c r="BG82" s="683">
        <f>ROUND((1/242186*BH82),2)</f>
        <v>0.08</v>
      </c>
      <c r="BH82" s="503">
        <f>BI11</f>
        <v>20432</v>
      </c>
      <c r="BI82" s="504">
        <v>1</v>
      </c>
      <c r="BJ82" s="505">
        <f>BG82*BI82/BH82</f>
        <v>3.9154267815191858E-6</v>
      </c>
      <c r="BK82" s="506">
        <f>BW82</f>
        <v>86940</v>
      </c>
      <c r="BL82" s="492"/>
      <c r="BM82" s="560">
        <f t="shared" ref="BM82" si="120">BK82*BJ82</f>
        <v>0.34040720438527799</v>
      </c>
      <c r="BN82" s="913"/>
      <c r="BO82" s="157"/>
      <c r="BP82" s="510">
        <v>1</v>
      </c>
      <c r="BQ82" s="533" t="s">
        <v>16</v>
      </c>
      <c r="BR82" s="519" t="s">
        <v>54</v>
      </c>
      <c r="BS82" s="502">
        <f>CD82</f>
        <v>0</v>
      </c>
      <c r="BT82" s="503">
        <f>BU11</f>
        <v>0</v>
      </c>
      <c r="BU82" s="504">
        <v>1</v>
      </c>
      <c r="BV82" s="505" t="e">
        <f>BS82*BU82/BT82</f>
        <v>#DIV/0!</v>
      </c>
      <c r="BW82" s="506">
        <f>CH82</f>
        <v>86940</v>
      </c>
      <c r="BX82" s="492"/>
      <c r="BY82" s="659" t="e">
        <f t="shared" ref="BY82:BY91" si="121">BW82*BV82</f>
        <v>#DIV/0!</v>
      </c>
      <c r="BZ82" s="913"/>
      <c r="CA82" s="510">
        <v>1</v>
      </c>
      <c r="CB82" s="589" t="s">
        <v>16</v>
      </c>
      <c r="CC82" s="11" t="s">
        <v>54</v>
      </c>
      <c r="CD82" s="502">
        <f t="shared" ref="CD82:CD91" si="122">(1)/224856*CE82</f>
        <v>0</v>
      </c>
      <c r="CE82" s="503">
        <f>CF11</f>
        <v>0</v>
      </c>
      <c r="CF82" s="504">
        <v>1</v>
      </c>
      <c r="CG82" s="505">
        <v>0</v>
      </c>
      <c r="CH82" s="506">
        <v>86940</v>
      </c>
      <c r="CI82" s="492"/>
      <c r="CJ82" s="670">
        <f t="shared" ref="CJ82:CJ91" si="123">CH82*CG82</f>
        <v>0</v>
      </c>
      <c r="CK82" s="913"/>
      <c r="CL82" s="86">
        <f t="shared" ref="CL82:CL116" si="124">D82+O82+Z82+AK82+AV82+BG82</f>
        <v>0.99999999999999989</v>
      </c>
      <c r="CM82" s="406">
        <v>225</v>
      </c>
      <c r="CN82" s="686">
        <f t="shared" ref="CN82:CN116" si="125">J82*E82+P82*U82+AF82*AA82+AQ82*AL82+BB82*AW82+BM82*BH82</f>
        <v>86939.999999999985</v>
      </c>
      <c r="CO82" s="88"/>
    </row>
    <row r="83" spans="1:94" ht="27" customHeight="1">
      <c r="A83" s="510">
        <v>2</v>
      </c>
      <c r="B83" s="533" t="s">
        <v>17</v>
      </c>
      <c r="C83" s="11" t="s">
        <v>132</v>
      </c>
      <c r="D83" s="683">
        <f t="shared" si="114"/>
        <v>0.05</v>
      </c>
      <c r="E83" s="503">
        <f>F11</f>
        <v>10096</v>
      </c>
      <c r="F83" s="504">
        <v>1</v>
      </c>
      <c r="G83" s="505">
        <f>D83*F83/E83</f>
        <v>4.9524564183835184E-6</v>
      </c>
      <c r="H83" s="506">
        <f t="shared" ref="H83:H91" si="126">S83</f>
        <v>100000</v>
      </c>
      <c r="I83" s="492"/>
      <c r="J83" s="531">
        <f t="shared" si="115"/>
        <v>0.49524564183835185</v>
      </c>
      <c r="K83" s="914"/>
      <c r="L83" s="510">
        <v>2</v>
      </c>
      <c r="M83" s="562" t="s">
        <v>17</v>
      </c>
      <c r="N83" s="519" t="s">
        <v>132</v>
      </c>
      <c r="O83" s="683">
        <f>ROUND((1/242186*P83),2)</f>
        <v>0.06</v>
      </c>
      <c r="P83" s="503">
        <f>Q11</f>
        <v>15563</v>
      </c>
      <c r="Q83" s="504">
        <v>1</v>
      </c>
      <c r="R83" s="505">
        <f>O83*Q83/P83</f>
        <v>3.8552978217567305E-6</v>
      </c>
      <c r="S83" s="506">
        <f t="shared" ref="S83:S91" si="127">AD83</f>
        <v>100000</v>
      </c>
      <c r="T83" s="558"/>
      <c r="U83" s="560">
        <f t="shared" ref="U83:U91" si="128">S83*R83</f>
        <v>0.38552978217567307</v>
      </c>
      <c r="V83" s="914"/>
      <c r="W83" s="510">
        <v>2</v>
      </c>
      <c r="X83" s="589" t="s">
        <v>17</v>
      </c>
      <c r="Y83" s="519" t="s">
        <v>132</v>
      </c>
      <c r="Z83" s="683">
        <f>ROUND((1/242186*AA83),2)</f>
        <v>0.05</v>
      </c>
      <c r="AA83" s="503">
        <f>AB11</f>
        <v>11551</v>
      </c>
      <c r="AB83" s="504">
        <v>1</v>
      </c>
      <c r="AC83" s="505">
        <f>Z83*AB83/AA83</f>
        <v>4.3286295558826076E-6</v>
      </c>
      <c r="AD83" s="506">
        <f t="shared" ref="AD83:AD91" si="129">AO83</f>
        <v>100000</v>
      </c>
      <c r="AE83" s="558"/>
      <c r="AF83" s="586">
        <f t="shared" ref="AF83:AF91" si="130">AD83*AC83</f>
        <v>0.43286295558826077</v>
      </c>
      <c r="AG83" s="914"/>
      <c r="AH83" s="510">
        <v>2</v>
      </c>
      <c r="AI83" s="604" t="s">
        <v>17</v>
      </c>
      <c r="AJ83" s="519" t="s">
        <v>132</v>
      </c>
      <c r="AK83" s="683">
        <f>ROUND((1/242186*AL83),2)</f>
        <v>0.33</v>
      </c>
      <c r="AL83" s="503">
        <f>AM11</f>
        <v>79861</v>
      </c>
      <c r="AM83" s="504">
        <v>1</v>
      </c>
      <c r="AN83" s="505">
        <f>AK83*AM83/AL83</f>
        <v>4.1321796621630082E-6</v>
      </c>
      <c r="AO83" s="506">
        <f t="shared" ref="AO83:AO91" si="131">AZ83</f>
        <v>100000</v>
      </c>
      <c r="AP83" s="558"/>
      <c r="AQ83" s="28">
        <f t="shared" ref="AQ83:AQ91" si="132">AO83*AN83</f>
        <v>0.4132179662163008</v>
      </c>
      <c r="AR83" s="914"/>
      <c r="AS83" s="510">
        <v>2</v>
      </c>
      <c r="AT83" s="625" t="s">
        <v>17</v>
      </c>
      <c r="AU83" s="11" t="s">
        <v>132</v>
      </c>
      <c r="AV83" s="683">
        <f>ROUND((1/242186*AW83),2)</f>
        <v>0.43</v>
      </c>
      <c r="AW83" s="503">
        <f>AX11</f>
        <v>104683</v>
      </c>
      <c r="AX83" s="504">
        <v>1</v>
      </c>
      <c r="AY83" s="505">
        <f>AV83*AX83/AW83</f>
        <v>4.1076392537470266E-6</v>
      </c>
      <c r="AZ83" s="506">
        <f t="shared" ref="AZ83:AZ91" si="133">BK83</f>
        <v>100000</v>
      </c>
      <c r="BA83" s="492"/>
      <c r="BB83" s="623">
        <f t="shared" ref="BB83:BB91" si="134">AZ83*AY83</f>
        <v>0.41076392537470263</v>
      </c>
      <c r="BC83" s="914"/>
      <c r="BD83" s="510">
        <v>2</v>
      </c>
      <c r="BE83" s="562" t="s">
        <v>17</v>
      </c>
      <c r="BF83" s="11" t="s">
        <v>132</v>
      </c>
      <c r="BG83" s="683">
        <f>ROUND((1/242186*BH83),2)</f>
        <v>0.08</v>
      </c>
      <c r="BH83" s="503">
        <f>BI11</f>
        <v>20432</v>
      </c>
      <c r="BI83" s="504">
        <v>1</v>
      </c>
      <c r="BJ83" s="505">
        <f>BG83*BI83/BH83</f>
        <v>3.9154267815191858E-6</v>
      </c>
      <c r="BK83" s="506">
        <f t="shared" ref="BK83:BK91" si="135">BW83</f>
        <v>100000</v>
      </c>
      <c r="BL83" s="492"/>
      <c r="BM83" s="560">
        <f t="shared" ref="BM83:BM91" si="136">BK83*BJ83</f>
        <v>0.39154267815191857</v>
      </c>
      <c r="BN83" s="914"/>
      <c r="BO83" s="157"/>
      <c r="BP83" s="510">
        <v>2</v>
      </c>
      <c r="BQ83" s="533" t="s">
        <v>17</v>
      </c>
      <c r="BR83" s="519" t="s">
        <v>132</v>
      </c>
      <c r="BS83" s="502">
        <f t="shared" ref="BS83:BS91" si="137">CD83</f>
        <v>0</v>
      </c>
      <c r="BT83" s="503">
        <f>BU11</f>
        <v>0</v>
      </c>
      <c r="BU83" s="504">
        <v>1</v>
      </c>
      <c r="BV83" s="505" t="e">
        <f>BS83*BU83/BT83</f>
        <v>#DIV/0!</v>
      </c>
      <c r="BW83" s="506">
        <f t="shared" ref="BW83:BW91" si="138">CH83</f>
        <v>100000</v>
      </c>
      <c r="BX83" s="492"/>
      <c r="BY83" s="659" t="e">
        <f t="shared" si="121"/>
        <v>#DIV/0!</v>
      </c>
      <c r="BZ83" s="914"/>
      <c r="CA83" s="510">
        <v>2</v>
      </c>
      <c r="CB83" s="589" t="s">
        <v>17</v>
      </c>
      <c r="CC83" s="11" t="s">
        <v>132</v>
      </c>
      <c r="CD83" s="502">
        <f t="shared" si="122"/>
        <v>0</v>
      </c>
      <c r="CE83" s="503">
        <f>CF11</f>
        <v>0</v>
      </c>
      <c r="CF83" s="504">
        <v>1</v>
      </c>
      <c r="CG83" s="505">
        <v>0</v>
      </c>
      <c r="CH83" s="506">
        <v>100000</v>
      </c>
      <c r="CI83" s="492"/>
      <c r="CJ83" s="670">
        <f t="shared" si="123"/>
        <v>0</v>
      </c>
      <c r="CK83" s="914"/>
      <c r="CL83" s="86">
        <f t="shared" si="124"/>
        <v>0.99999999999999989</v>
      </c>
      <c r="CM83" s="406">
        <v>340</v>
      </c>
      <c r="CN83" s="686">
        <f t="shared" si="125"/>
        <v>100000</v>
      </c>
      <c r="CO83" s="88"/>
    </row>
    <row r="84" spans="1:94">
      <c r="A84" s="510">
        <v>3</v>
      </c>
      <c r="B84" s="533" t="s">
        <v>144</v>
      </c>
      <c r="C84" s="11" t="s">
        <v>54</v>
      </c>
      <c r="D84" s="683">
        <f t="shared" si="114"/>
        <v>0.05</v>
      </c>
      <c r="E84" s="503">
        <f>F11</f>
        <v>10096</v>
      </c>
      <c r="F84" s="504">
        <v>1</v>
      </c>
      <c r="G84" s="505">
        <f t="shared" ref="G84:G91" si="139">D84*F84/E84</f>
        <v>4.9524564183835184E-6</v>
      </c>
      <c r="H84" s="506">
        <f t="shared" si="126"/>
        <v>30000</v>
      </c>
      <c r="I84" s="492"/>
      <c r="J84" s="531">
        <f t="shared" si="115"/>
        <v>0.14857369255150554</v>
      </c>
      <c r="K84" s="914"/>
      <c r="L84" s="510">
        <v>3</v>
      </c>
      <c r="M84" s="562" t="s">
        <v>144</v>
      </c>
      <c r="N84" s="519" t="s">
        <v>54</v>
      </c>
      <c r="O84" s="683">
        <f t="shared" ref="O84:O91" si="140">ROUND((1/242186*P84),2)</f>
        <v>0.06</v>
      </c>
      <c r="P84" s="503">
        <f>Q11</f>
        <v>15563</v>
      </c>
      <c r="Q84" s="504">
        <v>1</v>
      </c>
      <c r="R84" s="505">
        <f t="shared" ref="R84:R90" si="141">O84*Q84/P84</f>
        <v>3.8552978217567305E-6</v>
      </c>
      <c r="S84" s="506">
        <f t="shared" si="127"/>
        <v>30000</v>
      </c>
      <c r="T84" s="558"/>
      <c r="U84" s="560">
        <f t="shared" si="128"/>
        <v>0.11565893465270191</v>
      </c>
      <c r="V84" s="914"/>
      <c r="W84" s="510">
        <v>3</v>
      </c>
      <c r="X84" s="589" t="s">
        <v>144</v>
      </c>
      <c r="Y84" s="519" t="s">
        <v>54</v>
      </c>
      <c r="Z84" s="683">
        <f t="shared" ref="Z84:Z91" si="142">ROUND((1/242186*AA84),2)</f>
        <v>0.05</v>
      </c>
      <c r="AA84" s="503">
        <f>AB11</f>
        <v>11551</v>
      </c>
      <c r="AB84" s="504">
        <v>1</v>
      </c>
      <c r="AC84" s="505">
        <f t="shared" ref="AC84:AC90" si="143">Z84*AB84/AA84</f>
        <v>4.3286295558826076E-6</v>
      </c>
      <c r="AD84" s="506">
        <f t="shared" si="129"/>
        <v>30000</v>
      </c>
      <c r="AE84" s="558"/>
      <c r="AF84" s="586">
        <f t="shared" si="130"/>
        <v>0.12985888667647824</v>
      </c>
      <c r="AG84" s="914"/>
      <c r="AH84" s="510">
        <v>3</v>
      </c>
      <c r="AI84" s="604" t="s">
        <v>144</v>
      </c>
      <c r="AJ84" s="519" t="s">
        <v>54</v>
      </c>
      <c r="AK84" s="683">
        <f t="shared" ref="AK84:AK91" si="144">ROUND((1/242186*AL84),2)</f>
        <v>0.33</v>
      </c>
      <c r="AL84" s="503">
        <f>AM11</f>
        <v>79861</v>
      </c>
      <c r="AM84" s="504">
        <v>1</v>
      </c>
      <c r="AN84" s="505">
        <f t="shared" ref="AN84:AN90" si="145">AK84*AM84/AL84</f>
        <v>4.1321796621630082E-6</v>
      </c>
      <c r="AO84" s="506">
        <f t="shared" si="131"/>
        <v>30000</v>
      </c>
      <c r="AP84" s="558"/>
      <c r="AQ84" s="28">
        <f t="shared" si="132"/>
        <v>0.12396538986489025</v>
      </c>
      <c r="AR84" s="914"/>
      <c r="AS84" s="510">
        <v>3</v>
      </c>
      <c r="AT84" s="625" t="s">
        <v>144</v>
      </c>
      <c r="AU84" s="11" t="s">
        <v>54</v>
      </c>
      <c r="AV84" s="683">
        <f t="shared" ref="AV84:AV91" si="146">ROUND((1/242186*AW84),2)</f>
        <v>0.43</v>
      </c>
      <c r="AW84" s="503">
        <f>AX11</f>
        <v>104683</v>
      </c>
      <c r="AX84" s="504">
        <v>1</v>
      </c>
      <c r="AY84" s="505">
        <f t="shared" ref="AY84:AY90" si="147">AV84*AX84/AW84</f>
        <v>4.1076392537470266E-6</v>
      </c>
      <c r="AZ84" s="506">
        <f t="shared" si="133"/>
        <v>30000</v>
      </c>
      <c r="BA84" s="492"/>
      <c r="BB84" s="623">
        <f t="shared" si="134"/>
        <v>0.1232291776124108</v>
      </c>
      <c r="BC84" s="914"/>
      <c r="BD84" s="510">
        <v>3</v>
      </c>
      <c r="BE84" s="562" t="s">
        <v>144</v>
      </c>
      <c r="BF84" s="11" t="s">
        <v>54</v>
      </c>
      <c r="BG84" s="683">
        <f t="shared" ref="BG84:BG91" si="148">ROUND((1/242186*BH84),2)</f>
        <v>0.08</v>
      </c>
      <c r="BH84" s="503">
        <f>BI11</f>
        <v>20432</v>
      </c>
      <c r="BI84" s="504">
        <v>1</v>
      </c>
      <c r="BJ84" s="505">
        <f t="shared" ref="BJ84:BJ90" si="149">BG84*BI84/BH84</f>
        <v>3.9154267815191858E-6</v>
      </c>
      <c r="BK84" s="506">
        <f t="shared" si="135"/>
        <v>30000</v>
      </c>
      <c r="BL84" s="492"/>
      <c r="BM84" s="560">
        <f t="shared" si="136"/>
        <v>0.11746280344557557</v>
      </c>
      <c r="BN84" s="914"/>
      <c r="BO84" s="157"/>
      <c r="BP84" s="510">
        <v>3</v>
      </c>
      <c r="BQ84" s="533" t="s">
        <v>144</v>
      </c>
      <c r="BR84" s="519" t="s">
        <v>54</v>
      </c>
      <c r="BS84" s="502">
        <f t="shared" si="137"/>
        <v>0</v>
      </c>
      <c r="BT84" s="503">
        <f>BU11</f>
        <v>0</v>
      </c>
      <c r="BU84" s="504">
        <v>1</v>
      </c>
      <c r="BV84" s="505" t="e">
        <f t="shared" ref="BV84:BV91" si="150">BS84*BU84/BT84</f>
        <v>#DIV/0!</v>
      </c>
      <c r="BW84" s="506">
        <f t="shared" si="138"/>
        <v>30000</v>
      </c>
      <c r="BX84" s="492"/>
      <c r="BY84" s="659" t="e">
        <f t="shared" si="121"/>
        <v>#DIV/0!</v>
      </c>
      <c r="BZ84" s="914"/>
      <c r="CA84" s="510">
        <v>3</v>
      </c>
      <c r="CB84" s="589" t="s">
        <v>144</v>
      </c>
      <c r="CC84" s="11" t="s">
        <v>54</v>
      </c>
      <c r="CD84" s="502">
        <f t="shared" si="122"/>
        <v>0</v>
      </c>
      <c r="CE84" s="503">
        <f>CF11</f>
        <v>0</v>
      </c>
      <c r="CF84" s="504">
        <v>1</v>
      </c>
      <c r="CG84" s="505">
        <v>0</v>
      </c>
      <c r="CH84" s="492">
        <v>30000</v>
      </c>
      <c r="CI84" s="492"/>
      <c r="CJ84" s="670">
        <f t="shared" si="123"/>
        <v>0</v>
      </c>
      <c r="CK84" s="914"/>
      <c r="CL84" s="86">
        <f t="shared" si="124"/>
        <v>0.99999999999999989</v>
      </c>
      <c r="CM84" s="406">
        <v>225</v>
      </c>
      <c r="CN84" s="686">
        <f t="shared" si="125"/>
        <v>30000</v>
      </c>
      <c r="CO84" s="88"/>
    </row>
    <row r="85" spans="1:94">
      <c r="A85" s="510">
        <v>4</v>
      </c>
      <c r="B85" s="533" t="s">
        <v>97</v>
      </c>
      <c r="C85" s="11" t="s">
        <v>54</v>
      </c>
      <c r="D85" s="683">
        <f t="shared" si="114"/>
        <v>0.05</v>
      </c>
      <c r="E85" s="503">
        <f>F11</f>
        <v>10096</v>
      </c>
      <c r="F85" s="504">
        <v>1</v>
      </c>
      <c r="G85" s="505">
        <f t="shared" si="139"/>
        <v>4.9524564183835184E-6</v>
      </c>
      <c r="H85" s="506">
        <f t="shared" si="126"/>
        <v>150000</v>
      </c>
      <c r="I85" s="492"/>
      <c r="J85" s="531">
        <f t="shared" si="115"/>
        <v>0.74286846275752771</v>
      </c>
      <c r="K85" s="914"/>
      <c r="L85" s="510">
        <v>4</v>
      </c>
      <c r="M85" s="562" t="s">
        <v>97</v>
      </c>
      <c r="N85" s="519" t="s">
        <v>54</v>
      </c>
      <c r="O85" s="683">
        <f t="shared" si="140"/>
        <v>0.06</v>
      </c>
      <c r="P85" s="503">
        <f>Q11</f>
        <v>15563</v>
      </c>
      <c r="Q85" s="504">
        <v>1</v>
      </c>
      <c r="R85" s="505">
        <f t="shared" si="141"/>
        <v>3.8552978217567305E-6</v>
      </c>
      <c r="S85" s="506">
        <f t="shared" si="127"/>
        <v>150000</v>
      </c>
      <c r="T85" s="558"/>
      <c r="U85" s="560">
        <f t="shared" si="128"/>
        <v>0.57829467326350958</v>
      </c>
      <c r="V85" s="914"/>
      <c r="W85" s="510">
        <v>4</v>
      </c>
      <c r="X85" s="589" t="s">
        <v>97</v>
      </c>
      <c r="Y85" s="519" t="s">
        <v>54</v>
      </c>
      <c r="Z85" s="683">
        <f t="shared" si="142"/>
        <v>0.05</v>
      </c>
      <c r="AA85" s="503">
        <f>AB11</f>
        <v>11551</v>
      </c>
      <c r="AB85" s="504">
        <v>1</v>
      </c>
      <c r="AC85" s="505">
        <f t="shared" si="143"/>
        <v>4.3286295558826076E-6</v>
      </c>
      <c r="AD85" s="506">
        <f t="shared" si="129"/>
        <v>150000</v>
      </c>
      <c r="AE85" s="558"/>
      <c r="AF85" s="586">
        <f t="shared" si="130"/>
        <v>0.64929443338239112</v>
      </c>
      <c r="AG85" s="914"/>
      <c r="AH85" s="510">
        <v>4</v>
      </c>
      <c r="AI85" s="604" t="s">
        <v>97</v>
      </c>
      <c r="AJ85" s="519" t="s">
        <v>54</v>
      </c>
      <c r="AK85" s="683">
        <f t="shared" si="144"/>
        <v>0.33</v>
      </c>
      <c r="AL85" s="503">
        <f>AM11</f>
        <v>79861</v>
      </c>
      <c r="AM85" s="504">
        <v>1</v>
      </c>
      <c r="AN85" s="505">
        <f t="shared" si="145"/>
        <v>4.1321796621630082E-6</v>
      </c>
      <c r="AO85" s="506">
        <f t="shared" si="131"/>
        <v>150000</v>
      </c>
      <c r="AP85" s="558"/>
      <c r="AQ85" s="28">
        <f t="shared" si="132"/>
        <v>0.61982694932445126</v>
      </c>
      <c r="AR85" s="914"/>
      <c r="AS85" s="510">
        <v>4</v>
      </c>
      <c r="AT85" s="625" t="s">
        <v>97</v>
      </c>
      <c r="AU85" s="11" t="s">
        <v>54</v>
      </c>
      <c r="AV85" s="683">
        <f t="shared" si="146"/>
        <v>0.43</v>
      </c>
      <c r="AW85" s="503">
        <f>AX11</f>
        <v>104683</v>
      </c>
      <c r="AX85" s="504">
        <v>1</v>
      </c>
      <c r="AY85" s="505">
        <f t="shared" si="147"/>
        <v>4.1076392537470266E-6</v>
      </c>
      <c r="AZ85" s="506">
        <f t="shared" si="133"/>
        <v>150000</v>
      </c>
      <c r="BA85" s="492"/>
      <c r="BB85" s="623">
        <f t="shared" si="134"/>
        <v>0.61614588806205395</v>
      </c>
      <c r="BC85" s="914"/>
      <c r="BD85" s="510">
        <v>4</v>
      </c>
      <c r="BE85" s="562" t="s">
        <v>97</v>
      </c>
      <c r="BF85" s="11" t="s">
        <v>54</v>
      </c>
      <c r="BG85" s="683">
        <f t="shared" si="148"/>
        <v>0.08</v>
      </c>
      <c r="BH85" s="503">
        <f>BI11</f>
        <v>20432</v>
      </c>
      <c r="BI85" s="504">
        <v>1</v>
      </c>
      <c r="BJ85" s="505">
        <f t="shared" si="149"/>
        <v>3.9154267815191858E-6</v>
      </c>
      <c r="BK85" s="506">
        <f t="shared" si="135"/>
        <v>150000</v>
      </c>
      <c r="BL85" s="492"/>
      <c r="BM85" s="560">
        <f t="shared" si="136"/>
        <v>0.5873140172278779</v>
      </c>
      <c r="BN85" s="914"/>
      <c r="BO85" s="157"/>
      <c r="BP85" s="510">
        <v>4</v>
      </c>
      <c r="BQ85" s="533" t="s">
        <v>97</v>
      </c>
      <c r="BR85" s="519" t="s">
        <v>54</v>
      </c>
      <c r="BS85" s="502">
        <f t="shared" si="137"/>
        <v>0</v>
      </c>
      <c r="BT85" s="503">
        <f>BU11</f>
        <v>0</v>
      </c>
      <c r="BU85" s="504">
        <v>1</v>
      </c>
      <c r="BV85" s="505" t="e">
        <f t="shared" si="150"/>
        <v>#DIV/0!</v>
      </c>
      <c r="BW85" s="506">
        <f t="shared" si="138"/>
        <v>150000</v>
      </c>
      <c r="BX85" s="492"/>
      <c r="BY85" s="659" t="e">
        <f t="shared" si="121"/>
        <v>#DIV/0!</v>
      </c>
      <c r="BZ85" s="914"/>
      <c r="CA85" s="510">
        <v>4</v>
      </c>
      <c r="CB85" s="589" t="s">
        <v>97</v>
      </c>
      <c r="CC85" s="11" t="s">
        <v>54</v>
      </c>
      <c r="CD85" s="502">
        <f t="shared" si="122"/>
        <v>0</v>
      </c>
      <c r="CE85" s="503">
        <f>CF11</f>
        <v>0</v>
      </c>
      <c r="CF85" s="504">
        <v>1</v>
      </c>
      <c r="CG85" s="505">
        <v>0</v>
      </c>
      <c r="CH85" s="506">
        <v>150000</v>
      </c>
      <c r="CI85" s="492"/>
      <c r="CJ85" s="670">
        <f t="shared" si="123"/>
        <v>0</v>
      </c>
      <c r="CK85" s="914"/>
      <c r="CL85" s="86">
        <f t="shared" si="124"/>
        <v>0.99999999999999989</v>
      </c>
      <c r="CM85" s="406">
        <v>225</v>
      </c>
      <c r="CN85" s="686">
        <f t="shared" si="125"/>
        <v>150000</v>
      </c>
      <c r="CO85" s="88"/>
    </row>
    <row r="86" spans="1:94" ht="26.25">
      <c r="A86" s="475">
        <v>5</v>
      </c>
      <c r="B86" s="534" t="s">
        <v>197</v>
      </c>
      <c r="C86" s="11" t="s">
        <v>54</v>
      </c>
      <c r="D86" s="683">
        <f t="shared" si="114"/>
        <v>0.05</v>
      </c>
      <c r="E86" s="503">
        <f>F12</f>
        <v>10096</v>
      </c>
      <c r="F86" s="504">
        <v>1</v>
      </c>
      <c r="G86" s="505">
        <f t="shared" ref="G86" si="151">D86*F86/E86</f>
        <v>4.9524564183835184E-6</v>
      </c>
      <c r="H86" s="506">
        <f t="shared" si="126"/>
        <v>30000</v>
      </c>
      <c r="I86" s="361"/>
      <c r="J86" s="535">
        <f t="shared" si="115"/>
        <v>0.14857369255150554</v>
      </c>
      <c r="K86" s="914"/>
      <c r="L86" s="475">
        <v>5</v>
      </c>
      <c r="M86" s="563" t="s">
        <v>197</v>
      </c>
      <c r="N86" s="519" t="s">
        <v>54</v>
      </c>
      <c r="O86" s="683">
        <f>ROUND((1/242186*P86),2)</f>
        <v>0.06</v>
      </c>
      <c r="P86" s="503">
        <f>Q12</f>
        <v>15563</v>
      </c>
      <c r="Q86" s="504">
        <v>1</v>
      </c>
      <c r="R86" s="505">
        <f t="shared" si="141"/>
        <v>3.8552978217567305E-6</v>
      </c>
      <c r="S86" s="506">
        <f t="shared" si="127"/>
        <v>30000</v>
      </c>
      <c r="T86" s="564"/>
      <c r="U86" s="565">
        <f t="shared" si="128"/>
        <v>0.11565893465270191</v>
      </c>
      <c r="V86" s="914"/>
      <c r="W86" s="475">
        <v>5</v>
      </c>
      <c r="X86" s="590" t="s">
        <v>197</v>
      </c>
      <c r="Y86" s="519" t="s">
        <v>54</v>
      </c>
      <c r="Z86" s="683">
        <f>ROUND((1/242186*AA86),2)</f>
        <v>0.05</v>
      </c>
      <c r="AA86" s="503">
        <f>AB12</f>
        <v>11551</v>
      </c>
      <c r="AB86" s="504">
        <v>1</v>
      </c>
      <c r="AC86" s="505">
        <f t="shared" si="143"/>
        <v>4.3286295558826076E-6</v>
      </c>
      <c r="AD86" s="506">
        <f t="shared" si="129"/>
        <v>30000</v>
      </c>
      <c r="AE86" s="564"/>
      <c r="AF86" s="591">
        <f t="shared" si="130"/>
        <v>0.12985888667647824</v>
      </c>
      <c r="AG86" s="914"/>
      <c r="AH86" s="475">
        <v>5</v>
      </c>
      <c r="AI86" s="605" t="s">
        <v>197</v>
      </c>
      <c r="AJ86" s="519" t="s">
        <v>54</v>
      </c>
      <c r="AK86" s="683">
        <f>ROUND((1/242186*AL86),2)</f>
        <v>0.33</v>
      </c>
      <c r="AL86" s="503">
        <f>AM12</f>
        <v>79861</v>
      </c>
      <c r="AM86" s="504">
        <v>1</v>
      </c>
      <c r="AN86" s="505">
        <f t="shared" si="145"/>
        <v>4.1321796621630082E-6</v>
      </c>
      <c r="AO86" s="506">
        <f t="shared" si="131"/>
        <v>30000</v>
      </c>
      <c r="AP86" s="564"/>
      <c r="AQ86" s="179">
        <f t="shared" si="132"/>
        <v>0.12396538986489025</v>
      </c>
      <c r="AR86" s="914"/>
      <c r="AS86" s="475">
        <v>5</v>
      </c>
      <c r="AT86" s="626" t="s">
        <v>197</v>
      </c>
      <c r="AU86" s="11" t="s">
        <v>54</v>
      </c>
      <c r="AV86" s="683">
        <f>ROUND((1/242186*AW86),2)</f>
        <v>0.43</v>
      </c>
      <c r="AW86" s="503">
        <f>AX12</f>
        <v>104683</v>
      </c>
      <c r="AX86" s="504">
        <v>1</v>
      </c>
      <c r="AY86" s="505">
        <f t="shared" si="147"/>
        <v>4.1076392537470266E-6</v>
      </c>
      <c r="AZ86" s="506">
        <f t="shared" si="133"/>
        <v>30000</v>
      </c>
      <c r="BA86" s="361"/>
      <c r="BB86" s="627">
        <f t="shared" si="134"/>
        <v>0.1232291776124108</v>
      </c>
      <c r="BC86" s="914"/>
      <c r="BD86" s="475">
        <v>5</v>
      </c>
      <c r="BE86" s="563" t="s">
        <v>197</v>
      </c>
      <c r="BF86" s="11" t="s">
        <v>54</v>
      </c>
      <c r="BG86" s="683">
        <f>ROUND((1/242186*BH86),2)</f>
        <v>0.08</v>
      </c>
      <c r="BH86" s="503">
        <f>BI12</f>
        <v>20432</v>
      </c>
      <c r="BI86" s="504">
        <v>1</v>
      </c>
      <c r="BJ86" s="505">
        <f t="shared" si="149"/>
        <v>3.9154267815191858E-6</v>
      </c>
      <c r="BK86" s="506">
        <f t="shared" si="135"/>
        <v>30000</v>
      </c>
      <c r="BL86" s="361"/>
      <c r="BM86" s="565">
        <f t="shared" si="136"/>
        <v>0.11746280344557557</v>
      </c>
      <c r="BN86" s="914"/>
      <c r="BO86" s="157"/>
      <c r="BP86" s="475">
        <v>5</v>
      </c>
      <c r="BQ86" s="534" t="s">
        <v>197</v>
      </c>
      <c r="BR86" s="519" t="s">
        <v>54</v>
      </c>
      <c r="BS86" s="502">
        <f t="shared" si="137"/>
        <v>0</v>
      </c>
      <c r="BT86" s="503">
        <f>BU12</f>
        <v>0</v>
      </c>
      <c r="BU86" s="504">
        <v>1</v>
      </c>
      <c r="BV86" s="505" t="e">
        <f t="shared" si="150"/>
        <v>#DIV/0!</v>
      </c>
      <c r="BW86" s="506">
        <f t="shared" si="138"/>
        <v>30000</v>
      </c>
      <c r="BX86" s="361"/>
      <c r="BY86" s="661" t="e">
        <f t="shared" si="121"/>
        <v>#DIV/0!</v>
      </c>
      <c r="BZ86" s="914"/>
      <c r="CA86" s="475">
        <v>5</v>
      </c>
      <c r="CB86" s="590" t="s">
        <v>197</v>
      </c>
      <c r="CC86" s="11" t="s">
        <v>54</v>
      </c>
      <c r="CD86" s="502">
        <f t="shared" si="122"/>
        <v>0</v>
      </c>
      <c r="CE86" s="503">
        <f>CF12</f>
        <v>0</v>
      </c>
      <c r="CF86" s="504">
        <v>1</v>
      </c>
      <c r="CG86" s="505">
        <v>0</v>
      </c>
      <c r="CH86" s="638">
        <v>30000</v>
      </c>
      <c r="CI86" s="361"/>
      <c r="CJ86" s="672">
        <f t="shared" si="123"/>
        <v>0</v>
      </c>
      <c r="CK86" s="914"/>
      <c r="CL86" s="86"/>
      <c r="CM86" s="406">
        <v>225</v>
      </c>
      <c r="CN86" s="686">
        <f t="shared" si="125"/>
        <v>30000</v>
      </c>
      <c r="CO86" s="88"/>
    </row>
    <row r="87" spans="1:94">
      <c r="A87" s="475">
        <v>6</v>
      </c>
      <c r="B87" s="534" t="s">
        <v>198</v>
      </c>
      <c r="C87" s="11" t="s">
        <v>54</v>
      </c>
      <c r="D87" s="683">
        <f t="shared" si="114"/>
        <v>0.05</v>
      </c>
      <c r="E87" s="503">
        <f>F13</f>
        <v>10096</v>
      </c>
      <c r="F87" s="504">
        <v>1</v>
      </c>
      <c r="G87" s="505">
        <f t="shared" ref="G87:G88" si="152">D87*F87/E87</f>
        <v>4.9524564183835184E-6</v>
      </c>
      <c r="H87" s="506">
        <f t="shared" si="126"/>
        <v>20000</v>
      </c>
      <c r="I87" s="361"/>
      <c r="J87" s="535">
        <f t="shared" si="115"/>
        <v>9.9049128367670367E-2</v>
      </c>
      <c r="K87" s="914"/>
      <c r="L87" s="475">
        <v>6</v>
      </c>
      <c r="M87" s="563" t="s">
        <v>198</v>
      </c>
      <c r="N87" s="519" t="s">
        <v>54</v>
      </c>
      <c r="O87" s="683">
        <f t="shared" si="140"/>
        <v>0.06</v>
      </c>
      <c r="P87" s="503">
        <f>Q13</f>
        <v>15563</v>
      </c>
      <c r="Q87" s="504">
        <v>1</v>
      </c>
      <c r="R87" s="505">
        <f t="shared" si="141"/>
        <v>3.8552978217567305E-6</v>
      </c>
      <c r="S87" s="506">
        <f t="shared" si="127"/>
        <v>20000</v>
      </c>
      <c r="T87" s="564"/>
      <c r="U87" s="565">
        <f t="shared" si="128"/>
        <v>7.7105956435134612E-2</v>
      </c>
      <c r="V87" s="914"/>
      <c r="W87" s="475">
        <v>6</v>
      </c>
      <c r="X87" s="590" t="s">
        <v>198</v>
      </c>
      <c r="Y87" s="519" t="s">
        <v>54</v>
      </c>
      <c r="Z87" s="683">
        <f t="shared" si="142"/>
        <v>0.05</v>
      </c>
      <c r="AA87" s="503">
        <f>AB13</f>
        <v>11551</v>
      </c>
      <c r="AB87" s="504">
        <v>1</v>
      </c>
      <c r="AC87" s="505">
        <f t="shared" si="143"/>
        <v>4.3286295558826076E-6</v>
      </c>
      <c r="AD87" s="506">
        <f t="shared" si="129"/>
        <v>20000</v>
      </c>
      <c r="AE87" s="564"/>
      <c r="AF87" s="591">
        <f t="shared" si="130"/>
        <v>8.6572591117652156E-2</v>
      </c>
      <c r="AG87" s="914"/>
      <c r="AH87" s="475">
        <v>6</v>
      </c>
      <c r="AI87" s="605" t="s">
        <v>198</v>
      </c>
      <c r="AJ87" s="519" t="s">
        <v>54</v>
      </c>
      <c r="AK87" s="683">
        <f t="shared" si="144"/>
        <v>0.33</v>
      </c>
      <c r="AL87" s="503">
        <f>AM13</f>
        <v>79861</v>
      </c>
      <c r="AM87" s="504">
        <v>1</v>
      </c>
      <c r="AN87" s="505">
        <f t="shared" si="145"/>
        <v>4.1321796621630082E-6</v>
      </c>
      <c r="AO87" s="506">
        <f t="shared" si="131"/>
        <v>20000</v>
      </c>
      <c r="AP87" s="564"/>
      <c r="AQ87" s="179">
        <f t="shared" si="132"/>
        <v>8.2643593243260163E-2</v>
      </c>
      <c r="AR87" s="914"/>
      <c r="AS87" s="475">
        <v>6</v>
      </c>
      <c r="AT87" s="626" t="s">
        <v>198</v>
      </c>
      <c r="AU87" s="11" t="s">
        <v>54</v>
      </c>
      <c r="AV87" s="683">
        <f t="shared" si="146"/>
        <v>0.43</v>
      </c>
      <c r="AW87" s="503">
        <f>AX13</f>
        <v>104683</v>
      </c>
      <c r="AX87" s="504">
        <v>1</v>
      </c>
      <c r="AY87" s="505">
        <f t="shared" si="147"/>
        <v>4.1076392537470266E-6</v>
      </c>
      <c r="AZ87" s="506">
        <f t="shared" si="133"/>
        <v>20000</v>
      </c>
      <c r="BA87" s="361"/>
      <c r="BB87" s="627">
        <f t="shared" si="134"/>
        <v>8.2152785074940532E-2</v>
      </c>
      <c r="BC87" s="914"/>
      <c r="BD87" s="475">
        <v>6</v>
      </c>
      <c r="BE87" s="563" t="s">
        <v>198</v>
      </c>
      <c r="BF87" s="11" t="s">
        <v>54</v>
      </c>
      <c r="BG87" s="683">
        <f t="shared" si="148"/>
        <v>0.08</v>
      </c>
      <c r="BH87" s="503">
        <f>BI13</f>
        <v>20432</v>
      </c>
      <c r="BI87" s="504">
        <v>1</v>
      </c>
      <c r="BJ87" s="505">
        <f t="shared" si="149"/>
        <v>3.9154267815191858E-6</v>
      </c>
      <c r="BK87" s="506">
        <f t="shared" si="135"/>
        <v>20000</v>
      </c>
      <c r="BL87" s="361"/>
      <c r="BM87" s="565">
        <f t="shared" si="136"/>
        <v>7.8308535630383716E-2</v>
      </c>
      <c r="BN87" s="914"/>
      <c r="BO87" s="157"/>
      <c r="BP87" s="475">
        <v>6</v>
      </c>
      <c r="BQ87" s="534" t="s">
        <v>198</v>
      </c>
      <c r="BR87" s="519" t="s">
        <v>54</v>
      </c>
      <c r="BS87" s="502">
        <f t="shared" si="137"/>
        <v>0</v>
      </c>
      <c r="BT87" s="503">
        <f>BU13</f>
        <v>0</v>
      </c>
      <c r="BU87" s="504">
        <v>1</v>
      </c>
      <c r="BV87" s="505" t="e">
        <f t="shared" si="150"/>
        <v>#DIV/0!</v>
      </c>
      <c r="BW87" s="506">
        <f t="shared" si="138"/>
        <v>20000</v>
      </c>
      <c r="BX87" s="361"/>
      <c r="BY87" s="661" t="e">
        <f t="shared" si="121"/>
        <v>#DIV/0!</v>
      </c>
      <c r="BZ87" s="914"/>
      <c r="CA87" s="475">
        <v>6</v>
      </c>
      <c r="CB87" s="590" t="s">
        <v>198</v>
      </c>
      <c r="CC87" s="11" t="s">
        <v>54</v>
      </c>
      <c r="CD87" s="502">
        <f t="shared" si="122"/>
        <v>0</v>
      </c>
      <c r="CE87" s="503">
        <f>CF13</f>
        <v>0</v>
      </c>
      <c r="CF87" s="504">
        <v>1</v>
      </c>
      <c r="CG87" s="505">
        <v>0</v>
      </c>
      <c r="CH87" s="638">
        <v>20000</v>
      </c>
      <c r="CI87" s="361"/>
      <c r="CJ87" s="672">
        <f t="shared" si="123"/>
        <v>0</v>
      </c>
      <c r="CK87" s="914"/>
      <c r="CL87" s="86"/>
      <c r="CM87" s="406">
        <v>225</v>
      </c>
      <c r="CN87" s="686">
        <f t="shared" si="125"/>
        <v>20000</v>
      </c>
      <c r="CO87" s="88"/>
    </row>
    <row r="88" spans="1:94" ht="39">
      <c r="A88" s="475">
        <v>7</v>
      </c>
      <c r="B88" s="534" t="s">
        <v>199</v>
      </c>
      <c r="C88" s="11" t="s">
        <v>54</v>
      </c>
      <c r="D88" s="683">
        <f t="shared" si="114"/>
        <v>0.05</v>
      </c>
      <c r="E88" s="503">
        <f>F14</f>
        <v>10096</v>
      </c>
      <c r="F88" s="507">
        <v>1</v>
      </c>
      <c r="G88" s="508">
        <f t="shared" si="152"/>
        <v>4.9524564183835184E-6</v>
      </c>
      <c r="H88" s="506">
        <f t="shared" si="126"/>
        <v>32400</v>
      </c>
      <c r="I88" s="361"/>
      <c r="J88" s="535">
        <f t="shared" si="115"/>
        <v>0.16045958795562601</v>
      </c>
      <c r="K88" s="914"/>
      <c r="L88" s="475">
        <v>7</v>
      </c>
      <c r="M88" s="563" t="s">
        <v>199</v>
      </c>
      <c r="N88" s="519" t="s">
        <v>54</v>
      </c>
      <c r="O88" s="683">
        <f t="shared" si="140"/>
        <v>0.06</v>
      </c>
      <c r="P88" s="503">
        <f>Q14</f>
        <v>15563</v>
      </c>
      <c r="Q88" s="507">
        <v>1</v>
      </c>
      <c r="R88" s="508">
        <f t="shared" si="141"/>
        <v>3.8552978217567305E-6</v>
      </c>
      <c r="S88" s="506">
        <f t="shared" si="127"/>
        <v>32400</v>
      </c>
      <c r="T88" s="564"/>
      <c r="U88" s="565">
        <f t="shared" si="128"/>
        <v>0.12491164942491807</v>
      </c>
      <c r="V88" s="914"/>
      <c r="W88" s="475">
        <v>7</v>
      </c>
      <c r="X88" s="590" t="s">
        <v>199</v>
      </c>
      <c r="Y88" s="519" t="s">
        <v>54</v>
      </c>
      <c r="Z88" s="683">
        <f t="shared" si="142"/>
        <v>0.05</v>
      </c>
      <c r="AA88" s="503">
        <f>AB14</f>
        <v>11551</v>
      </c>
      <c r="AB88" s="507">
        <v>1</v>
      </c>
      <c r="AC88" s="508">
        <f t="shared" si="143"/>
        <v>4.3286295558826076E-6</v>
      </c>
      <c r="AD88" s="506">
        <f t="shared" si="129"/>
        <v>32400</v>
      </c>
      <c r="AE88" s="564"/>
      <c r="AF88" s="591">
        <f t="shared" si="130"/>
        <v>0.14024759761059649</v>
      </c>
      <c r="AG88" s="914"/>
      <c r="AH88" s="475">
        <v>7</v>
      </c>
      <c r="AI88" s="605" t="s">
        <v>199</v>
      </c>
      <c r="AJ88" s="519" t="s">
        <v>54</v>
      </c>
      <c r="AK88" s="683">
        <f t="shared" si="144"/>
        <v>0.33</v>
      </c>
      <c r="AL88" s="503">
        <f>AM14</f>
        <v>79861</v>
      </c>
      <c r="AM88" s="507">
        <v>1</v>
      </c>
      <c r="AN88" s="508">
        <f t="shared" si="145"/>
        <v>4.1321796621630082E-6</v>
      </c>
      <c r="AO88" s="506">
        <f t="shared" si="131"/>
        <v>32400</v>
      </c>
      <c r="AP88" s="564"/>
      <c r="AQ88" s="179">
        <f t="shared" si="132"/>
        <v>0.13388262105408147</v>
      </c>
      <c r="AR88" s="914"/>
      <c r="AS88" s="475">
        <v>7</v>
      </c>
      <c r="AT88" s="626" t="s">
        <v>199</v>
      </c>
      <c r="AU88" s="11" t="s">
        <v>54</v>
      </c>
      <c r="AV88" s="683">
        <f t="shared" si="146"/>
        <v>0.43</v>
      </c>
      <c r="AW88" s="503">
        <f>AX14</f>
        <v>104683</v>
      </c>
      <c r="AX88" s="507">
        <v>1</v>
      </c>
      <c r="AY88" s="508">
        <f t="shared" si="147"/>
        <v>4.1076392537470266E-6</v>
      </c>
      <c r="AZ88" s="506">
        <f t="shared" si="133"/>
        <v>32400</v>
      </c>
      <c r="BA88" s="361"/>
      <c r="BB88" s="627">
        <f t="shared" si="134"/>
        <v>0.13308751182140366</v>
      </c>
      <c r="BC88" s="914"/>
      <c r="BD88" s="475">
        <v>7</v>
      </c>
      <c r="BE88" s="563" t="s">
        <v>199</v>
      </c>
      <c r="BF88" s="11" t="s">
        <v>54</v>
      </c>
      <c r="BG88" s="683">
        <f t="shared" si="148"/>
        <v>0.08</v>
      </c>
      <c r="BH88" s="503">
        <f>BI14</f>
        <v>20432</v>
      </c>
      <c r="BI88" s="507">
        <v>1</v>
      </c>
      <c r="BJ88" s="508">
        <f t="shared" si="149"/>
        <v>3.9154267815191858E-6</v>
      </c>
      <c r="BK88" s="506">
        <f t="shared" si="135"/>
        <v>32400</v>
      </c>
      <c r="BL88" s="361"/>
      <c r="BM88" s="565">
        <f t="shared" si="136"/>
        <v>0.12685982772122162</v>
      </c>
      <c r="BN88" s="914"/>
      <c r="BO88" s="157"/>
      <c r="BP88" s="475">
        <v>7</v>
      </c>
      <c r="BQ88" s="534" t="s">
        <v>199</v>
      </c>
      <c r="BR88" s="519" t="s">
        <v>54</v>
      </c>
      <c r="BS88" s="502">
        <f t="shared" si="137"/>
        <v>0</v>
      </c>
      <c r="BT88" s="503">
        <f>BU14</f>
        <v>0</v>
      </c>
      <c r="BU88" s="507">
        <v>1</v>
      </c>
      <c r="BV88" s="508" t="e">
        <f t="shared" si="150"/>
        <v>#DIV/0!</v>
      </c>
      <c r="BW88" s="506">
        <f t="shared" si="138"/>
        <v>32400</v>
      </c>
      <c r="BX88" s="361"/>
      <c r="BY88" s="661" t="e">
        <f t="shared" si="121"/>
        <v>#DIV/0!</v>
      </c>
      <c r="BZ88" s="914"/>
      <c r="CA88" s="475">
        <v>7</v>
      </c>
      <c r="CB88" s="590" t="s">
        <v>199</v>
      </c>
      <c r="CC88" s="11" t="s">
        <v>54</v>
      </c>
      <c r="CD88" s="502">
        <f t="shared" si="122"/>
        <v>0</v>
      </c>
      <c r="CE88" s="503">
        <f>CF14</f>
        <v>0</v>
      </c>
      <c r="CF88" s="507">
        <v>1</v>
      </c>
      <c r="CG88" s="505">
        <v>0</v>
      </c>
      <c r="CH88" s="638">
        <v>32400</v>
      </c>
      <c r="CI88" s="361"/>
      <c r="CJ88" s="672">
        <f t="shared" si="123"/>
        <v>0</v>
      </c>
      <c r="CK88" s="914"/>
      <c r="CL88" s="86"/>
      <c r="CM88" s="406">
        <v>225</v>
      </c>
      <c r="CN88" s="686">
        <f t="shared" si="125"/>
        <v>32400</v>
      </c>
      <c r="CO88" s="88"/>
    </row>
    <row r="89" spans="1:94">
      <c r="A89" s="510">
        <v>8</v>
      </c>
      <c r="B89" s="533" t="s">
        <v>18</v>
      </c>
      <c r="C89" s="11" t="s">
        <v>54</v>
      </c>
      <c r="D89" s="683">
        <f t="shared" si="114"/>
        <v>0.05</v>
      </c>
      <c r="E89" s="503">
        <f>F11</f>
        <v>10096</v>
      </c>
      <c r="F89" s="504">
        <v>1</v>
      </c>
      <c r="G89" s="505">
        <f t="shared" si="139"/>
        <v>4.9524564183835184E-6</v>
      </c>
      <c r="H89" s="506">
        <f t="shared" si="126"/>
        <v>25000</v>
      </c>
      <c r="I89" s="492"/>
      <c r="J89" s="531">
        <f t="shared" si="115"/>
        <v>0.12381141045958796</v>
      </c>
      <c r="K89" s="914"/>
      <c r="L89" s="510">
        <v>8</v>
      </c>
      <c r="M89" s="562" t="s">
        <v>18</v>
      </c>
      <c r="N89" s="519" t="s">
        <v>54</v>
      </c>
      <c r="O89" s="683">
        <f t="shared" si="140"/>
        <v>0.06</v>
      </c>
      <c r="P89" s="503">
        <f>Q11</f>
        <v>15563</v>
      </c>
      <c r="Q89" s="504">
        <v>1</v>
      </c>
      <c r="R89" s="505">
        <f t="shared" si="141"/>
        <v>3.8552978217567305E-6</v>
      </c>
      <c r="S89" s="506">
        <f t="shared" si="127"/>
        <v>25000</v>
      </c>
      <c r="T89" s="558"/>
      <c r="U89" s="560">
        <f t="shared" si="128"/>
        <v>9.6382445543918269E-2</v>
      </c>
      <c r="V89" s="914"/>
      <c r="W89" s="510">
        <v>8</v>
      </c>
      <c r="X89" s="589" t="s">
        <v>18</v>
      </c>
      <c r="Y89" s="519" t="s">
        <v>54</v>
      </c>
      <c r="Z89" s="683">
        <f t="shared" si="142"/>
        <v>0.05</v>
      </c>
      <c r="AA89" s="503">
        <f>AB11</f>
        <v>11551</v>
      </c>
      <c r="AB89" s="504">
        <v>1</v>
      </c>
      <c r="AC89" s="505">
        <f t="shared" si="143"/>
        <v>4.3286295558826076E-6</v>
      </c>
      <c r="AD89" s="506">
        <f t="shared" si="129"/>
        <v>25000</v>
      </c>
      <c r="AE89" s="558"/>
      <c r="AF89" s="586">
        <f t="shared" si="130"/>
        <v>0.10821573889706519</v>
      </c>
      <c r="AG89" s="914"/>
      <c r="AH89" s="510">
        <v>8</v>
      </c>
      <c r="AI89" s="604" t="s">
        <v>18</v>
      </c>
      <c r="AJ89" s="519" t="s">
        <v>54</v>
      </c>
      <c r="AK89" s="683">
        <f t="shared" si="144"/>
        <v>0.33</v>
      </c>
      <c r="AL89" s="503">
        <f>AM11</f>
        <v>79861</v>
      </c>
      <c r="AM89" s="504">
        <v>1</v>
      </c>
      <c r="AN89" s="505">
        <f t="shared" si="145"/>
        <v>4.1321796621630082E-6</v>
      </c>
      <c r="AO89" s="506">
        <f t="shared" si="131"/>
        <v>25000</v>
      </c>
      <c r="AP89" s="558"/>
      <c r="AQ89" s="28">
        <f t="shared" si="132"/>
        <v>0.1033044915540752</v>
      </c>
      <c r="AR89" s="914"/>
      <c r="AS89" s="510">
        <v>8</v>
      </c>
      <c r="AT89" s="625" t="s">
        <v>18</v>
      </c>
      <c r="AU89" s="11" t="s">
        <v>54</v>
      </c>
      <c r="AV89" s="683">
        <f t="shared" si="146"/>
        <v>0.43</v>
      </c>
      <c r="AW89" s="503">
        <f>AX11</f>
        <v>104683</v>
      </c>
      <c r="AX89" s="504">
        <v>1</v>
      </c>
      <c r="AY89" s="505">
        <f t="shared" si="147"/>
        <v>4.1076392537470266E-6</v>
      </c>
      <c r="AZ89" s="506">
        <f t="shared" si="133"/>
        <v>25000</v>
      </c>
      <c r="BA89" s="492"/>
      <c r="BB89" s="623">
        <f t="shared" si="134"/>
        <v>0.10269098134367566</v>
      </c>
      <c r="BC89" s="914"/>
      <c r="BD89" s="510">
        <v>8</v>
      </c>
      <c r="BE89" s="562" t="s">
        <v>18</v>
      </c>
      <c r="BF89" s="11" t="s">
        <v>54</v>
      </c>
      <c r="BG89" s="683">
        <f t="shared" si="148"/>
        <v>0.08</v>
      </c>
      <c r="BH89" s="503">
        <f>BI11</f>
        <v>20432</v>
      </c>
      <c r="BI89" s="504">
        <v>1</v>
      </c>
      <c r="BJ89" s="505">
        <f t="shared" si="149"/>
        <v>3.9154267815191858E-6</v>
      </c>
      <c r="BK89" s="506">
        <f t="shared" si="135"/>
        <v>25000</v>
      </c>
      <c r="BL89" s="492"/>
      <c r="BM89" s="560">
        <f t="shared" si="136"/>
        <v>9.7885669537979642E-2</v>
      </c>
      <c r="BN89" s="914"/>
      <c r="BO89" s="157"/>
      <c r="BP89" s="510">
        <v>8</v>
      </c>
      <c r="BQ89" s="533" t="s">
        <v>18</v>
      </c>
      <c r="BR89" s="519" t="s">
        <v>54</v>
      </c>
      <c r="BS89" s="502">
        <f t="shared" si="137"/>
        <v>0</v>
      </c>
      <c r="BT89" s="503">
        <f>BU11</f>
        <v>0</v>
      </c>
      <c r="BU89" s="504">
        <v>1</v>
      </c>
      <c r="BV89" s="505" t="e">
        <f t="shared" si="150"/>
        <v>#DIV/0!</v>
      </c>
      <c r="BW89" s="506">
        <f t="shared" si="138"/>
        <v>25000</v>
      </c>
      <c r="BX89" s="492"/>
      <c r="BY89" s="659" t="e">
        <f t="shared" si="121"/>
        <v>#DIV/0!</v>
      </c>
      <c r="BZ89" s="914"/>
      <c r="CA89" s="510">
        <v>8</v>
      </c>
      <c r="CB89" s="589" t="s">
        <v>18</v>
      </c>
      <c r="CC89" s="11" t="s">
        <v>54</v>
      </c>
      <c r="CD89" s="502">
        <f t="shared" si="122"/>
        <v>0</v>
      </c>
      <c r="CE89" s="503">
        <f>CF11</f>
        <v>0</v>
      </c>
      <c r="CF89" s="504">
        <v>1</v>
      </c>
      <c r="CG89" s="505">
        <v>0</v>
      </c>
      <c r="CH89" s="506">
        <v>25000</v>
      </c>
      <c r="CI89" s="492"/>
      <c r="CJ89" s="670">
        <f t="shared" si="123"/>
        <v>0</v>
      </c>
      <c r="CK89" s="914"/>
      <c r="CL89" s="86">
        <f t="shared" si="124"/>
        <v>0.99999999999999989</v>
      </c>
      <c r="CM89" s="406">
        <v>225</v>
      </c>
      <c r="CN89" s="686">
        <f t="shared" si="125"/>
        <v>25000</v>
      </c>
      <c r="CO89" s="88"/>
    </row>
    <row r="90" spans="1:94">
      <c r="A90" s="510">
        <v>9</v>
      </c>
      <c r="B90" s="533" t="s">
        <v>134</v>
      </c>
      <c r="C90" s="11" t="s">
        <v>54</v>
      </c>
      <c r="D90" s="683">
        <f t="shared" si="114"/>
        <v>0.05</v>
      </c>
      <c r="E90" s="503">
        <f>F11</f>
        <v>10096</v>
      </c>
      <c r="F90" s="504">
        <v>1</v>
      </c>
      <c r="G90" s="505">
        <f t="shared" si="139"/>
        <v>4.9524564183835184E-6</v>
      </c>
      <c r="H90" s="506">
        <f t="shared" si="126"/>
        <v>50000</v>
      </c>
      <c r="I90" s="492"/>
      <c r="J90" s="531">
        <f t="shared" si="115"/>
        <v>0.24762282091917592</v>
      </c>
      <c r="K90" s="914"/>
      <c r="L90" s="510">
        <v>9</v>
      </c>
      <c r="M90" s="562" t="s">
        <v>134</v>
      </c>
      <c r="N90" s="519" t="s">
        <v>54</v>
      </c>
      <c r="O90" s="683">
        <f t="shared" si="140"/>
        <v>0.06</v>
      </c>
      <c r="P90" s="503">
        <f>Q11</f>
        <v>15563</v>
      </c>
      <c r="Q90" s="504">
        <v>1</v>
      </c>
      <c r="R90" s="505">
        <f t="shared" si="141"/>
        <v>3.8552978217567305E-6</v>
      </c>
      <c r="S90" s="506">
        <f t="shared" si="127"/>
        <v>50000</v>
      </c>
      <c r="T90" s="558"/>
      <c r="U90" s="560">
        <f t="shared" si="128"/>
        <v>0.19276489108783654</v>
      </c>
      <c r="V90" s="914"/>
      <c r="W90" s="510">
        <v>9</v>
      </c>
      <c r="X90" s="589" t="s">
        <v>134</v>
      </c>
      <c r="Y90" s="519" t="s">
        <v>54</v>
      </c>
      <c r="Z90" s="683">
        <f t="shared" si="142"/>
        <v>0.05</v>
      </c>
      <c r="AA90" s="503">
        <f>AB11</f>
        <v>11551</v>
      </c>
      <c r="AB90" s="504">
        <v>1</v>
      </c>
      <c r="AC90" s="505">
        <f t="shared" si="143"/>
        <v>4.3286295558826076E-6</v>
      </c>
      <c r="AD90" s="506">
        <f t="shared" si="129"/>
        <v>50000</v>
      </c>
      <c r="AE90" s="558"/>
      <c r="AF90" s="586">
        <f t="shared" si="130"/>
        <v>0.21643147779413038</v>
      </c>
      <c r="AG90" s="914"/>
      <c r="AH90" s="510">
        <v>9</v>
      </c>
      <c r="AI90" s="604" t="s">
        <v>134</v>
      </c>
      <c r="AJ90" s="519" t="s">
        <v>54</v>
      </c>
      <c r="AK90" s="683">
        <f t="shared" si="144"/>
        <v>0.33</v>
      </c>
      <c r="AL90" s="503">
        <f>AM11</f>
        <v>79861</v>
      </c>
      <c r="AM90" s="504">
        <v>1</v>
      </c>
      <c r="AN90" s="505">
        <f t="shared" si="145"/>
        <v>4.1321796621630082E-6</v>
      </c>
      <c r="AO90" s="506">
        <f t="shared" si="131"/>
        <v>50000</v>
      </c>
      <c r="AP90" s="558"/>
      <c r="AQ90" s="28">
        <f t="shared" si="132"/>
        <v>0.2066089831081504</v>
      </c>
      <c r="AR90" s="914"/>
      <c r="AS90" s="510">
        <v>9</v>
      </c>
      <c r="AT90" s="625" t="s">
        <v>134</v>
      </c>
      <c r="AU90" s="11" t="s">
        <v>54</v>
      </c>
      <c r="AV90" s="683">
        <f t="shared" si="146"/>
        <v>0.43</v>
      </c>
      <c r="AW90" s="503">
        <f>AX11</f>
        <v>104683</v>
      </c>
      <c r="AX90" s="504">
        <v>1</v>
      </c>
      <c r="AY90" s="505">
        <f t="shared" si="147"/>
        <v>4.1076392537470266E-6</v>
      </c>
      <c r="AZ90" s="506">
        <f t="shared" si="133"/>
        <v>50000</v>
      </c>
      <c r="BA90" s="492"/>
      <c r="BB90" s="623">
        <f t="shared" si="134"/>
        <v>0.20538196268735132</v>
      </c>
      <c r="BC90" s="914"/>
      <c r="BD90" s="510">
        <v>9</v>
      </c>
      <c r="BE90" s="562" t="s">
        <v>134</v>
      </c>
      <c r="BF90" s="11" t="s">
        <v>54</v>
      </c>
      <c r="BG90" s="683">
        <f t="shared" si="148"/>
        <v>0.08</v>
      </c>
      <c r="BH90" s="503">
        <f>BI11</f>
        <v>20432</v>
      </c>
      <c r="BI90" s="504">
        <v>1</v>
      </c>
      <c r="BJ90" s="505">
        <f t="shared" si="149"/>
        <v>3.9154267815191858E-6</v>
      </c>
      <c r="BK90" s="506">
        <f t="shared" si="135"/>
        <v>50000</v>
      </c>
      <c r="BL90" s="492"/>
      <c r="BM90" s="560">
        <f t="shared" si="136"/>
        <v>0.19577133907595928</v>
      </c>
      <c r="BN90" s="914"/>
      <c r="BO90" s="157"/>
      <c r="BP90" s="510">
        <v>9</v>
      </c>
      <c r="BQ90" s="533" t="s">
        <v>134</v>
      </c>
      <c r="BR90" s="519" t="s">
        <v>54</v>
      </c>
      <c r="BS90" s="502">
        <f t="shared" si="137"/>
        <v>0</v>
      </c>
      <c r="BT90" s="503">
        <f>BU11</f>
        <v>0</v>
      </c>
      <c r="BU90" s="504">
        <v>1</v>
      </c>
      <c r="BV90" s="505" t="e">
        <f t="shared" si="150"/>
        <v>#DIV/0!</v>
      </c>
      <c r="BW90" s="506">
        <f t="shared" si="138"/>
        <v>50000</v>
      </c>
      <c r="BX90" s="492"/>
      <c r="BY90" s="659" t="e">
        <f t="shared" si="121"/>
        <v>#DIV/0!</v>
      </c>
      <c r="BZ90" s="914"/>
      <c r="CA90" s="510">
        <v>9</v>
      </c>
      <c r="CB90" s="589" t="s">
        <v>134</v>
      </c>
      <c r="CC90" s="11" t="s">
        <v>54</v>
      </c>
      <c r="CD90" s="502">
        <f t="shared" si="122"/>
        <v>0</v>
      </c>
      <c r="CE90" s="503">
        <f>CF11</f>
        <v>0</v>
      </c>
      <c r="CF90" s="504">
        <v>1</v>
      </c>
      <c r="CG90" s="505">
        <v>0</v>
      </c>
      <c r="CH90" s="506">
        <v>50000</v>
      </c>
      <c r="CI90" s="492"/>
      <c r="CJ90" s="670">
        <f t="shared" si="123"/>
        <v>0</v>
      </c>
      <c r="CK90" s="914"/>
      <c r="CL90" s="86">
        <f t="shared" si="124"/>
        <v>0.99999999999999989</v>
      </c>
      <c r="CM90" s="406">
        <v>225</v>
      </c>
      <c r="CN90" s="686">
        <f t="shared" si="125"/>
        <v>50000</v>
      </c>
      <c r="CO90" s="88"/>
    </row>
    <row r="91" spans="1:94" ht="30.75" customHeight="1">
      <c r="A91" s="510">
        <v>10</v>
      </c>
      <c r="B91" s="533" t="s">
        <v>214</v>
      </c>
      <c r="C91" s="11" t="s">
        <v>54</v>
      </c>
      <c r="D91" s="683">
        <f t="shared" si="114"/>
        <v>0.05</v>
      </c>
      <c r="E91" s="503">
        <f>F11</f>
        <v>10096</v>
      </c>
      <c r="F91" s="504">
        <v>1</v>
      </c>
      <c r="G91" s="505">
        <f t="shared" si="139"/>
        <v>4.9524564183835184E-6</v>
      </c>
      <c r="H91" s="506">
        <f t="shared" si="126"/>
        <v>65000</v>
      </c>
      <c r="I91" s="492"/>
      <c r="J91" s="531">
        <f t="shared" si="115"/>
        <v>0.32190966719492869</v>
      </c>
      <c r="K91" s="914"/>
      <c r="L91" s="510">
        <v>10</v>
      </c>
      <c r="M91" s="562" t="s">
        <v>214</v>
      </c>
      <c r="N91" s="519" t="s">
        <v>54</v>
      </c>
      <c r="O91" s="683">
        <f t="shared" si="140"/>
        <v>0.06</v>
      </c>
      <c r="P91" s="503">
        <f>Q11</f>
        <v>15563</v>
      </c>
      <c r="Q91" s="504">
        <v>1</v>
      </c>
      <c r="R91" s="505">
        <f t="shared" ref="R91" si="153">O91*Q91/P91</f>
        <v>3.8552978217567305E-6</v>
      </c>
      <c r="S91" s="506">
        <f t="shared" si="127"/>
        <v>65000</v>
      </c>
      <c r="T91" s="558"/>
      <c r="U91" s="560">
        <f t="shared" si="128"/>
        <v>0.25059435841418748</v>
      </c>
      <c r="V91" s="914"/>
      <c r="W91" s="510">
        <v>10</v>
      </c>
      <c r="X91" s="589" t="s">
        <v>214</v>
      </c>
      <c r="Y91" s="519" t="s">
        <v>54</v>
      </c>
      <c r="Z91" s="683">
        <f t="shared" si="142"/>
        <v>0.05</v>
      </c>
      <c r="AA91" s="503">
        <f>AB11</f>
        <v>11551</v>
      </c>
      <c r="AB91" s="504">
        <v>1</v>
      </c>
      <c r="AC91" s="505">
        <f t="shared" ref="AC91" si="154">Z91*AB91/AA91</f>
        <v>4.3286295558826076E-6</v>
      </c>
      <c r="AD91" s="506">
        <f t="shared" si="129"/>
        <v>65000</v>
      </c>
      <c r="AE91" s="558"/>
      <c r="AF91" s="586">
        <f t="shared" si="130"/>
        <v>0.28136092113236949</v>
      </c>
      <c r="AG91" s="914"/>
      <c r="AH91" s="510">
        <v>10</v>
      </c>
      <c r="AI91" s="604" t="s">
        <v>214</v>
      </c>
      <c r="AJ91" s="519" t="s">
        <v>54</v>
      </c>
      <c r="AK91" s="683">
        <f t="shared" si="144"/>
        <v>0.33</v>
      </c>
      <c r="AL91" s="503">
        <f>AM11</f>
        <v>79861</v>
      </c>
      <c r="AM91" s="504">
        <v>1</v>
      </c>
      <c r="AN91" s="505">
        <f t="shared" ref="AN91" si="155">AK91*AM91/AL91</f>
        <v>4.1321796621630082E-6</v>
      </c>
      <c r="AO91" s="506">
        <f t="shared" si="131"/>
        <v>65000</v>
      </c>
      <c r="AP91" s="558"/>
      <c r="AQ91" s="28">
        <f t="shared" si="132"/>
        <v>0.26859167804059553</v>
      </c>
      <c r="AR91" s="914"/>
      <c r="AS91" s="510">
        <v>10</v>
      </c>
      <c r="AT91" s="625" t="s">
        <v>214</v>
      </c>
      <c r="AU91" s="11" t="s">
        <v>54</v>
      </c>
      <c r="AV91" s="683">
        <f t="shared" si="146"/>
        <v>0.43</v>
      </c>
      <c r="AW91" s="503">
        <f>AX11</f>
        <v>104683</v>
      </c>
      <c r="AX91" s="504">
        <v>1</v>
      </c>
      <c r="AY91" s="505">
        <f t="shared" ref="AY91" si="156">AV91*AX91/AW91</f>
        <v>4.1076392537470266E-6</v>
      </c>
      <c r="AZ91" s="506">
        <f t="shared" si="133"/>
        <v>65000</v>
      </c>
      <c r="BA91" s="492"/>
      <c r="BB91" s="623">
        <f t="shared" si="134"/>
        <v>0.26699655149355672</v>
      </c>
      <c r="BC91" s="914"/>
      <c r="BD91" s="510">
        <v>10</v>
      </c>
      <c r="BE91" s="562" t="s">
        <v>214</v>
      </c>
      <c r="BF91" s="11" t="s">
        <v>54</v>
      </c>
      <c r="BG91" s="683">
        <f t="shared" si="148"/>
        <v>0.08</v>
      </c>
      <c r="BH91" s="503">
        <f>BI11</f>
        <v>20432</v>
      </c>
      <c r="BI91" s="504">
        <v>1</v>
      </c>
      <c r="BJ91" s="505">
        <f t="shared" ref="BJ91" si="157">BG91*BI91/BH91</f>
        <v>3.9154267815191858E-6</v>
      </c>
      <c r="BK91" s="506">
        <f t="shared" si="135"/>
        <v>65000</v>
      </c>
      <c r="BL91" s="492"/>
      <c r="BM91" s="560">
        <f t="shared" si="136"/>
        <v>0.25450274079874707</v>
      </c>
      <c r="BN91" s="914"/>
      <c r="BO91" s="157"/>
      <c r="BP91" s="510">
        <v>10</v>
      </c>
      <c r="BQ91" s="533" t="s">
        <v>214</v>
      </c>
      <c r="BR91" s="519" t="s">
        <v>54</v>
      </c>
      <c r="BS91" s="502">
        <f t="shared" si="137"/>
        <v>0</v>
      </c>
      <c r="BT91" s="503">
        <f>BU11</f>
        <v>0</v>
      </c>
      <c r="BU91" s="504">
        <v>1</v>
      </c>
      <c r="BV91" s="505" t="e">
        <f t="shared" si="150"/>
        <v>#DIV/0!</v>
      </c>
      <c r="BW91" s="506">
        <f t="shared" si="138"/>
        <v>65000</v>
      </c>
      <c r="BX91" s="492"/>
      <c r="BY91" s="659" t="e">
        <f t="shared" si="121"/>
        <v>#DIV/0!</v>
      </c>
      <c r="BZ91" s="914"/>
      <c r="CA91" s="510">
        <v>10</v>
      </c>
      <c r="CB91" s="589" t="s">
        <v>214</v>
      </c>
      <c r="CC91" s="11" t="s">
        <v>54</v>
      </c>
      <c r="CD91" s="502">
        <f t="shared" si="122"/>
        <v>0</v>
      </c>
      <c r="CE91" s="503">
        <f>CF11</f>
        <v>0</v>
      </c>
      <c r="CF91" s="504">
        <v>1</v>
      </c>
      <c r="CG91" s="505">
        <v>0</v>
      </c>
      <c r="CH91" s="506">
        <v>65000</v>
      </c>
      <c r="CI91" s="492"/>
      <c r="CJ91" s="670">
        <f t="shared" si="123"/>
        <v>0</v>
      </c>
      <c r="CK91" s="914"/>
      <c r="CL91" s="86">
        <f t="shared" si="124"/>
        <v>0.99999999999999989</v>
      </c>
      <c r="CM91" s="406">
        <v>225</v>
      </c>
      <c r="CN91" s="687">
        <f t="shared" si="125"/>
        <v>65000</v>
      </c>
      <c r="CO91" s="88"/>
    </row>
    <row r="92" spans="1:94" ht="14.25" customHeight="1">
      <c r="A92" s="907" t="s">
        <v>26</v>
      </c>
      <c r="B92" s="908"/>
      <c r="C92" s="908"/>
      <c r="D92" s="908"/>
      <c r="E92" s="908"/>
      <c r="F92" s="908"/>
      <c r="G92" s="908"/>
      <c r="H92" s="908"/>
      <c r="I92" s="909"/>
      <c r="J92" s="536">
        <f>SUM(J82:J91)</f>
        <v>2.9186806656101427</v>
      </c>
      <c r="K92" s="915"/>
      <c r="L92" s="929" t="s">
        <v>26</v>
      </c>
      <c r="M92" s="930"/>
      <c r="N92" s="930"/>
      <c r="O92" s="930"/>
      <c r="P92" s="930"/>
      <c r="Q92" s="930"/>
      <c r="R92" s="930"/>
      <c r="S92" s="930"/>
      <c r="T92" s="931"/>
      <c r="U92" s="566">
        <f>SUM(U82:U91)</f>
        <v>2.2720812182741117</v>
      </c>
      <c r="V92" s="915"/>
      <c r="W92" s="880" t="s">
        <v>26</v>
      </c>
      <c r="X92" s="881"/>
      <c r="Y92" s="881"/>
      <c r="Z92" s="881"/>
      <c r="AA92" s="881"/>
      <c r="AB92" s="881"/>
      <c r="AC92" s="881"/>
      <c r="AD92" s="881"/>
      <c r="AE92" s="882"/>
      <c r="AF92" s="592">
        <f>SUM(AF82:AF91)</f>
        <v>2.5510345424638561</v>
      </c>
      <c r="AG92" s="915"/>
      <c r="AH92" s="761" t="s">
        <v>26</v>
      </c>
      <c r="AI92" s="762"/>
      <c r="AJ92" s="762"/>
      <c r="AK92" s="762"/>
      <c r="AL92" s="762"/>
      <c r="AM92" s="762"/>
      <c r="AN92" s="762"/>
      <c r="AO92" s="762"/>
      <c r="AP92" s="763"/>
      <c r="AQ92" s="30">
        <f>SUM(AQ82:AQ91)</f>
        <v>2.4352587620991475</v>
      </c>
      <c r="AR92" s="915"/>
      <c r="AS92" s="942" t="s">
        <v>26</v>
      </c>
      <c r="AT92" s="943"/>
      <c r="AU92" s="943"/>
      <c r="AV92" s="943"/>
      <c r="AW92" s="943"/>
      <c r="AX92" s="943"/>
      <c r="AY92" s="943"/>
      <c r="AZ92" s="943"/>
      <c r="BA92" s="944"/>
      <c r="BB92" s="628">
        <f>SUM(BB82:BB91)</f>
        <v>2.4207961178032726</v>
      </c>
      <c r="BC92" s="915"/>
      <c r="BD92" s="929" t="s">
        <v>26</v>
      </c>
      <c r="BE92" s="930"/>
      <c r="BF92" s="930"/>
      <c r="BG92" s="930"/>
      <c r="BH92" s="930"/>
      <c r="BI92" s="930"/>
      <c r="BJ92" s="930"/>
      <c r="BK92" s="930"/>
      <c r="BL92" s="931"/>
      <c r="BM92" s="566">
        <f>SUM(BM82:BM91)</f>
        <v>2.3075176194205174</v>
      </c>
      <c r="BN92" s="915"/>
      <c r="BO92" s="396"/>
      <c r="BP92" s="910" t="s">
        <v>26</v>
      </c>
      <c r="BQ92" s="911"/>
      <c r="BR92" s="911"/>
      <c r="BS92" s="911"/>
      <c r="BT92" s="911"/>
      <c r="BU92" s="911"/>
      <c r="BV92" s="911"/>
      <c r="BW92" s="911"/>
      <c r="BX92" s="912"/>
      <c r="BY92" s="660" t="e">
        <f>SUM(BY82:BY91)</f>
        <v>#DIV/0!</v>
      </c>
      <c r="BZ92" s="915"/>
      <c r="CA92" s="880" t="s">
        <v>26</v>
      </c>
      <c r="CB92" s="881"/>
      <c r="CC92" s="881"/>
      <c r="CD92" s="881"/>
      <c r="CE92" s="881"/>
      <c r="CF92" s="881"/>
      <c r="CG92" s="881"/>
      <c r="CH92" s="881"/>
      <c r="CI92" s="882"/>
      <c r="CJ92" s="673">
        <f>SUM(CJ82:CJ91)</f>
        <v>0</v>
      </c>
      <c r="CK92" s="915"/>
      <c r="CL92" s="86">
        <f t="shared" si="124"/>
        <v>0</v>
      </c>
      <c r="CM92" s="86" t="e">
        <f>#REF!-'расчет по направ'!CL92</f>
        <v>#REF!</v>
      </c>
      <c r="CN92" s="688">
        <f>SUM(CN82:CN91)-CN83</f>
        <v>489340</v>
      </c>
      <c r="CO92" s="88"/>
      <c r="CP92" s="426"/>
    </row>
    <row r="93" spans="1:94" ht="15" hidden="1" customHeight="1">
      <c r="A93" s="764" t="s">
        <v>68</v>
      </c>
      <c r="B93" s="765"/>
      <c r="C93" s="765"/>
      <c r="D93" s="765"/>
      <c r="E93" s="765"/>
      <c r="F93" s="765"/>
      <c r="G93" s="765"/>
      <c r="H93" s="765"/>
      <c r="I93" s="765"/>
      <c r="J93" s="765"/>
      <c r="K93" s="766"/>
      <c r="L93" s="764" t="s">
        <v>68</v>
      </c>
      <c r="M93" s="765"/>
      <c r="N93" s="765"/>
      <c r="O93" s="765"/>
      <c r="P93" s="765"/>
      <c r="Q93" s="765"/>
      <c r="R93" s="765"/>
      <c r="S93" s="765"/>
      <c r="T93" s="765"/>
      <c r="U93" s="765"/>
      <c r="V93" s="766"/>
      <c r="W93" s="764" t="s">
        <v>68</v>
      </c>
      <c r="X93" s="765"/>
      <c r="Y93" s="765"/>
      <c r="Z93" s="765"/>
      <c r="AA93" s="765"/>
      <c r="AB93" s="765"/>
      <c r="AC93" s="765"/>
      <c r="AD93" s="765"/>
      <c r="AE93" s="765"/>
      <c r="AF93" s="765"/>
      <c r="AG93" s="766"/>
      <c r="AH93" s="764" t="s">
        <v>68</v>
      </c>
      <c r="AI93" s="765"/>
      <c r="AJ93" s="765"/>
      <c r="AK93" s="765"/>
      <c r="AL93" s="765"/>
      <c r="AM93" s="765"/>
      <c r="AN93" s="765"/>
      <c r="AO93" s="765"/>
      <c r="AP93" s="765"/>
      <c r="AQ93" s="765"/>
      <c r="AR93" s="766"/>
      <c r="AS93" s="764" t="s">
        <v>68</v>
      </c>
      <c r="AT93" s="765"/>
      <c r="AU93" s="765"/>
      <c r="AV93" s="765"/>
      <c r="AW93" s="765"/>
      <c r="AX93" s="765"/>
      <c r="AY93" s="765"/>
      <c r="AZ93" s="765"/>
      <c r="BA93" s="765"/>
      <c r="BB93" s="765"/>
      <c r="BC93" s="766"/>
      <c r="BD93" s="764" t="s">
        <v>68</v>
      </c>
      <c r="BE93" s="765"/>
      <c r="BF93" s="765"/>
      <c r="BG93" s="765"/>
      <c r="BH93" s="765"/>
      <c r="BI93" s="765"/>
      <c r="BJ93" s="765"/>
      <c r="BK93" s="765"/>
      <c r="BL93" s="765"/>
      <c r="BM93" s="765"/>
      <c r="BN93" s="766"/>
      <c r="BO93" s="433"/>
      <c r="BP93" s="883" t="s">
        <v>68</v>
      </c>
      <c r="BQ93" s="884"/>
      <c r="BR93" s="884"/>
      <c r="BS93" s="884"/>
      <c r="BT93" s="884"/>
      <c r="BU93" s="884"/>
      <c r="BV93" s="884"/>
      <c r="BW93" s="884"/>
      <c r="BX93" s="884"/>
      <c r="BY93" s="884"/>
      <c r="BZ93" s="901"/>
      <c r="CA93" s="883" t="s">
        <v>68</v>
      </c>
      <c r="CB93" s="884"/>
      <c r="CC93" s="884"/>
      <c r="CD93" s="884"/>
      <c r="CE93" s="884"/>
      <c r="CF93" s="884"/>
      <c r="CG93" s="884"/>
      <c r="CH93" s="884"/>
      <c r="CI93" s="884"/>
      <c r="CJ93" s="884"/>
      <c r="CK93" s="901"/>
      <c r="CL93" s="86">
        <f t="shared" si="124"/>
        <v>0</v>
      </c>
      <c r="CM93" s="86" t="e">
        <f>#REF!-'расчет по направ'!CL93</f>
        <v>#REF!</v>
      </c>
      <c r="CN93" s="85">
        <f t="shared" si="125"/>
        <v>0</v>
      </c>
      <c r="CO93" s="88"/>
    </row>
    <row r="94" spans="1:94" hidden="1">
      <c r="A94" s="510">
        <v>1</v>
      </c>
      <c r="B94" s="533"/>
      <c r="C94" s="165"/>
      <c r="D94" s="173"/>
      <c r="E94" s="151">
        <f>F11</f>
        <v>10096</v>
      </c>
      <c r="F94" s="167">
        <v>300</v>
      </c>
      <c r="G94" s="169">
        <f t="shared" ref="G94:G96" si="158">D94*F94/E94</f>
        <v>0</v>
      </c>
      <c r="H94" s="166"/>
      <c r="I94" s="20"/>
      <c r="J94" s="531">
        <f>H94*G94</f>
        <v>0</v>
      </c>
      <c r="K94" s="913"/>
      <c r="L94" s="510">
        <v>1</v>
      </c>
      <c r="M94" s="562"/>
      <c r="N94" s="165"/>
      <c r="O94" s="173"/>
      <c r="P94" s="151">
        <f>Q11</f>
        <v>15563</v>
      </c>
      <c r="Q94" s="167">
        <v>300</v>
      </c>
      <c r="R94" s="169">
        <f t="shared" ref="R94:R96" si="159">O94*Q94/P94</f>
        <v>0</v>
      </c>
      <c r="S94" s="3"/>
      <c r="T94" s="20"/>
      <c r="U94" s="560">
        <f>S94*R94</f>
        <v>0</v>
      </c>
      <c r="V94" s="913"/>
      <c r="W94" s="510">
        <v>1</v>
      </c>
      <c r="X94" s="589"/>
      <c r="Y94" s="165"/>
      <c r="Z94" s="173"/>
      <c r="AA94" s="151">
        <f>AB11</f>
        <v>11551</v>
      </c>
      <c r="AB94" s="167">
        <v>300</v>
      </c>
      <c r="AC94" s="169">
        <f t="shared" ref="AC94:AC96" si="160">Z94*AB94/AA94</f>
        <v>0</v>
      </c>
      <c r="AD94" s="3"/>
      <c r="AE94" s="20"/>
      <c r="AF94" s="586">
        <f>AD94*AC94</f>
        <v>0</v>
      </c>
      <c r="AG94" s="913"/>
      <c r="AH94" s="510">
        <v>1</v>
      </c>
      <c r="AI94" s="604"/>
      <c r="AJ94" s="165"/>
      <c r="AK94" s="173"/>
      <c r="AL94" s="151">
        <f>AM11</f>
        <v>79861</v>
      </c>
      <c r="AM94" s="167">
        <v>300</v>
      </c>
      <c r="AN94" s="169">
        <f t="shared" ref="AN94:AN96" si="161">AK94*AM94/AL94</f>
        <v>0</v>
      </c>
      <c r="AO94" s="166"/>
      <c r="AP94" s="20"/>
      <c r="AQ94" s="28">
        <f>AO94*AN94</f>
        <v>0</v>
      </c>
      <c r="AR94" s="913"/>
      <c r="AS94" s="510">
        <v>1</v>
      </c>
      <c r="AT94" s="625"/>
      <c r="AU94" s="165"/>
      <c r="AV94" s="173"/>
      <c r="AW94" s="151">
        <f>AX11</f>
        <v>104683</v>
      </c>
      <c r="AX94" s="167">
        <v>300</v>
      </c>
      <c r="AY94" s="169">
        <f t="shared" ref="AY94:AY96" si="162">AV94*AX94/AW94</f>
        <v>0</v>
      </c>
      <c r="AZ94" s="166"/>
      <c r="BA94" s="20"/>
      <c r="BB94" s="623">
        <f>AZ94*AY94</f>
        <v>0</v>
      </c>
      <c r="BC94" s="913"/>
      <c r="BD94" s="510">
        <v>1</v>
      </c>
      <c r="BE94" s="562"/>
      <c r="BF94" s="165"/>
      <c r="BG94" s="173"/>
      <c r="BH94" s="151">
        <f>BI11</f>
        <v>20432</v>
      </c>
      <c r="BI94" s="167">
        <v>300</v>
      </c>
      <c r="BJ94" s="169">
        <f t="shared" ref="BJ94:BJ96" si="163">BG94*BI94/BH94</f>
        <v>0</v>
      </c>
      <c r="BK94" s="166"/>
      <c r="BL94" s="20"/>
      <c r="BM94" s="560">
        <f>BK94*BJ94</f>
        <v>0</v>
      </c>
      <c r="BN94" s="913"/>
      <c r="BO94" s="157"/>
      <c r="BP94" s="510">
        <v>1</v>
      </c>
      <c r="BQ94" s="664"/>
      <c r="BR94" s="518"/>
      <c r="BS94" s="138"/>
      <c r="BT94" s="503">
        <f>BU11</f>
        <v>0</v>
      </c>
      <c r="BU94" s="504">
        <v>300</v>
      </c>
      <c r="BV94" s="505" t="e">
        <f t="shared" ref="BV94:BV96" si="164">BS94*BU94/BT94</f>
        <v>#DIV/0!</v>
      </c>
      <c r="BW94" s="658"/>
      <c r="BX94" s="558"/>
      <c r="BY94" s="659" t="e">
        <f>BW94*BV94</f>
        <v>#DIV/0!</v>
      </c>
      <c r="BZ94" s="913"/>
      <c r="CA94" s="510">
        <v>1</v>
      </c>
      <c r="CB94" s="589"/>
      <c r="CC94" s="19"/>
      <c r="CD94" s="506"/>
      <c r="CE94" s="503">
        <f>CF11</f>
        <v>0</v>
      </c>
      <c r="CF94" s="504">
        <v>300</v>
      </c>
      <c r="CG94" s="505" t="e">
        <f t="shared" ref="CG94:CG96" si="165">CD94*CF94/CE94</f>
        <v>#DIV/0!</v>
      </c>
      <c r="CH94" s="506"/>
      <c r="CI94" s="492"/>
      <c r="CJ94" s="670" t="e">
        <f>CH94*CG94</f>
        <v>#DIV/0!</v>
      </c>
      <c r="CK94" s="913"/>
      <c r="CL94" s="86">
        <f t="shared" si="124"/>
        <v>0</v>
      </c>
      <c r="CM94" s="86" t="e">
        <f>#REF!-'расчет по направ'!CL94</f>
        <v>#REF!</v>
      </c>
      <c r="CN94" s="85">
        <f t="shared" si="125"/>
        <v>0</v>
      </c>
      <c r="CO94" s="88"/>
    </row>
    <row r="95" spans="1:94" hidden="1">
      <c r="A95" s="510">
        <v>2</v>
      </c>
      <c r="B95" s="533"/>
      <c r="C95" s="165"/>
      <c r="D95" s="173"/>
      <c r="E95" s="151">
        <f t="shared" ref="E95:E96" si="166">F12</f>
        <v>10096</v>
      </c>
      <c r="F95" s="167">
        <v>300</v>
      </c>
      <c r="G95" s="169">
        <f t="shared" si="158"/>
        <v>0</v>
      </c>
      <c r="H95" s="166"/>
      <c r="I95" s="20"/>
      <c r="J95" s="531">
        <f>H95*G95</f>
        <v>0</v>
      </c>
      <c r="K95" s="914"/>
      <c r="L95" s="510">
        <v>2</v>
      </c>
      <c r="M95" s="562"/>
      <c r="N95" s="165"/>
      <c r="O95" s="173"/>
      <c r="P95" s="151">
        <f t="shared" ref="P95:P96" si="167">Q12</f>
        <v>15563</v>
      </c>
      <c r="Q95" s="167">
        <v>300</v>
      </c>
      <c r="R95" s="169">
        <f t="shared" si="159"/>
        <v>0</v>
      </c>
      <c r="S95" s="4"/>
      <c r="T95" s="20"/>
      <c r="U95" s="560">
        <f>S95*R95</f>
        <v>0</v>
      </c>
      <c r="V95" s="914"/>
      <c r="W95" s="510">
        <v>2</v>
      </c>
      <c r="X95" s="589"/>
      <c r="Y95" s="165"/>
      <c r="Z95" s="173"/>
      <c r="AA95" s="151">
        <f t="shared" ref="AA95:AA96" si="168">AB12</f>
        <v>11551</v>
      </c>
      <c r="AB95" s="167">
        <v>300</v>
      </c>
      <c r="AC95" s="169">
        <f t="shared" si="160"/>
        <v>0</v>
      </c>
      <c r="AD95" s="4"/>
      <c r="AE95" s="20"/>
      <c r="AF95" s="586">
        <f>AD95*AC95</f>
        <v>0</v>
      </c>
      <c r="AG95" s="914"/>
      <c r="AH95" s="510">
        <v>2</v>
      </c>
      <c r="AI95" s="604"/>
      <c r="AJ95" s="165"/>
      <c r="AK95" s="173"/>
      <c r="AL95" s="151">
        <f t="shared" ref="AL95:AL96" si="169">AM12</f>
        <v>79861</v>
      </c>
      <c r="AM95" s="167">
        <v>300</v>
      </c>
      <c r="AN95" s="169">
        <f t="shared" si="161"/>
        <v>0</v>
      </c>
      <c r="AO95" s="166"/>
      <c r="AP95" s="20"/>
      <c r="AQ95" s="28">
        <f>AO95*AN95</f>
        <v>0</v>
      </c>
      <c r="AR95" s="914"/>
      <c r="AS95" s="510">
        <v>2</v>
      </c>
      <c r="AT95" s="625"/>
      <c r="AU95" s="165"/>
      <c r="AV95" s="173"/>
      <c r="AW95" s="151">
        <f t="shared" ref="AW95:AW96" si="170">AX12</f>
        <v>104683</v>
      </c>
      <c r="AX95" s="167">
        <v>300</v>
      </c>
      <c r="AY95" s="169">
        <f t="shared" si="162"/>
        <v>0</v>
      </c>
      <c r="AZ95" s="166"/>
      <c r="BA95" s="20"/>
      <c r="BB95" s="623">
        <f>AZ95*AY95</f>
        <v>0</v>
      </c>
      <c r="BC95" s="914"/>
      <c r="BD95" s="510">
        <v>2</v>
      </c>
      <c r="BE95" s="562"/>
      <c r="BF95" s="165"/>
      <c r="BG95" s="173"/>
      <c r="BH95" s="151">
        <f t="shared" ref="BH95:BH96" si="171">BI12</f>
        <v>20432</v>
      </c>
      <c r="BI95" s="167">
        <v>300</v>
      </c>
      <c r="BJ95" s="169">
        <f t="shared" si="163"/>
        <v>0</v>
      </c>
      <c r="BK95" s="166"/>
      <c r="BL95" s="20"/>
      <c r="BM95" s="560">
        <f>BK95*BJ95</f>
        <v>0</v>
      </c>
      <c r="BN95" s="914"/>
      <c r="BO95" s="157"/>
      <c r="BP95" s="510">
        <v>2</v>
      </c>
      <c r="BQ95" s="664"/>
      <c r="BR95" s="518"/>
      <c r="BS95" s="138"/>
      <c r="BT95" s="503">
        <f t="shared" ref="BT95:BT96" si="172">BU12</f>
        <v>0</v>
      </c>
      <c r="BU95" s="504">
        <v>300</v>
      </c>
      <c r="BV95" s="505" t="e">
        <f t="shared" si="164"/>
        <v>#DIV/0!</v>
      </c>
      <c r="BW95" s="48"/>
      <c r="BX95" s="558"/>
      <c r="BY95" s="659" t="e">
        <f>BW95*BV95</f>
        <v>#DIV/0!</v>
      </c>
      <c r="BZ95" s="914"/>
      <c r="CA95" s="510">
        <v>2</v>
      </c>
      <c r="CB95" s="589"/>
      <c r="CC95" s="19"/>
      <c r="CD95" s="506"/>
      <c r="CE95" s="503">
        <f t="shared" ref="CE95:CE96" si="173">CF12</f>
        <v>0</v>
      </c>
      <c r="CF95" s="504">
        <v>300</v>
      </c>
      <c r="CG95" s="505" t="e">
        <f t="shared" si="165"/>
        <v>#DIV/0!</v>
      </c>
      <c r="CH95" s="506"/>
      <c r="CI95" s="492"/>
      <c r="CJ95" s="670" t="e">
        <f>CH95*CG95</f>
        <v>#DIV/0!</v>
      </c>
      <c r="CK95" s="914"/>
      <c r="CL95" s="86">
        <f t="shared" si="124"/>
        <v>0</v>
      </c>
      <c r="CM95" s="86" t="e">
        <f>#REF!-'расчет по направ'!CL95</f>
        <v>#REF!</v>
      </c>
      <c r="CN95" s="85">
        <f t="shared" si="125"/>
        <v>0</v>
      </c>
      <c r="CO95" s="88"/>
    </row>
    <row r="96" spans="1:94" hidden="1">
      <c r="A96" s="510">
        <v>3</v>
      </c>
      <c r="B96" s="533"/>
      <c r="C96" s="165"/>
      <c r="D96" s="173"/>
      <c r="E96" s="151">
        <f t="shared" si="166"/>
        <v>10096</v>
      </c>
      <c r="F96" s="167">
        <v>300</v>
      </c>
      <c r="G96" s="169">
        <f t="shared" si="158"/>
        <v>0</v>
      </c>
      <c r="H96" s="166"/>
      <c r="I96" s="20"/>
      <c r="J96" s="531">
        <f>H96*G96</f>
        <v>0</v>
      </c>
      <c r="K96" s="914"/>
      <c r="L96" s="510">
        <v>3</v>
      </c>
      <c r="M96" s="562"/>
      <c r="N96" s="165"/>
      <c r="O96" s="173"/>
      <c r="P96" s="151">
        <f t="shared" si="167"/>
        <v>15563</v>
      </c>
      <c r="Q96" s="167">
        <v>300</v>
      </c>
      <c r="R96" s="169">
        <f t="shared" si="159"/>
        <v>0</v>
      </c>
      <c r="S96" s="4"/>
      <c r="T96" s="20"/>
      <c r="U96" s="560">
        <f>S96*R96</f>
        <v>0</v>
      </c>
      <c r="V96" s="914"/>
      <c r="W96" s="510">
        <v>3</v>
      </c>
      <c r="X96" s="589"/>
      <c r="Y96" s="165"/>
      <c r="Z96" s="173"/>
      <c r="AA96" s="151">
        <f t="shared" si="168"/>
        <v>11551</v>
      </c>
      <c r="AB96" s="167">
        <v>300</v>
      </c>
      <c r="AC96" s="169">
        <f t="shared" si="160"/>
        <v>0</v>
      </c>
      <c r="AD96" s="4"/>
      <c r="AE96" s="20"/>
      <c r="AF96" s="586">
        <f>AD96*AC96</f>
        <v>0</v>
      </c>
      <c r="AG96" s="914"/>
      <c r="AH96" s="510">
        <v>3</v>
      </c>
      <c r="AI96" s="604"/>
      <c r="AJ96" s="165"/>
      <c r="AK96" s="173"/>
      <c r="AL96" s="151">
        <f t="shared" si="169"/>
        <v>79861</v>
      </c>
      <c r="AM96" s="167">
        <v>300</v>
      </c>
      <c r="AN96" s="169">
        <f t="shared" si="161"/>
        <v>0</v>
      </c>
      <c r="AO96" s="166"/>
      <c r="AP96" s="20"/>
      <c r="AQ96" s="28">
        <f>AO96*AN96</f>
        <v>0</v>
      </c>
      <c r="AR96" s="914"/>
      <c r="AS96" s="510">
        <v>3</v>
      </c>
      <c r="AT96" s="625"/>
      <c r="AU96" s="165"/>
      <c r="AV96" s="173"/>
      <c r="AW96" s="151">
        <f t="shared" si="170"/>
        <v>104683</v>
      </c>
      <c r="AX96" s="167">
        <v>300</v>
      </c>
      <c r="AY96" s="169">
        <f t="shared" si="162"/>
        <v>0</v>
      </c>
      <c r="AZ96" s="166"/>
      <c r="BA96" s="20"/>
      <c r="BB96" s="623">
        <f>AZ96*AY96</f>
        <v>0</v>
      </c>
      <c r="BC96" s="914"/>
      <c r="BD96" s="510">
        <v>3</v>
      </c>
      <c r="BE96" s="562"/>
      <c r="BF96" s="165"/>
      <c r="BG96" s="173"/>
      <c r="BH96" s="151">
        <f t="shared" si="171"/>
        <v>20432</v>
      </c>
      <c r="BI96" s="167">
        <v>300</v>
      </c>
      <c r="BJ96" s="169">
        <f t="shared" si="163"/>
        <v>0</v>
      </c>
      <c r="BK96" s="166"/>
      <c r="BL96" s="20"/>
      <c r="BM96" s="560">
        <f>BK96*BJ96</f>
        <v>0</v>
      </c>
      <c r="BN96" s="914"/>
      <c r="BO96" s="157"/>
      <c r="BP96" s="510">
        <v>3</v>
      </c>
      <c r="BQ96" s="664"/>
      <c r="BR96" s="518"/>
      <c r="BS96" s="138"/>
      <c r="BT96" s="503">
        <f t="shared" si="172"/>
        <v>0</v>
      </c>
      <c r="BU96" s="504">
        <v>300</v>
      </c>
      <c r="BV96" s="505" t="e">
        <f t="shared" si="164"/>
        <v>#DIV/0!</v>
      </c>
      <c r="BW96" s="48"/>
      <c r="BX96" s="558"/>
      <c r="BY96" s="659" t="e">
        <f>BW96*BV96</f>
        <v>#DIV/0!</v>
      </c>
      <c r="BZ96" s="914"/>
      <c r="CA96" s="510">
        <v>3</v>
      </c>
      <c r="CB96" s="589"/>
      <c r="CC96" s="19"/>
      <c r="CD96" s="506"/>
      <c r="CE96" s="503">
        <f t="shared" si="173"/>
        <v>0</v>
      </c>
      <c r="CF96" s="504">
        <v>300</v>
      </c>
      <c r="CG96" s="505" t="e">
        <f t="shared" si="165"/>
        <v>#DIV/0!</v>
      </c>
      <c r="CH96" s="506"/>
      <c r="CI96" s="492"/>
      <c r="CJ96" s="670" t="e">
        <f>CH96*CG96</f>
        <v>#DIV/0!</v>
      </c>
      <c r="CK96" s="914"/>
      <c r="CL96" s="86">
        <f t="shared" si="124"/>
        <v>0</v>
      </c>
      <c r="CM96" s="86" t="e">
        <f>#REF!-'расчет по направ'!CL96</f>
        <v>#REF!</v>
      </c>
      <c r="CN96" s="85">
        <f t="shared" si="125"/>
        <v>0</v>
      </c>
      <c r="CO96" s="88"/>
    </row>
    <row r="97" spans="1:93" hidden="1">
      <c r="A97" s="969" t="s">
        <v>26</v>
      </c>
      <c r="B97" s="970"/>
      <c r="C97" s="970"/>
      <c r="D97" s="970"/>
      <c r="E97" s="970"/>
      <c r="F97" s="970"/>
      <c r="G97" s="970"/>
      <c r="H97" s="970"/>
      <c r="I97" s="971"/>
      <c r="J97" s="536">
        <f>SUM(J94:J96)</f>
        <v>0</v>
      </c>
      <c r="K97" s="915"/>
      <c r="L97" s="929" t="s">
        <v>26</v>
      </c>
      <c r="M97" s="930"/>
      <c r="N97" s="930"/>
      <c r="O97" s="930"/>
      <c r="P97" s="930"/>
      <c r="Q97" s="930"/>
      <c r="R97" s="930"/>
      <c r="S97" s="930"/>
      <c r="T97" s="931"/>
      <c r="U97" s="566">
        <f>SUM(U94:U96)</f>
        <v>0</v>
      </c>
      <c r="V97" s="915"/>
      <c r="W97" s="880" t="s">
        <v>26</v>
      </c>
      <c r="X97" s="881"/>
      <c r="Y97" s="881"/>
      <c r="Z97" s="881"/>
      <c r="AA97" s="881"/>
      <c r="AB97" s="881"/>
      <c r="AC97" s="881"/>
      <c r="AD97" s="881"/>
      <c r="AE97" s="882"/>
      <c r="AF97" s="592">
        <f>SUM(AF94:AF96)</f>
        <v>0</v>
      </c>
      <c r="AG97" s="915"/>
      <c r="AH97" s="761" t="s">
        <v>26</v>
      </c>
      <c r="AI97" s="762"/>
      <c r="AJ97" s="762"/>
      <c r="AK97" s="762"/>
      <c r="AL97" s="762"/>
      <c r="AM97" s="762"/>
      <c r="AN97" s="762"/>
      <c r="AO97" s="762"/>
      <c r="AP97" s="763"/>
      <c r="AQ97" s="30">
        <f>SUM(AQ94:AQ96)</f>
        <v>0</v>
      </c>
      <c r="AR97" s="915"/>
      <c r="AS97" s="942" t="s">
        <v>26</v>
      </c>
      <c r="AT97" s="943"/>
      <c r="AU97" s="943"/>
      <c r="AV97" s="943"/>
      <c r="AW97" s="943"/>
      <c r="AX97" s="943"/>
      <c r="AY97" s="943"/>
      <c r="AZ97" s="943"/>
      <c r="BA97" s="944"/>
      <c r="BB97" s="628">
        <f>SUM(BB94:BB96)</f>
        <v>0</v>
      </c>
      <c r="BC97" s="915"/>
      <c r="BD97" s="929" t="s">
        <v>26</v>
      </c>
      <c r="BE97" s="930"/>
      <c r="BF97" s="930"/>
      <c r="BG97" s="930"/>
      <c r="BH97" s="930"/>
      <c r="BI97" s="930"/>
      <c r="BJ97" s="930"/>
      <c r="BK97" s="930"/>
      <c r="BL97" s="931"/>
      <c r="BM97" s="566">
        <f>SUM(BM94:BM96)</f>
        <v>0</v>
      </c>
      <c r="BN97" s="915"/>
      <c r="BO97" s="396"/>
      <c r="BP97" s="907" t="s">
        <v>26</v>
      </c>
      <c r="BQ97" s="908"/>
      <c r="BR97" s="908"/>
      <c r="BS97" s="908"/>
      <c r="BT97" s="908"/>
      <c r="BU97" s="908"/>
      <c r="BV97" s="908"/>
      <c r="BW97" s="908"/>
      <c r="BX97" s="909"/>
      <c r="BY97" s="660" t="e">
        <f>SUM(BY94:BY96)</f>
        <v>#DIV/0!</v>
      </c>
      <c r="BZ97" s="915"/>
      <c r="CA97" s="880" t="s">
        <v>26</v>
      </c>
      <c r="CB97" s="881"/>
      <c r="CC97" s="881"/>
      <c r="CD97" s="881"/>
      <c r="CE97" s="881"/>
      <c r="CF97" s="881"/>
      <c r="CG97" s="881"/>
      <c r="CH97" s="881"/>
      <c r="CI97" s="882"/>
      <c r="CJ97" s="673" t="e">
        <f>SUM(CJ94:CJ96)</f>
        <v>#DIV/0!</v>
      </c>
      <c r="CK97" s="915"/>
      <c r="CL97" s="86">
        <f t="shared" si="124"/>
        <v>0</v>
      </c>
      <c r="CM97" s="86" t="e">
        <f>#REF!-'расчет по направ'!CL97</f>
        <v>#REF!</v>
      </c>
      <c r="CN97" s="85">
        <f t="shared" si="125"/>
        <v>0</v>
      </c>
      <c r="CO97" s="88"/>
    </row>
    <row r="98" spans="1:93" ht="15" customHeight="1">
      <c r="A98" s="764" t="s">
        <v>20</v>
      </c>
      <c r="B98" s="765"/>
      <c r="C98" s="765"/>
      <c r="D98" s="765"/>
      <c r="E98" s="765"/>
      <c r="F98" s="765"/>
      <c r="G98" s="765"/>
      <c r="H98" s="765"/>
      <c r="I98" s="765"/>
      <c r="J98" s="765"/>
      <c r="K98" s="766"/>
      <c r="L98" s="764" t="s">
        <v>20</v>
      </c>
      <c r="M98" s="765"/>
      <c r="N98" s="765"/>
      <c r="O98" s="765"/>
      <c r="P98" s="765"/>
      <c r="Q98" s="765"/>
      <c r="R98" s="765"/>
      <c r="S98" s="765"/>
      <c r="T98" s="765"/>
      <c r="U98" s="765"/>
      <c r="V98" s="766"/>
      <c r="W98" s="764" t="s">
        <v>20</v>
      </c>
      <c r="X98" s="765"/>
      <c r="Y98" s="765"/>
      <c r="Z98" s="765"/>
      <c r="AA98" s="765"/>
      <c r="AB98" s="765"/>
      <c r="AC98" s="765"/>
      <c r="AD98" s="765"/>
      <c r="AE98" s="765"/>
      <c r="AF98" s="765"/>
      <c r="AG98" s="766"/>
      <c r="AH98" s="764" t="s">
        <v>20</v>
      </c>
      <c r="AI98" s="765"/>
      <c r="AJ98" s="765"/>
      <c r="AK98" s="765"/>
      <c r="AL98" s="765"/>
      <c r="AM98" s="765"/>
      <c r="AN98" s="765"/>
      <c r="AO98" s="765"/>
      <c r="AP98" s="765"/>
      <c r="AQ98" s="765"/>
      <c r="AR98" s="766"/>
      <c r="AS98" s="764" t="s">
        <v>20</v>
      </c>
      <c r="AT98" s="765"/>
      <c r="AU98" s="765"/>
      <c r="AV98" s="765"/>
      <c r="AW98" s="765"/>
      <c r="AX98" s="765"/>
      <c r="AY98" s="765"/>
      <c r="AZ98" s="765"/>
      <c r="BA98" s="765"/>
      <c r="BB98" s="765"/>
      <c r="BC98" s="766"/>
      <c r="BD98" s="764" t="s">
        <v>20</v>
      </c>
      <c r="BE98" s="765"/>
      <c r="BF98" s="765"/>
      <c r="BG98" s="765"/>
      <c r="BH98" s="765"/>
      <c r="BI98" s="765"/>
      <c r="BJ98" s="765"/>
      <c r="BK98" s="765"/>
      <c r="BL98" s="765"/>
      <c r="BM98" s="765"/>
      <c r="BN98" s="766"/>
      <c r="BO98" s="433"/>
      <c r="BP98" s="883" t="s">
        <v>20</v>
      </c>
      <c r="BQ98" s="884"/>
      <c r="BR98" s="884"/>
      <c r="BS98" s="884"/>
      <c r="BT98" s="884"/>
      <c r="BU98" s="884"/>
      <c r="BV98" s="884"/>
      <c r="BW98" s="884"/>
      <c r="BX98" s="884"/>
      <c r="BY98" s="884"/>
      <c r="BZ98" s="901"/>
      <c r="CA98" s="883" t="s">
        <v>20</v>
      </c>
      <c r="CB98" s="884"/>
      <c r="CC98" s="884"/>
      <c r="CD98" s="884"/>
      <c r="CE98" s="884"/>
      <c r="CF98" s="884"/>
      <c r="CG98" s="884"/>
      <c r="CH98" s="884"/>
      <c r="CI98" s="884"/>
      <c r="CJ98" s="884"/>
      <c r="CK98" s="901"/>
      <c r="CL98" s="86">
        <f t="shared" si="124"/>
        <v>0</v>
      </c>
      <c r="CM98" s="86" t="e">
        <f>#REF!-'расчет по направ'!CL98</f>
        <v>#REF!</v>
      </c>
      <c r="CN98" s="85">
        <f t="shared" si="125"/>
        <v>0</v>
      </c>
      <c r="CO98" s="88"/>
    </row>
    <row r="99" spans="1:93" s="513" customFormat="1" ht="32.25" customHeight="1">
      <c r="A99" s="510">
        <v>1</v>
      </c>
      <c r="B99" s="533" t="s">
        <v>21</v>
      </c>
      <c r="C99" s="19" t="s">
        <v>28</v>
      </c>
      <c r="D99" s="514">
        <f>ROUND((1.1)/242185*E99,2)</f>
        <v>0.05</v>
      </c>
      <c r="E99" s="515">
        <f>F11</f>
        <v>10096</v>
      </c>
      <c r="F99" s="516">
        <v>1</v>
      </c>
      <c r="G99" s="517">
        <f t="shared" ref="G99:G102" si="174">D99*F99/E99</f>
        <v>4.9524564183835184E-6</v>
      </c>
      <c r="H99" s="506">
        <f>S99</f>
        <v>54800</v>
      </c>
      <c r="I99" s="506"/>
      <c r="J99" s="538">
        <f>G99*H99</f>
        <v>0.2713946117274168</v>
      </c>
      <c r="K99" s="916"/>
      <c r="L99" s="510">
        <v>1</v>
      </c>
      <c r="M99" s="562" t="s">
        <v>21</v>
      </c>
      <c r="N99" s="165" t="s">
        <v>28</v>
      </c>
      <c r="O99" s="514">
        <f>ROUND((1)/242185*P99,2)</f>
        <v>0.06</v>
      </c>
      <c r="P99" s="515">
        <f>Q11</f>
        <v>15563</v>
      </c>
      <c r="Q99" s="516">
        <v>1</v>
      </c>
      <c r="R99" s="517">
        <f t="shared" ref="R99:R102" si="175">O99*Q99/P99</f>
        <v>3.8552978217567305E-6</v>
      </c>
      <c r="S99" s="574">
        <f>AD99</f>
        <v>54800</v>
      </c>
      <c r="T99" s="574"/>
      <c r="U99" s="567">
        <f>R99*S99</f>
        <v>0.21127032063226883</v>
      </c>
      <c r="V99" s="916"/>
      <c r="W99" s="510">
        <v>1</v>
      </c>
      <c r="X99" s="589" t="s">
        <v>21</v>
      </c>
      <c r="Y99" s="165" t="s">
        <v>28</v>
      </c>
      <c r="Z99" s="514">
        <f>ROUND((1)/242185*AA99,2)</f>
        <v>0.05</v>
      </c>
      <c r="AA99" s="515">
        <f>AB11</f>
        <v>11551</v>
      </c>
      <c r="AB99" s="516">
        <v>1</v>
      </c>
      <c r="AC99" s="517">
        <f t="shared" ref="AC99:AC102" si="176">Z99*AB99/AA99</f>
        <v>4.3286295558826076E-6</v>
      </c>
      <c r="AD99" s="506">
        <f>AO99</f>
        <v>54800</v>
      </c>
      <c r="AE99" s="574"/>
      <c r="AF99" s="593">
        <f>AC99*AD99</f>
        <v>0.23720889966236688</v>
      </c>
      <c r="AG99" s="916"/>
      <c r="AH99" s="510">
        <v>1</v>
      </c>
      <c r="AI99" s="604" t="s">
        <v>21</v>
      </c>
      <c r="AJ99" s="165" t="s">
        <v>28</v>
      </c>
      <c r="AK99" s="514">
        <f>ROUND((1)/242185*AL99,2)</f>
        <v>0.33</v>
      </c>
      <c r="AL99" s="515">
        <f>AM11</f>
        <v>79861</v>
      </c>
      <c r="AM99" s="516">
        <v>1</v>
      </c>
      <c r="AN99" s="517">
        <f t="shared" ref="AN99:AN102" si="177">AK99*AM99/AL99</f>
        <v>4.1321796621630082E-6</v>
      </c>
      <c r="AO99" s="574">
        <f>AZ99</f>
        <v>54800</v>
      </c>
      <c r="AP99" s="574"/>
      <c r="AQ99" s="511">
        <f>AN99*AO99</f>
        <v>0.22644344548653286</v>
      </c>
      <c r="AR99" s="916"/>
      <c r="AS99" s="510">
        <v>1</v>
      </c>
      <c r="AT99" s="625" t="s">
        <v>21</v>
      </c>
      <c r="AU99" s="19" t="s">
        <v>28</v>
      </c>
      <c r="AV99" s="514">
        <f>ROUND((1)/242185*AW99,2)</f>
        <v>0.43</v>
      </c>
      <c r="AW99" s="515">
        <f>AX11</f>
        <v>104683</v>
      </c>
      <c r="AX99" s="516">
        <v>1</v>
      </c>
      <c r="AY99" s="517">
        <f t="shared" ref="AY99:AY102" si="178">AV99*AX99/AW99</f>
        <v>4.1076392537470266E-6</v>
      </c>
      <c r="AZ99" s="506">
        <f>BK99</f>
        <v>54800</v>
      </c>
      <c r="BA99" s="506"/>
      <c r="BB99" s="629">
        <f>AY99*AZ99</f>
        <v>0.22509863110533707</v>
      </c>
      <c r="BC99" s="916"/>
      <c r="BD99" s="510">
        <v>1</v>
      </c>
      <c r="BE99" s="562" t="s">
        <v>21</v>
      </c>
      <c r="BF99" s="165" t="s">
        <v>28</v>
      </c>
      <c r="BG99" s="514">
        <f>ROUND((1)/242185*BH99,2)</f>
        <v>0.08</v>
      </c>
      <c r="BH99" s="515">
        <f>BI11</f>
        <v>20432</v>
      </c>
      <c r="BI99" s="516">
        <v>1</v>
      </c>
      <c r="BJ99" s="517">
        <f t="shared" ref="BJ99:BJ102" si="179">BG99*BI99/BH99</f>
        <v>3.9154267815191858E-6</v>
      </c>
      <c r="BK99" s="506">
        <f>BW99</f>
        <v>54800</v>
      </c>
      <c r="BL99" s="574"/>
      <c r="BM99" s="567">
        <f>BJ99*BK99</f>
        <v>0.21456538762725139</v>
      </c>
      <c r="BN99" s="916"/>
      <c r="BO99" s="180"/>
      <c r="BP99" s="510">
        <v>1</v>
      </c>
      <c r="BQ99" s="533" t="s">
        <v>21</v>
      </c>
      <c r="BR99" s="165" t="s">
        <v>28</v>
      </c>
      <c r="BS99" s="514">
        <f>ROUND((1)/242185*BT99,2)</f>
        <v>0</v>
      </c>
      <c r="BT99" s="515">
        <f>BU11</f>
        <v>0</v>
      </c>
      <c r="BU99" s="516">
        <v>1</v>
      </c>
      <c r="BV99" s="517">
        <v>0</v>
      </c>
      <c r="BW99" s="506">
        <f>CH99</f>
        <v>54800</v>
      </c>
      <c r="BX99" s="48"/>
      <c r="BY99" s="665">
        <f>BV99*BW99</f>
        <v>0</v>
      </c>
      <c r="BZ99" s="916"/>
      <c r="CA99" s="510">
        <v>1</v>
      </c>
      <c r="CB99" s="589" t="s">
        <v>21</v>
      </c>
      <c r="CC99" s="519" t="s">
        <v>28</v>
      </c>
      <c r="CD99" s="514">
        <f>ROUND((1)/224856*CE99,2)</f>
        <v>0</v>
      </c>
      <c r="CE99" s="515">
        <f>CF11</f>
        <v>0</v>
      </c>
      <c r="CF99" s="516">
        <v>1</v>
      </c>
      <c r="CG99" s="517">
        <v>0</v>
      </c>
      <c r="CH99" s="506">
        <v>54800</v>
      </c>
      <c r="CI99" s="5"/>
      <c r="CJ99" s="677">
        <f>CG99*CH99</f>
        <v>0</v>
      </c>
      <c r="CK99" s="916"/>
      <c r="CL99" s="182">
        <f t="shared" si="124"/>
        <v>0.99999999999999989</v>
      </c>
      <c r="CM99" s="406" t="s">
        <v>191</v>
      </c>
      <c r="CN99" s="689">
        <f t="shared" si="125"/>
        <v>54800</v>
      </c>
      <c r="CO99" s="512"/>
    </row>
    <row r="100" spans="1:93" ht="15" hidden="1" customHeight="1">
      <c r="A100" s="510"/>
      <c r="B100" s="533"/>
      <c r="C100" s="8"/>
      <c r="D100" s="514">
        <f t="shared" ref="D100:D101" si="180">ROUND((1)/224856*E100,2)</f>
        <v>0</v>
      </c>
      <c r="E100" s="503"/>
      <c r="F100" s="504"/>
      <c r="G100" s="505" t="e">
        <f t="shared" si="174"/>
        <v>#DIV/0!</v>
      </c>
      <c r="H100" s="506">
        <f t="shared" ref="H100:H102" si="181">S100</f>
        <v>11932</v>
      </c>
      <c r="I100" s="506"/>
      <c r="J100" s="531"/>
      <c r="K100" s="917"/>
      <c r="L100" s="510"/>
      <c r="M100" s="562"/>
      <c r="N100" s="126"/>
      <c r="O100" s="514">
        <f t="shared" ref="O100:O101" si="182">ROUND((1)/224856*P100,2)</f>
        <v>0</v>
      </c>
      <c r="P100" s="503"/>
      <c r="Q100" s="504">
        <v>1</v>
      </c>
      <c r="R100" s="505" t="e">
        <f t="shared" si="175"/>
        <v>#DIV/0!</v>
      </c>
      <c r="S100" s="574">
        <f t="shared" ref="S100:S102" si="183">AD100</f>
        <v>11932</v>
      </c>
      <c r="T100" s="574"/>
      <c r="U100" s="560"/>
      <c r="V100" s="917"/>
      <c r="W100" s="510"/>
      <c r="X100" s="589"/>
      <c r="Y100" s="126"/>
      <c r="Z100" s="514">
        <f t="shared" ref="Z100:Z101" si="184">ROUND((1)/224856*AA100,2)</f>
        <v>0</v>
      </c>
      <c r="AA100" s="503"/>
      <c r="AB100" s="504">
        <v>1</v>
      </c>
      <c r="AC100" s="505" t="e">
        <f t="shared" si="176"/>
        <v>#DIV/0!</v>
      </c>
      <c r="AD100" s="506">
        <f t="shared" ref="AD100:AD102" si="185">AO100</f>
        <v>11932</v>
      </c>
      <c r="AE100" s="574"/>
      <c r="AF100" s="586"/>
      <c r="AG100" s="917"/>
      <c r="AH100" s="510"/>
      <c r="AI100" s="604"/>
      <c r="AJ100" s="126"/>
      <c r="AK100" s="514">
        <f t="shared" ref="AK100:AK101" si="186">ROUND((1)/224856*AL100,2)</f>
        <v>0.36</v>
      </c>
      <c r="AL100" s="503">
        <f t="shared" ref="AL100:AL102" si="187">AM12</f>
        <v>79861</v>
      </c>
      <c r="AM100" s="504">
        <v>1</v>
      </c>
      <c r="AN100" s="505">
        <f t="shared" si="177"/>
        <v>4.5078323587232816E-6</v>
      </c>
      <c r="AO100" s="574">
        <v>11932</v>
      </c>
      <c r="AP100" s="574"/>
      <c r="AQ100" s="28"/>
      <c r="AR100" s="917"/>
      <c r="AS100" s="510"/>
      <c r="AT100" s="625"/>
      <c r="AU100" s="8"/>
      <c r="AV100" s="514">
        <f t="shared" ref="AV100:AV101" si="188">ROUND((1)/224856*AW100,2)</f>
        <v>0</v>
      </c>
      <c r="AW100" s="503"/>
      <c r="AX100" s="504">
        <v>1</v>
      </c>
      <c r="AY100" s="505" t="e">
        <f t="shared" si="178"/>
        <v>#DIV/0!</v>
      </c>
      <c r="AZ100" s="506">
        <f t="shared" ref="AZ100:AZ102" si="189">BK100</f>
        <v>11932</v>
      </c>
      <c r="BA100" s="506"/>
      <c r="BB100" s="623"/>
      <c r="BC100" s="917"/>
      <c r="BD100" s="510"/>
      <c r="BE100" s="562"/>
      <c r="BF100" s="126"/>
      <c r="BG100" s="514">
        <f t="shared" ref="BG100:BG101" si="190">ROUND((1)/224856*BH100,2)</f>
        <v>0</v>
      </c>
      <c r="BH100" s="503"/>
      <c r="BI100" s="504">
        <v>1</v>
      </c>
      <c r="BJ100" s="505" t="e">
        <f t="shared" si="179"/>
        <v>#DIV/0!</v>
      </c>
      <c r="BK100" s="506">
        <f t="shared" ref="BK100:BK102" si="191">BW100</f>
        <v>11932</v>
      </c>
      <c r="BL100" s="574"/>
      <c r="BM100" s="560"/>
      <c r="BN100" s="917"/>
      <c r="BO100" s="157"/>
      <c r="BP100" s="510"/>
      <c r="BQ100" s="533"/>
      <c r="BR100" s="126"/>
      <c r="BS100" s="514">
        <f t="shared" ref="BS100:BS101" si="192">ROUND((1)/224856*BT100,2)</f>
        <v>0</v>
      </c>
      <c r="BT100" s="503"/>
      <c r="BU100" s="504">
        <v>1</v>
      </c>
      <c r="BV100" s="505" t="e">
        <f t="shared" ref="BV100:BV101" si="193">BS100*BU100/BT100</f>
        <v>#DIV/0!</v>
      </c>
      <c r="BW100" s="506">
        <f t="shared" ref="BW100:BW102" si="194">CH100</f>
        <v>11932</v>
      </c>
      <c r="BX100" s="48"/>
      <c r="BY100" s="659"/>
      <c r="BZ100" s="917"/>
      <c r="CA100" s="510"/>
      <c r="CB100" s="589"/>
      <c r="CC100" s="669"/>
      <c r="CD100" s="514">
        <f t="shared" ref="CD100:CD102" si="195">ROUND((1)/224856*CE100,2)</f>
        <v>0</v>
      </c>
      <c r="CE100" s="503"/>
      <c r="CF100" s="504">
        <v>1</v>
      </c>
      <c r="CG100" s="505" t="e">
        <f t="shared" ref="CG100:CG101" si="196">CD100*CF100/CE100</f>
        <v>#DIV/0!</v>
      </c>
      <c r="CH100" s="506">
        <v>11932</v>
      </c>
      <c r="CI100" s="5"/>
      <c r="CJ100" s="670"/>
      <c r="CK100" s="917"/>
      <c r="CL100" s="182">
        <f t="shared" si="124"/>
        <v>0.36</v>
      </c>
      <c r="CM100" s="182" t="e">
        <f>#REF!-'расчет по направ'!CL100</f>
        <v>#REF!</v>
      </c>
      <c r="CN100" s="690">
        <f t="shared" si="125"/>
        <v>0</v>
      </c>
      <c r="CO100" s="88"/>
    </row>
    <row r="101" spans="1:93" ht="15" hidden="1" customHeight="1">
      <c r="A101" s="510"/>
      <c r="B101" s="533"/>
      <c r="C101" s="8"/>
      <c r="D101" s="514">
        <f t="shared" si="180"/>
        <v>0</v>
      </c>
      <c r="E101" s="503"/>
      <c r="F101" s="504"/>
      <c r="G101" s="505" t="e">
        <f t="shared" si="174"/>
        <v>#DIV/0!</v>
      </c>
      <c r="H101" s="506">
        <f t="shared" si="181"/>
        <v>22498</v>
      </c>
      <c r="I101" s="506"/>
      <c r="J101" s="531"/>
      <c r="K101" s="917"/>
      <c r="L101" s="510"/>
      <c r="M101" s="562"/>
      <c r="N101" s="126"/>
      <c r="O101" s="514">
        <f t="shared" si="182"/>
        <v>0</v>
      </c>
      <c r="P101" s="503"/>
      <c r="Q101" s="504">
        <v>1</v>
      </c>
      <c r="R101" s="505" t="e">
        <f t="shared" si="175"/>
        <v>#DIV/0!</v>
      </c>
      <c r="S101" s="574">
        <f t="shared" si="183"/>
        <v>22498</v>
      </c>
      <c r="T101" s="574"/>
      <c r="U101" s="560"/>
      <c r="V101" s="917"/>
      <c r="W101" s="510"/>
      <c r="X101" s="589"/>
      <c r="Y101" s="126"/>
      <c r="Z101" s="514">
        <f t="shared" si="184"/>
        <v>0</v>
      </c>
      <c r="AA101" s="503"/>
      <c r="AB101" s="504">
        <v>1</v>
      </c>
      <c r="AC101" s="505" t="e">
        <f t="shared" si="176"/>
        <v>#DIV/0!</v>
      </c>
      <c r="AD101" s="506">
        <f t="shared" si="185"/>
        <v>22498</v>
      </c>
      <c r="AE101" s="574"/>
      <c r="AF101" s="586"/>
      <c r="AG101" s="917"/>
      <c r="AH101" s="510"/>
      <c r="AI101" s="604"/>
      <c r="AJ101" s="126"/>
      <c r="AK101" s="514">
        <f t="shared" si="186"/>
        <v>0.36</v>
      </c>
      <c r="AL101" s="503">
        <f t="shared" si="187"/>
        <v>79861</v>
      </c>
      <c r="AM101" s="504">
        <v>1</v>
      </c>
      <c r="AN101" s="505">
        <f t="shared" si="177"/>
        <v>4.5078323587232816E-6</v>
      </c>
      <c r="AO101" s="574">
        <v>22498</v>
      </c>
      <c r="AP101" s="574"/>
      <c r="AQ101" s="28"/>
      <c r="AR101" s="917"/>
      <c r="AS101" s="510"/>
      <c r="AT101" s="625"/>
      <c r="AU101" s="8"/>
      <c r="AV101" s="514">
        <f t="shared" si="188"/>
        <v>0</v>
      </c>
      <c r="AW101" s="503"/>
      <c r="AX101" s="504">
        <v>1</v>
      </c>
      <c r="AY101" s="505" t="e">
        <f t="shared" si="178"/>
        <v>#DIV/0!</v>
      </c>
      <c r="AZ101" s="506">
        <f t="shared" si="189"/>
        <v>22498</v>
      </c>
      <c r="BA101" s="506"/>
      <c r="BB101" s="623"/>
      <c r="BC101" s="917"/>
      <c r="BD101" s="510"/>
      <c r="BE101" s="562"/>
      <c r="BF101" s="126"/>
      <c r="BG101" s="514">
        <f t="shared" si="190"/>
        <v>0</v>
      </c>
      <c r="BH101" s="503"/>
      <c r="BI101" s="504">
        <v>1</v>
      </c>
      <c r="BJ101" s="505" t="e">
        <f t="shared" si="179"/>
        <v>#DIV/0!</v>
      </c>
      <c r="BK101" s="506">
        <f t="shared" si="191"/>
        <v>22498</v>
      </c>
      <c r="BL101" s="574"/>
      <c r="BM101" s="560"/>
      <c r="BN101" s="917"/>
      <c r="BO101" s="157"/>
      <c r="BP101" s="510"/>
      <c r="BQ101" s="533"/>
      <c r="BR101" s="126"/>
      <c r="BS101" s="514">
        <f t="shared" si="192"/>
        <v>0</v>
      </c>
      <c r="BT101" s="503"/>
      <c r="BU101" s="504">
        <v>1</v>
      </c>
      <c r="BV101" s="505" t="e">
        <f t="shared" si="193"/>
        <v>#DIV/0!</v>
      </c>
      <c r="BW101" s="506">
        <f t="shared" si="194"/>
        <v>22498</v>
      </c>
      <c r="BX101" s="48"/>
      <c r="BY101" s="659"/>
      <c r="BZ101" s="917"/>
      <c r="CA101" s="510"/>
      <c r="CB101" s="589"/>
      <c r="CC101" s="669"/>
      <c r="CD101" s="514">
        <f t="shared" si="195"/>
        <v>0</v>
      </c>
      <c r="CE101" s="503"/>
      <c r="CF101" s="504">
        <v>1</v>
      </c>
      <c r="CG101" s="505" t="e">
        <f t="shared" si="196"/>
        <v>#DIV/0!</v>
      </c>
      <c r="CH101" s="506">
        <v>22498</v>
      </c>
      <c r="CI101" s="5"/>
      <c r="CJ101" s="670"/>
      <c r="CK101" s="917"/>
      <c r="CL101" s="182">
        <f t="shared" si="124"/>
        <v>0.36</v>
      </c>
      <c r="CM101" s="182" t="e">
        <f>#REF!-'расчет по направ'!CL101</f>
        <v>#REF!</v>
      </c>
      <c r="CN101" s="690">
        <f t="shared" si="125"/>
        <v>0</v>
      </c>
      <c r="CO101" s="88"/>
    </row>
    <row r="102" spans="1:93" ht="45" customHeight="1">
      <c r="A102" s="537">
        <v>2</v>
      </c>
      <c r="B102" s="533" t="s">
        <v>24</v>
      </c>
      <c r="C102" s="4" t="s">
        <v>99</v>
      </c>
      <c r="D102" s="514">
        <f>ROUND((1.1)/242185*E102,2)</f>
        <v>0.05</v>
      </c>
      <c r="E102" s="503">
        <f t="shared" ref="E102" si="197">F14</f>
        <v>10096</v>
      </c>
      <c r="F102" s="504">
        <v>1</v>
      </c>
      <c r="G102" s="505">
        <f t="shared" si="174"/>
        <v>4.9524564183835184E-6</v>
      </c>
      <c r="H102" s="506">
        <f t="shared" si="181"/>
        <v>3000</v>
      </c>
      <c r="I102" s="506"/>
      <c r="J102" s="531">
        <f>G102*H102</f>
        <v>1.4857369255150556E-2</v>
      </c>
      <c r="K102" s="917"/>
      <c r="L102" s="471">
        <v>2</v>
      </c>
      <c r="M102" s="562" t="s">
        <v>24</v>
      </c>
      <c r="N102" s="96" t="s">
        <v>99</v>
      </c>
      <c r="O102" s="514">
        <f>ROUND((1)/242185*P102,2)</f>
        <v>0.06</v>
      </c>
      <c r="P102" s="503">
        <f t="shared" ref="P102" si="198">Q14</f>
        <v>15563</v>
      </c>
      <c r="Q102" s="504">
        <v>1</v>
      </c>
      <c r="R102" s="505">
        <f t="shared" si="175"/>
        <v>3.8552978217567305E-6</v>
      </c>
      <c r="S102" s="574">
        <f t="shared" si="183"/>
        <v>3000</v>
      </c>
      <c r="T102" s="506"/>
      <c r="U102" s="560">
        <f>R102*S102</f>
        <v>1.1565893465270191E-2</v>
      </c>
      <c r="V102" s="917"/>
      <c r="W102" s="537">
        <v>2</v>
      </c>
      <c r="X102" s="589" t="s">
        <v>24</v>
      </c>
      <c r="Y102" s="166" t="s">
        <v>99</v>
      </c>
      <c r="Z102" s="514">
        <f>ROUND((1)/242185*AA102,2)</f>
        <v>0.05</v>
      </c>
      <c r="AA102" s="503">
        <f t="shared" ref="AA102" si="199">AB14</f>
        <v>11551</v>
      </c>
      <c r="AB102" s="504">
        <v>1</v>
      </c>
      <c r="AC102" s="505">
        <f t="shared" si="176"/>
        <v>4.3286295558826076E-6</v>
      </c>
      <c r="AD102" s="506">
        <f t="shared" si="185"/>
        <v>3000</v>
      </c>
      <c r="AE102" s="574"/>
      <c r="AF102" s="586">
        <f>AC102*AD102</f>
        <v>1.2985888667647823E-2</v>
      </c>
      <c r="AG102" s="917"/>
      <c r="AH102" s="537">
        <v>2</v>
      </c>
      <c r="AI102" s="604" t="s">
        <v>24</v>
      </c>
      <c r="AJ102" s="166" t="s">
        <v>99</v>
      </c>
      <c r="AK102" s="514">
        <f>ROUND((1)/242185*AL102,2)</f>
        <v>0.33</v>
      </c>
      <c r="AL102" s="503">
        <f t="shared" si="187"/>
        <v>79861</v>
      </c>
      <c r="AM102" s="504">
        <v>1</v>
      </c>
      <c r="AN102" s="505">
        <f t="shared" si="177"/>
        <v>4.1321796621630082E-6</v>
      </c>
      <c r="AO102" s="574">
        <v>3000</v>
      </c>
      <c r="AP102" s="574"/>
      <c r="AQ102" s="28">
        <f>AN102*AO102</f>
        <v>1.2396538986489024E-2</v>
      </c>
      <c r="AR102" s="917"/>
      <c r="AS102" s="537">
        <v>2</v>
      </c>
      <c r="AT102" s="625" t="s">
        <v>24</v>
      </c>
      <c r="AU102" s="4" t="s">
        <v>99</v>
      </c>
      <c r="AV102" s="514">
        <f>ROUND((1)/242185*AW102,2)</f>
        <v>0.43</v>
      </c>
      <c r="AW102" s="503">
        <f t="shared" ref="AW102" si="200">AX14</f>
        <v>104683</v>
      </c>
      <c r="AX102" s="504">
        <v>1</v>
      </c>
      <c r="AY102" s="505">
        <f t="shared" si="178"/>
        <v>4.1076392537470266E-6</v>
      </c>
      <c r="AZ102" s="506">
        <f t="shared" si="189"/>
        <v>3000</v>
      </c>
      <c r="BA102" s="506"/>
      <c r="BB102" s="623">
        <f>AY102*AZ102</f>
        <v>1.232291776124108E-2</v>
      </c>
      <c r="BC102" s="917"/>
      <c r="BD102" s="537">
        <v>2</v>
      </c>
      <c r="BE102" s="562" t="s">
        <v>24</v>
      </c>
      <c r="BF102" s="166" t="s">
        <v>99</v>
      </c>
      <c r="BG102" s="514">
        <f>ROUND((1)/242185*BH102,2)</f>
        <v>0.08</v>
      </c>
      <c r="BH102" s="503">
        <f t="shared" ref="BH102" si="201">BI14</f>
        <v>20432</v>
      </c>
      <c r="BI102" s="504">
        <v>1</v>
      </c>
      <c r="BJ102" s="505">
        <f t="shared" si="179"/>
        <v>3.9154267815191858E-6</v>
      </c>
      <c r="BK102" s="506">
        <f t="shared" si="191"/>
        <v>3000</v>
      </c>
      <c r="BL102" s="574"/>
      <c r="BM102" s="560">
        <f>BJ102*BK102</f>
        <v>1.1746280344557557E-2</v>
      </c>
      <c r="BN102" s="917"/>
      <c r="BO102" s="396"/>
      <c r="BP102" s="537">
        <v>2</v>
      </c>
      <c r="BQ102" s="533" t="s">
        <v>24</v>
      </c>
      <c r="BR102" s="166" t="s">
        <v>99</v>
      </c>
      <c r="BS102" s="514">
        <f>ROUND((1)/242185*BT102,2)</f>
        <v>0</v>
      </c>
      <c r="BT102" s="503">
        <f t="shared" ref="BT102" si="202">BU14</f>
        <v>0</v>
      </c>
      <c r="BU102" s="504">
        <v>1</v>
      </c>
      <c r="BV102" s="505">
        <v>0</v>
      </c>
      <c r="BW102" s="506">
        <f t="shared" si="194"/>
        <v>3000</v>
      </c>
      <c r="BX102" s="48"/>
      <c r="BY102" s="659">
        <f>BV102*BW102</f>
        <v>0</v>
      </c>
      <c r="BZ102" s="917"/>
      <c r="CA102" s="537">
        <v>2</v>
      </c>
      <c r="CB102" s="589" t="s">
        <v>24</v>
      </c>
      <c r="CC102" s="615" t="s">
        <v>99</v>
      </c>
      <c r="CD102" s="514">
        <f t="shared" si="195"/>
        <v>0</v>
      </c>
      <c r="CE102" s="503">
        <f t="shared" ref="CE102" si="203">CF14</f>
        <v>0</v>
      </c>
      <c r="CF102" s="504">
        <v>1</v>
      </c>
      <c r="CG102" s="505">
        <v>0</v>
      </c>
      <c r="CH102" s="506">
        <v>3000</v>
      </c>
      <c r="CI102" s="5"/>
      <c r="CJ102" s="670">
        <f>CG102*CH102</f>
        <v>0</v>
      </c>
      <c r="CK102" s="917"/>
      <c r="CL102" s="182">
        <f t="shared" si="124"/>
        <v>0.99999999999999989</v>
      </c>
      <c r="CM102" s="406" t="s">
        <v>191</v>
      </c>
      <c r="CN102" s="689">
        <f t="shared" si="125"/>
        <v>3000</v>
      </c>
      <c r="CO102" s="88"/>
    </row>
    <row r="103" spans="1:93">
      <c r="A103" s="907" t="s">
        <v>26</v>
      </c>
      <c r="B103" s="908"/>
      <c r="C103" s="908"/>
      <c r="D103" s="908"/>
      <c r="E103" s="908"/>
      <c r="F103" s="908"/>
      <c r="G103" s="908"/>
      <c r="H103" s="908"/>
      <c r="I103" s="909"/>
      <c r="J103" s="536">
        <f>SUM(J99:J102)</f>
        <v>0.28625198098256738</v>
      </c>
      <c r="K103" s="918"/>
      <c r="L103" s="929" t="s">
        <v>26</v>
      </c>
      <c r="M103" s="930"/>
      <c r="N103" s="930"/>
      <c r="O103" s="930"/>
      <c r="P103" s="930"/>
      <c r="Q103" s="930"/>
      <c r="R103" s="930"/>
      <c r="S103" s="930"/>
      <c r="T103" s="931"/>
      <c r="U103" s="566">
        <f>SUM(U99:U102)</f>
        <v>0.22283621409753901</v>
      </c>
      <c r="V103" s="918"/>
      <c r="W103" s="880" t="s">
        <v>26</v>
      </c>
      <c r="X103" s="881"/>
      <c r="Y103" s="881"/>
      <c r="Z103" s="881"/>
      <c r="AA103" s="881"/>
      <c r="AB103" s="881"/>
      <c r="AC103" s="881"/>
      <c r="AD103" s="881"/>
      <c r="AE103" s="882"/>
      <c r="AF103" s="592">
        <f>SUM(AF99:AF102)</f>
        <v>0.25019478833001468</v>
      </c>
      <c r="AG103" s="918"/>
      <c r="AH103" s="761" t="s">
        <v>26</v>
      </c>
      <c r="AI103" s="762"/>
      <c r="AJ103" s="762"/>
      <c r="AK103" s="762"/>
      <c r="AL103" s="762"/>
      <c r="AM103" s="762"/>
      <c r="AN103" s="762"/>
      <c r="AO103" s="762"/>
      <c r="AP103" s="763"/>
      <c r="AQ103" s="30">
        <f>SUM(AQ99:AQ102)</f>
        <v>0.23883998447302188</v>
      </c>
      <c r="AR103" s="918"/>
      <c r="AS103" s="945" t="s">
        <v>26</v>
      </c>
      <c r="AT103" s="946"/>
      <c r="AU103" s="946"/>
      <c r="AV103" s="946"/>
      <c r="AW103" s="946"/>
      <c r="AX103" s="946"/>
      <c r="AY103" s="946"/>
      <c r="AZ103" s="946"/>
      <c r="BA103" s="947"/>
      <c r="BB103" s="628">
        <f>SUM(BB99:BB102)</f>
        <v>0.23742154886657815</v>
      </c>
      <c r="BC103" s="918"/>
      <c r="BD103" s="929" t="s">
        <v>26</v>
      </c>
      <c r="BE103" s="930"/>
      <c r="BF103" s="930"/>
      <c r="BG103" s="930"/>
      <c r="BH103" s="930"/>
      <c r="BI103" s="930"/>
      <c r="BJ103" s="930"/>
      <c r="BK103" s="930"/>
      <c r="BL103" s="931"/>
      <c r="BM103" s="566">
        <f>SUM(BM99:BM102)</f>
        <v>0.22631166797180893</v>
      </c>
      <c r="BN103" s="918"/>
      <c r="BO103" s="396"/>
      <c r="BP103" s="910" t="s">
        <v>26</v>
      </c>
      <c r="BQ103" s="911"/>
      <c r="BR103" s="911"/>
      <c r="BS103" s="911"/>
      <c r="BT103" s="911"/>
      <c r="BU103" s="911"/>
      <c r="BV103" s="911"/>
      <c r="BW103" s="911"/>
      <c r="BX103" s="912"/>
      <c r="BY103" s="660">
        <f>SUM(BY99:BY102)</f>
        <v>0</v>
      </c>
      <c r="BZ103" s="918"/>
      <c r="CA103" s="895" t="s">
        <v>26</v>
      </c>
      <c r="CB103" s="896"/>
      <c r="CC103" s="896"/>
      <c r="CD103" s="896"/>
      <c r="CE103" s="896"/>
      <c r="CF103" s="896"/>
      <c r="CG103" s="896"/>
      <c r="CH103" s="896"/>
      <c r="CI103" s="897"/>
      <c r="CJ103" s="673">
        <f>SUM(CJ99:CJ102)</f>
        <v>0</v>
      </c>
      <c r="CK103" s="918"/>
      <c r="CL103" s="86">
        <f>E102*J103+P102*U103+AA102*AF103+AL102*AQ103+AW102*BB103+BH102*BM103</f>
        <v>57800</v>
      </c>
      <c r="CM103" s="86"/>
      <c r="CN103" s="679">
        <f>SUM(CN99:CN102)</f>
        <v>57800</v>
      </c>
      <c r="CO103" s="88"/>
    </row>
    <row r="104" spans="1:93" ht="15" customHeight="1">
      <c r="A104" s="764" t="s">
        <v>25</v>
      </c>
      <c r="B104" s="765"/>
      <c r="C104" s="765"/>
      <c r="D104" s="765"/>
      <c r="E104" s="765"/>
      <c r="F104" s="765"/>
      <c r="G104" s="765"/>
      <c r="H104" s="765"/>
      <c r="I104" s="765"/>
      <c r="J104" s="765"/>
      <c r="K104" s="766"/>
      <c r="L104" s="764" t="s">
        <v>25</v>
      </c>
      <c r="M104" s="765"/>
      <c r="N104" s="765"/>
      <c r="O104" s="765"/>
      <c r="P104" s="765"/>
      <c r="Q104" s="765"/>
      <c r="R104" s="765"/>
      <c r="S104" s="765"/>
      <c r="T104" s="765"/>
      <c r="U104" s="765"/>
      <c r="V104" s="766"/>
      <c r="W104" s="764" t="s">
        <v>25</v>
      </c>
      <c r="X104" s="765"/>
      <c r="Y104" s="765"/>
      <c r="Z104" s="765"/>
      <c r="AA104" s="765"/>
      <c r="AB104" s="765"/>
      <c r="AC104" s="765"/>
      <c r="AD104" s="765"/>
      <c r="AE104" s="765"/>
      <c r="AF104" s="765"/>
      <c r="AG104" s="766"/>
      <c r="AH104" s="764" t="s">
        <v>25</v>
      </c>
      <c r="AI104" s="765"/>
      <c r="AJ104" s="765"/>
      <c r="AK104" s="765"/>
      <c r="AL104" s="765"/>
      <c r="AM104" s="765"/>
      <c r="AN104" s="765"/>
      <c r="AO104" s="765"/>
      <c r="AP104" s="765"/>
      <c r="AQ104" s="765"/>
      <c r="AR104" s="766"/>
      <c r="AS104" s="764" t="s">
        <v>25</v>
      </c>
      <c r="AT104" s="765"/>
      <c r="AU104" s="765"/>
      <c r="AV104" s="765"/>
      <c r="AW104" s="765"/>
      <c r="AX104" s="765"/>
      <c r="AY104" s="765"/>
      <c r="AZ104" s="765"/>
      <c r="BA104" s="765"/>
      <c r="BB104" s="765"/>
      <c r="BC104" s="766"/>
      <c r="BD104" s="764" t="s">
        <v>25</v>
      </c>
      <c r="BE104" s="765"/>
      <c r="BF104" s="765"/>
      <c r="BG104" s="765"/>
      <c r="BH104" s="765"/>
      <c r="BI104" s="765"/>
      <c r="BJ104" s="765"/>
      <c r="BK104" s="765"/>
      <c r="BL104" s="765"/>
      <c r="BM104" s="765"/>
      <c r="BN104" s="766"/>
      <c r="BO104" s="433"/>
      <c r="BP104" s="883" t="s">
        <v>25</v>
      </c>
      <c r="BQ104" s="884"/>
      <c r="BR104" s="884"/>
      <c r="BS104" s="884"/>
      <c r="BT104" s="884"/>
      <c r="BU104" s="884"/>
      <c r="BV104" s="884"/>
      <c r="BW104" s="884"/>
      <c r="BX104" s="884"/>
      <c r="BY104" s="884"/>
      <c r="BZ104" s="901"/>
      <c r="CA104" s="883" t="s">
        <v>25</v>
      </c>
      <c r="CB104" s="884"/>
      <c r="CC104" s="884"/>
      <c r="CD104" s="884"/>
      <c r="CE104" s="884"/>
      <c r="CF104" s="884"/>
      <c r="CG104" s="884"/>
      <c r="CH104" s="884"/>
      <c r="CI104" s="884"/>
      <c r="CJ104" s="884"/>
      <c r="CK104" s="901"/>
      <c r="CL104" s="86"/>
      <c r="CM104" s="86"/>
      <c r="CN104" s="85"/>
      <c r="CO104" s="88"/>
    </row>
    <row r="105" spans="1:93" ht="39">
      <c r="A105" s="510">
        <v>1</v>
      </c>
      <c r="B105" s="533" t="s">
        <v>98</v>
      </c>
      <c r="C105" s="518" t="s">
        <v>29</v>
      </c>
      <c r="D105" s="514">
        <f>ROUND((3)/242185*E105,2)</f>
        <v>0.13</v>
      </c>
      <c r="E105" s="503">
        <f>F11</f>
        <v>10096</v>
      </c>
      <c r="F105" s="504">
        <v>1</v>
      </c>
      <c r="G105" s="505">
        <f t="shared" ref="G105:G106" si="204">D105*F105/E105</f>
        <v>1.2876386687797148E-5</v>
      </c>
      <c r="H105" s="506">
        <f>S105</f>
        <v>5000</v>
      </c>
      <c r="I105" s="492"/>
      <c r="J105" s="531">
        <f>G105*H105</f>
        <v>6.4381933438985739E-2</v>
      </c>
      <c r="K105" s="913"/>
      <c r="L105" s="510">
        <v>1</v>
      </c>
      <c r="M105" s="562" t="s">
        <v>98</v>
      </c>
      <c r="N105" s="165" t="s">
        <v>29</v>
      </c>
      <c r="O105" s="514">
        <f>ROUND((3)/242185*P105,2)</f>
        <v>0.19</v>
      </c>
      <c r="P105" s="503">
        <f>Q11</f>
        <v>15563</v>
      </c>
      <c r="Q105" s="504">
        <v>1</v>
      </c>
      <c r="R105" s="505">
        <f t="shared" ref="R105:R106" si="205">O105*Q105/P105</f>
        <v>1.2208443102229647E-5</v>
      </c>
      <c r="S105" s="574">
        <f>AD105</f>
        <v>5000</v>
      </c>
      <c r="T105" s="558"/>
      <c r="U105" s="560">
        <f>R105*S105</f>
        <v>6.1042215511148239E-2</v>
      </c>
      <c r="V105" s="913"/>
      <c r="W105" s="510">
        <v>1</v>
      </c>
      <c r="X105" s="589" t="s">
        <v>98</v>
      </c>
      <c r="Y105" s="165" t="s">
        <v>29</v>
      </c>
      <c r="Z105" s="514">
        <f>ROUND((3)/242185*AA105,2)</f>
        <v>0.14000000000000001</v>
      </c>
      <c r="AA105" s="503">
        <f>AB11</f>
        <v>11551</v>
      </c>
      <c r="AB105" s="504">
        <v>1</v>
      </c>
      <c r="AC105" s="505">
        <f t="shared" ref="AC105:AC106" si="206">Z105*AB105/AA105</f>
        <v>1.2120162756471302E-5</v>
      </c>
      <c r="AD105" s="506">
        <f>AO105</f>
        <v>5000</v>
      </c>
      <c r="AE105" s="558"/>
      <c r="AF105" s="586">
        <f>AC105*AD105</f>
        <v>6.0600813782356509E-2</v>
      </c>
      <c r="AG105" s="913"/>
      <c r="AH105" s="510">
        <v>1</v>
      </c>
      <c r="AI105" s="604" t="s">
        <v>98</v>
      </c>
      <c r="AJ105" s="165" t="s">
        <v>29</v>
      </c>
      <c r="AK105" s="514">
        <f>ROUND((3)/242185*AL105,2)</f>
        <v>0.99</v>
      </c>
      <c r="AL105" s="503">
        <f>AM11</f>
        <v>79861</v>
      </c>
      <c r="AM105" s="504">
        <v>1</v>
      </c>
      <c r="AN105" s="505">
        <f t="shared" ref="AN105:AN106" si="207">AK105*AM105/AL105</f>
        <v>1.2396538986489024E-5</v>
      </c>
      <c r="AO105" s="506">
        <f>AZ105</f>
        <v>5000</v>
      </c>
      <c r="AP105" s="558"/>
      <c r="AQ105" s="28">
        <f>AN105*AO105</f>
        <v>6.1982694932445119E-2</v>
      </c>
      <c r="AR105" s="913"/>
      <c r="AS105" s="510">
        <v>1</v>
      </c>
      <c r="AT105" s="625" t="s">
        <v>98</v>
      </c>
      <c r="AU105" s="19" t="s">
        <v>29</v>
      </c>
      <c r="AV105" s="514">
        <f>ROUND((3)/242185*AW105,2)</f>
        <v>1.3</v>
      </c>
      <c r="AW105" s="503">
        <f>AX11</f>
        <v>104683</v>
      </c>
      <c r="AX105" s="504">
        <v>1</v>
      </c>
      <c r="AY105" s="505">
        <f t="shared" ref="AY105:AY106" si="208">AV105*AX105/AW105</f>
        <v>1.2418444255514268E-5</v>
      </c>
      <c r="AZ105" s="506">
        <f>BK105</f>
        <v>5000</v>
      </c>
      <c r="BA105" s="20"/>
      <c r="BB105" s="623">
        <f>AY105*AZ105</f>
        <v>6.2092221277571344E-2</v>
      </c>
      <c r="BC105" s="913"/>
      <c r="BD105" s="510">
        <v>1</v>
      </c>
      <c r="BE105" s="562" t="s">
        <v>98</v>
      </c>
      <c r="BF105" s="19" t="s">
        <v>29</v>
      </c>
      <c r="BG105" s="514">
        <f>ROUND((3)/242185*BH105,2)</f>
        <v>0.25</v>
      </c>
      <c r="BH105" s="503">
        <f>BI11</f>
        <v>20432</v>
      </c>
      <c r="BI105" s="504">
        <v>1</v>
      </c>
      <c r="BJ105" s="505">
        <f t="shared" ref="BJ105:BJ106" si="209">BG105*BI105/BH105</f>
        <v>1.2235708692247455E-5</v>
      </c>
      <c r="BK105" s="506">
        <f>BW105</f>
        <v>5000</v>
      </c>
      <c r="BL105" s="20"/>
      <c r="BM105" s="560">
        <f>BJ105*BK105</f>
        <v>6.1178543461237272E-2</v>
      </c>
      <c r="BN105" s="913"/>
      <c r="BO105" s="157"/>
      <c r="BP105" s="510">
        <v>1</v>
      </c>
      <c r="BQ105" s="533" t="s">
        <v>98</v>
      </c>
      <c r="BR105" s="165" t="s">
        <v>29</v>
      </c>
      <c r="BS105" s="514">
        <f>ROUND((3)/242185*BT105,2)</f>
        <v>0</v>
      </c>
      <c r="BT105" s="503">
        <f>BU11</f>
        <v>0</v>
      </c>
      <c r="BU105" s="504">
        <v>1</v>
      </c>
      <c r="BV105" s="505">
        <v>0</v>
      </c>
      <c r="BW105" s="506">
        <f>CH105</f>
        <v>5000</v>
      </c>
      <c r="BX105" s="492"/>
      <c r="BY105" s="659">
        <f>BV105*BW105</f>
        <v>0</v>
      </c>
      <c r="BZ105" s="913"/>
      <c r="CA105" s="510">
        <v>1</v>
      </c>
      <c r="CB105" s="589" t="s">
        <v>98</v>
      </c>
      <c r="CC105" s="19" t="s">
        <v>29</v>
      </c>
      <c r="CD105" s="514">
        <f>ROUND((3)/242185*CE105,2)</f>
        <v>0</v>
      </c>
      <c r="CE105" s="503">
        <f>CF11</f>
        <v>0</v>
      </c>
      <c r="CF105" s="504">
        <v>1</v>
      </c>
      <c r="CG105" s="505">
        <v>0</v>
      </c>
      <c r="CH105" s="506">
        <v>5000</v>
      </c>
      <c r="CI105" s="492"/>
      <c r="CJ105" s="670">
        <f>CG105*CH105</f>
        <v>0</v>
      </c>
      <c r="CK105" s="913"/>
      <c r="CL105" s="182">
        <f t="shared" si="124"/>
        <v>3</v>
      </c>
      <c r="CM105" s="406" t="s">
        <v>190</v>
      </c>
      <c r="CN105" s="689">
        <f t="shared" si="125"/>
        <v>15000</v>
      </c>
      <c r="CO105" s="88"/>
    </row>
    <row r="106" spans="1:93" ht="26.25">
      <c r="A106" s="510">
        <v>2</v>
      </c>
      <c r="B106" s="533" t="s">
        <v>192</v>
      </c>
      <c r="C106" s="518" t="s">
        <v>52</v>
      </c>
      <c r="D106" s="514">
        <f>ROUND((1.1)/242185*E106,2)</f>
        <v>0.05</v>
      </c>
      <c r="E106" s="503">
        <f>F12</f>
        <v>10096</v>
      </c>
      <c r="F106" s="504">
        <v>1</v>
      </c>
      <c r="G106" s="505">
        <f t="shared" si="204"/>
        <v>4.9524564183835184E-6</v>
      </c>
      <c r="H106" s="506">
        <f>S106</f>
        <v>180000</v>
      </c>
      <c r="I106" s="492"/>
      <c r="J106" s="531">
        <f>G106*H106</f>
        <v>0.89144215530903337</v>
      </c>
      <c r="K106" s="914"/>
      <c r="L106" s="510">
        <v>2</v>
      </c>
      <c r="M106" s="562" t="s">
        <v>192</v>
      </c>
      <c r="N106" s="165" t="s">
        <v>52</v>
      </c>
      <c r="O106" s="514">
        <f>ROUND((1)/242185*P106,2)</f>
        <v>0.06</v>
      </c>
      <c r="P106" s="503">
        <f>Q12</f>
        <v>15563</v>
      </c>
      <c r="Q106" s="504">
        <v>1</v>
      </c>
      <c r="R106" s="505">
        <f t="shared" si="205"/>
        <v>3.8552978217567305E-6</v>
      </c>
      <c r="S106" s="574">
        <f>AD106</f>
        <v>180000</v>
      </c>
      <c r="T106" s="558"/>
      <c r="U106" s="560">
        <f>R106*S106</f>
        <v>0.69395360791621152</v>
      </c>
      <c r="V106" s="914"/>
      <c r="W106" s="510">
        <v>2</v>
      </c>
      <c r="X106" s="589" t="s">
        <v>192</v>
      </c>
      <c r="Y106" s="165" t="s">
        <v>52</v>
      </c>
      <c r="Z106" s="514">
        <f>ROUND((1)/242185*AA106,2)</f>
        <v>0.05</v>
      </c>
      <c r="AA106" s="503">
        <f>AB12</f>
        <v>11551</v>
      </c>
      <c r="AB106" s="504">
        <v>1</v>
      </c>
      <c r="AC106" s="505">
        <f t="shared" si="206"/>
        <v>4.3286295558826076E-6</v>
      </c>
      <c r="AD106" s="506">
        <f>AO106</f>
        <v>180000</v>
      </c>
      <c r="AE106" s="558"/>
      <c r="AF106" s="586">
        <f>AC106*AD106</f>
        <v>0.77915332005886939</v>
      </c>
      <c r="AG106" s="914"/>
      <c r="AH106" s="510">
        <v>2</v>
      </c>
      <c r="AI106" s="604" t="s">
        <v>192</v>
      </c>
      <c r="AJ106" s="165" t="s">
        <v>52</v>
      </c>
      <c r="AK106" s="514">
        <f>ROUND((1)/242185*AL106,2)</f>
        <v>0.33</v>
      </c>
      <c r="AL106" s="503">
        <f>AM12</f>
        <v>79861</v>
      </c>
      <c r="AM106" s="504">
        <v>1</v>
      </c>
      <c r="AN106" s="505">
        <f t="shared" si="207"/>
        <v>4.1321796621630082E-6</v>
      </c>
      <c r="AO106" s="506">
        <f>AZ106</f>
        <v>180000</v>
      </c>
      <c r="AP106" s="558"/>
      <c r="AQ106" s="28">
        <f>AN106*AO106</f>
        <v>0.74379233918934151</v>
      </c>
      <c r="AR106" s="914"/>
      <c r="AS106" s="510">
        <v>2</v>
      </c>
      <c r="AT106" s="625" t="s">
        <v>192</v>
      </c>
      <c r="AU106" s="19" t="s">
        <v>52</v>
      </c>
      <c r="AV106" s="514">
        <f>ROUND((1)/242185*AW106,2)</f>
        <v>0.43</v>
      </c>
      <c r="AW106" s="503">
        <f>AX12</f>
        <v>104683</v>
      </c>
      <c r="AX106" s="504">
        <v>1</v>
      </c>
      <c r="AY106" s="505">
        <f t="shared" si="208"/>
        <v>4.1076392537470266E-6</v>
      </c>
      <c r="AZ106" s="506">
        <f>BK106</f>
        <v>180000</v>
      </c>
      <c r="BA106" s="20"/>
      <c r="BB106" s="623">
        <f>AY106*AZ106</f>
        <v>0.73937506567446476</v>
      </c>
      <c r="BC106" s="914"/>
      <c r="BD106" s="510">
        <v>2</v>
      </c>
      <c r="BE106" s="562" t="s">
        <v>192</v>
      </c>
      <c r="BF106" s="19" t="s">
        <v>52</v>
      </c>
      <c r="BG106" s="514">
        <f>ROUND((1)/242185*BH106,2)</f>
        <v>0.08</v>
      </c>
      <c r="BH106" s="503">
        <f>BI12</f>
        <v>20432</v>
      </c>
      <c r="BI106" s="504">
        <v>1</v>
      </c>
      <c r="BJ106" s="505">
        <f t="shared" si="209"/>
        <v>3.9154267815191858E-6</v>
      </c>
      <c r="BK106" s="506">
        <f>BW106</f>
        <v>180000</v>
      </c>
      <c r="BL106" s="20"/>
      <c r="BM106" s="560">
        <f>BJ106*BK106</f>
        <v>0.70477682067345349</v>
      </c>
      <c r="BN106" s="914"/>
      <c r="BO106" s="157"/>
      <c r="BP106" s="510">
        <v>2</v>
      </c>
      <c r="BQ106" s="533" t="s">
        <v>192</v>
      </c>
      <c r="BR106" s="165" t="s">
        <v>52</v>
      </c>
      <c r="BS106" s="514">
        <f>ROUND((1)/242185*BT106,2)</f>
        <v>0</v>
      </c>
      <c r="BT106" s="503">
        <f>BU12</f>
        <v>0</v>
      </c>
      <c r="BU106" s="504">
        <v>1</v>
      </c>
      <c r="BV106" s="505">
        <v>0</v>
      </c>
      <c r="BW106" s="506">
        <f>CH106</f>
        <v>180000</v>
      </c>
      <c r="BX106" s="492"/>
      <c r="BY106" s="659">
        <f>BV106*BW106</f>
        <v>0</v>
      </c>
      <c r="BZ106" s="914"/>
      <c r="CA106" s="510">
        <v>2</v>
      </c>
      <c r="CB106" s="589" t="s">
        <v>192</v>
      </c>
      <c r="CC106" s="19" t="s">
        <v>52</v>
      </c>
      <c r="CD106" s="514">
        <f>ROUND((1)/242185*CE106,2)</f>
        <v>0</v>
      </c>
      <c r="CE106" s="503">
        <f>CF12</f>
        <v>0</v>
      </c>
      <c r="CF106" s="504">
        <v>1</v>
      </c>
      <c r="CG106" s="505">
        <v>0</v>
      </c>
      <c r="CH106" s="492">
        <v>180000</v>
      </c>
      <c r="CI106" s="492"/>
      <c r="CJ106" s="670">
        <f>CG106*CH106</f>
        <v>0</v>
      </c>
      <c r="CK106" s="914"/>
      <c r="CL106" s="182">
        <f t="shared" si="124"/>
        <v>0.99999999999999989</v>
      </c>
      <c r="CM106" s="406" t="s">
        <v>193</v>
      </c>
      <c r="CN106" s="689">
        <f>J106*E106+P106*U106+AF106*AA106+AQ106*AL106+BB106*AW106+BM106*BH106</f>
        <v>180000</v>
      </c>
      <c r="CO106" s="478"/>
    </row>
    <row r="107" spans="1:93">
      <c r="A107" s="907" t="s">
        <v>26</v>
      </c>
      <c r="B107" s="908"/>
      <c r="C107" s="908"/>
      <c r="D107" s="908"/>
      <c r="E107" s="908"/>
      <c r="F107" s="908"/>
      <c r="G107" s="908"/>
      <c r="H107" s="908"/>
      <c r="I107" s="909"/>
      <c r="J107" s="536">
        <f>SUM(J105:J106)</f>
        <v>0.95582408874801916</v>
      </c>
      <c r="K107" s="915"/>
      <c r="L107" s="929" t="s">
        <v>26</v>
      </c>
      <c r="M107" s="930"/>
      <c r="N107" s="930"/>
      <c r="O107" s="930"/>
      <c r="P107" s="930"/>
      <c r="Q107" s="930"/>
      <c r="R107" s="930"/>
      <c r="S107" s="930"/>
      <c r="T107" s="931"/>
      <c r="U107" s="566">
        <f>SUM(U105:U106)</f>
        <v>0.75499582342735971</v>
      </c>
      <c r="V107" s="915"/>
      <c r="W107" s="880" t="s">
        <v>26</v>
      </c>
      <c r="X107" s="881"/>
      <c r="Y107" s="881"/>
      <c r="Z107" s="881"/>
      <c r="AA107" s="881"/>
      <c r="AB107" s="881"/>
      <c r="AC107" s="881"/>
      <c r="AD107" s="881"/>
      <c r="AE107" s="882"/>
      <c r="AF107" s="592">
        <f>SUM(AF105:AF106)</f>
        <v>0.83975413384122588</v>
      </c>
      <c r="AG107" s="915"/>
      <c r="AH107" s="761" t="s">
        <v>26</v>
      </c>
      <c r="AI107" s="762"/>
      <c r="AJ107" s="762"/>
      <c r="AK107" s="762"/>
      <c r="AL107" s="762"/>
      <c r="AM107" s="762"/>
      <c r="AN107" s="762"/>
      <c r="AO107" s="762"/>
      <c r="AP107" s="763"/>
      <c r="AQ107" s="30">
        <f>SUM(AQ105:AQ106)</f>
        <v>0.80577503412178664</v>
      </c>
      <c r="AR107" s="915"/>
      <c r="AS107" s="942" t="s">
        <v>26</v>
      </c>
      <c r="AT107" s="943"/>
      <c r="AU107" s="943"/>
      <c r="AV107" s="943"/>
      <c r="AW107" s="943"/>
      <c r="AX107" s="943"/>
      <c r="AY107" s="943"/>
      <c r="AZ107" s="943"/>
      <c r="BA107" s="944"/>
      <c r="BB107" s="628">
        <f>SUM(BB105:BB106)</f>
        <v>0.80146728695203606</v>
      </c>
      <c r="BC107" s="915"/>
      <c r="BD107" s="929" t="s">
        <v>26</v>
      </c>
      <c r="BE107" s="930"/>
      <c r="BF107" s="930"/>
      <c r="BG107" s="930"/>
      <c r="BH107" s="930"/>
      <c r="BI107" s="930"/>
      <c r="BJ107" s="930"/>
      <c r="BK107" s="930"/>
      <c r="BL107" s="931"/>
      <c r="BM107" s="566">
        <f>SUM(BM105:BM106)</f>
        <v>0.76595536413469079</v>
      </c>
      <c r="BN107" s="915"/>
      <c r="BO107" s="396"/>
      <c r="BP107" s="907" t="s">
        <v>26</v>
      </c>
      <c r="BQ107" s="908"/>
      <c r="BR107" s="908"/>
      <c r="BS107" s="908"/>
      <c r="BT107" s="908"/>
      <c r="BU107" s="908"/>
      <c r="BV107" s="908"/>
      <c r="BW107" s="908"/>
      <c r="BX107" s="909"/>
      <c r="BY107" s="660">
        <f>SUM(BY105:BY106)</f>
        <v>0</v>
      </c>
      <c r="BZ107" s="915"/>
      <c r="CA107" s="880" t="s">
        <v>26</v>
      </c>
      <c r="CB107" s="881"/>
      <c r="CC107" s="881"/>
      <c r="CD107" s="881"/>
      <c r="CE107" s="881"/>
      <c r="CF107" s="881"/>
      <c r="CG107" s="881"/>
      <c r="CH107" s="881"/>
      <c r="CI107" s="882"/>
      <c r="CJ107" s="673">
        <f>SUM(CJ105:CJ106)</f>
        <v>0</v>
      </c>
      <c r="CK107" s="915"/>
      <c r="CL107" s="393">
        <f>E106*J107+P106*U107+AA106*AF107+AL106*AQ107+AW106*BB107+BH106*BM107</f>
        <v>195000</v>
      </c>
      <c r="CM107" s="86"/>
      <c r="CN107" s="59">
        <f>SUM(CN105:CN106)</f>
        <v>195000</v>
      </c>
      <c r="CO107" s="88"/>
    </row>
    <row r="108" spans="1:93" ht="15" customHeight="1">
      <c r="A108" s="769" t="s">
        <v>67</v>
      </c>
      <c r="B108" s="770"/>
      <c r="C108" s="770"/>
      <c r="D108" s="770"/>
      <c r="E108" s="770"/>
      <c r="F108" s="770"/>
      <c r="G108" s="770"/>
      <c r="H108" s="770"/>
      <c r="I108" s="770"/>
      <c r="J108" s="770"/>
      <c r="K108" s="771"/>
      <c r="L108" s="769" t="s">
        <v>67</v>
      </c>
      <c r="M108" s="770"/>
      <c r="N108" s="770"/>
      <c r="O108" s="770"/>
      <c r="P108" s="770"/>
      <c r="Q108" s="770"/>
      <c r="R108" s="770"/>
      <c r="S108" s="770"/>
      <c r="T108" s="770"/>
      <c r="U108" s="770"/>
      <c r="V108" s="771"/>
      <c r="W108" s="769" t="s">
        <v>67</v>
      </c>
      <c r="X108" s="770"/>
      <c r="Y108" s="770"/>
      <c r="Z108" s="770"/>
      <c r="AA108" s="770"/>
      <c r="AB108" s="770"/>
      <c r="AC108" s="770"/>
      <c r="AD108" s="770"/>
      <c r="AE108" s="770"/>
      <c r="AF108" s="770"/>
      <c r="AG108" s="771"/>
      <c r="AH108" s="769" t="s">
        <v>67</v>
      </c>
      <c r="AI108" s="770"/>
      <c r="AJ108" s="770"/>
      <c r="AK108" s="770"/>
      <c r="AL108" s="770"/>
      <c r="AM108" s="770"/>
      <c r="AN108" s="770"/>
      <c r="AO108" s="770"/>
      <c r="AP108" s="770"/>
      <c r="AQ108" s="770"/>
      <c r="AR108" s="771"/>
      <c r="AS108" s="769" t="s">
        <v>67</v>
      </c>
      <c r="AT108" s="770"/>
      <c r="AU108" s="770"/>
      <c r="AV108" s="770"/>
      <c r="AW108" s="770"/>
      <c r="AX108" s="770"/>
      <c r="AY108" s="770"/>
      <c r="AZ108" s="770"/>
      <c r="BA108" s="770"/>
      <c r="BB108" s="770"/>
      <c r="BC108" s="771"/>
      <c r="BD108" s="769" t="s">
        <v>67</v>
      </c>
      <c r="BE108" s="770"/>
      <c r="BF108" s="770"/>
      <c r="BG108" s="770"/>
      <c r="BH108" s="770"/>
      <c r="BI108" s="770"/>
      <c r="BJ108" s="770"/>
      <c r="BK108" s="770"/>
      <c r="BL108" s="770"/>
      <c r="BM108" s="770"/>
      <c r="BN108" s="771"/>
      <c r="BO108" s="431"/>
      <c r="BP108" s="769" t="s">
        <v>67</v>
      </c>
      <c r="BQ108" s="770"/>
      <c r="BR108" s="770"/>
      <c r="BS108" s="770"/>
      <c r="BT108" s="770"/>
      <c r="BU108" s="770"/>
      <c r="BV108" s="770"/>
      <c r="BW108" s="770"/>
      <c r="BX108" s="770"/>
      <c r="BY108" s="770"/>
      <c r="BZ108" s="771"/>
      <c r="CA108" s="769" t="s">
        <v>67</v>
      </c>
      <c r="CB108" s="770"/>
      <c r="CC108" s="770"/>
      <c r="CD108" s="770"/>
      <c r="CE108" s="770"/>
      <c r="CF108" s="770"/>
      <c r="CG108" s="770"/>
      <c r="CH108" s="770"/>
      <c r="CI108" s="770"/>
      <c r="CJ108" s="770"/>
      <c r="CK108" s="771"/>
      <c r="CL108" s="86"/>
      <c r="CM108" s="86"/>
      <c r="CN108" s="85"/>
      <c r="CO108" s="88"/>
    </row>
    <row r="109" spans="1:93" ht="27" customHeight="1">
      <c r="A109" s="510">
        <v>1</v>
      </c>
      <c r="B109" s="540" t="s">
        <v>49</v>
      </c>
      <c r="C109" s="519" t="s">
        <v>31</v>
      </c>
      <c r="D109" s="514">
        <f>ROUND(1.1/242185*E109,2)</f>
        <v>0.05</v>
      </c>
      <c r="E109" s="503">
        <f>F11</f>
        <v>10096</v>
      </c>
      <c r="F109" s="504">
        <v>1</v>
      </c>
      <c r="G109" s="505">
        <f>D109*F109/E109</f>
        <v>4.9524564183835184E-6</v>
      </c>
      <c r="H109" s="492">
        <f>S109</f>
        <v>953524.90800000005</v>
      </c>
      <c r="I109" s="492"/>
      <c r="J109" s="531">
        <f t="shared" ref="J109:J116" si="210">G109*H109</f>
        <v>4.7222905507131543</v>
      </c>
      <c r="K109" s="913"/>
      <c r="L109" s="510">
        <v>1</v>
      </c>
      <c r="M109" s="568" t="s">
        <v>49</v>
      </c>
      <c r="N109" s="165" t="s">
        <v>31</v>
      </c>
      <c r="O109" s="514">
        <f>ROUND(1/242185*P109,2)</f>
        <v>0.06</v>
      </c>
      <c r="P109" s="503">
        <f>Q11</f>
        <v>15563</v>
      </c>
      <c r="Q109" s="504">
        <v>1</v>
      </c>
      <c r="R109" s="505">
        <f>O109*Q109/P109</f>
        <v>3.8552978217567305E-6</v>
      </c>
      <c r="S109" s="492">
        <f>AD109</f>
        <v>953524.90800000005</v>
      </c>
      <c r="T109" s="558"/>
      <c r="U109" s="560">
        <f t="shared" ref="U109:U116" si="211">R109*S109</f>
        <v>3.6761225008031873</v>
      </c>
      <c r="V109" s="913"/>
      <c r="W109" s="510">
        <v>1</v>
      </c>
      <c r="X109" s="594" t="s">
        <v>49</v>
      </c>
      <c r="Y109" s="165" t="s">
        <v>31</v>
      </c>
      <c r="Z109" s="514">
        <f>ROUND(1/242185*AA109,2)</f>
        <v>0.05</v>
      </c>
      <c r="AA109" s="503">
        <f>AB11</f>
        <v>11551</v>
      </c>
      <c r="AB109" s="504">
        <v>1</v>
      </c>
      <c r="AC109" s="505">
        <f>Z109*AB109/AA109</f>
        <v>4.3286295558826076E-6</v>
      </c>
      <c r="AD109" s="492">
        <f>AO109</f>
        <v>953524.90800000005</v>
      </c>
      <c r="AE109" s="558"/>
      <c r="AF109" s="586">
        <f t="shared" ref="AF109:AF116" si="212">AC109*AD109</f>
        <v>4.1274560990390441</v>
      </c>
      <c r="AG109" s="913"/>
      <c r="AH109" s="510">
        <v>1</v>
      </c>
      <c r="AI109" s="606" t="s">
        <v>49</v>
      </c>
      <c r="AJ109" s="165" t="s">
        <v>31</v>
      </c>
      <c r="AK109" s="514">
        <f>ROUND(1/242185*AL109,2)</f>
        <v>0.33</v>
      </c>
      <c r="AL109" s="503">
        <f>AM11</f>
        <v>79861</v>
      </c>
      <c r="AM109" s="504">
        <v>1</v>
      </c>
      <c r="AN109" s="505">
        <f>AK109*AM109/AL109</f>
        <v>4.1321796621630082E-6</v>
      </c>
      <c r="AO109" s="492">
        <f>AZ109</f>
        <v>953524.90800000005</v>
      </c>
      <c r="AP109" s="20"/>
      <c r="AQ109" s="28">
        <f t="shared" ref="AQ109:AQ116" si="213">AN109*AO109</f>
        <v>3.9401362322034537</v>
      </c>
      <c r="AR109" s="913"/>
      <c r="AS109" s="510">
        <v>1</v>
      </c>
      <c r="AT109" s="630" t="s">
        <v>49</v>
      </c>
      <c r="AU109" s="19" t="s">
        <v>31</v>
      </c>
      <c r="AV109" s="514">
        <f>ROUND(1/242185*AW109,2)</f>
        <v>0.43</v>
      </c>
      <c r="AW109" s="503">
        <f>AX11</f>
        <v>104683</v>
      </c>
      <c r="AX109" s="504">
        <v>1</v>
      </c>
      <c r="AY109" s="505">
        <f>AV109*AX109/AW109</f>
        <v>4.1076392537470266E-6</v>
      </c>
      <c r="AZ109" s="492">
        <f>BK109</f>
        <v>953524.90800000005</v>
      </c>
      <c r="BA109" s="492"/>
      <c r="BB109" s="623">
        <f t="shared" ref="BB109:BB116" si="214">AY109*AZ109</f>
        <v>3.9167363415263226</v>
      </c>
      <c r="BC109" s="913"/>
      <c r="BD109" s="510">
        <v>1</v>
      </c>
      <c r="BE109" s="568" t="s">
        <v>49</v>
      </c>
      <c r="BF109" s="19" t="s">
        <v>31</v>
      </c>
      <c r="BG109" s="514">
        <f>ROUND(1/242185*BH109,2)</f>
        <v>0.08</v>
      </c>
      <c r="BH109" s="503">
        <f>BI11</f>
        <v>20432</v>
      </c>
      <c r="BI109" s="504">
        <v>1</v>
      </c>
      <c r="BJ109" s="505">
        <f>BG109*BI109/BH109</f>
        <v>3.9154267815191858E-6</v>
      </c>
      <c r="BK109" s="492">
        <f>BW109</f>
        <v>953524.90800000005</v>
      </c>
      <c r="BL109" s="492"/>
      <c r="BM109" s="560">
        <f t="shared" ref="BM109:BM116" si="215">BJ109*BK109</f>
        <v>3.7334569616288178</v>
      </c>
      <c r="BN109" s="913"/>
      <c r="BO109" s="157"/>
      <c r="BP109" s="510">
        <v>1</v>
      </c>
      <c r="BQ109" s="540" t="s">
        <v>49</v>
      </c>
      <c r="BR109" s="165" t="s">
        <v>31</v>
      </c>
      <c r="BS109" s="514">
        <f>ROUND(1/224856*BT109,2)</f>
        <v>0</v>
      </c>
      <c r="BT109" s="503">
        <f>BU11</f>
        <v>0</v>
      </c>
      <c r="BU109" s="504">
        <v>1</v>
      </c>
      <c r="BV109" s="505">
        <v>0</v>
      </c>
      <c r="BW109" s="492">
        <f>CH109</f>
        <v>953524.90800000005</v>
      </c>
      <c r="BX109" s="558"/>
      <c r="BY109" s="659">
        <f t="shared" ref="BY109:BY116" si="216">BV109*BW109</f>
        <v>0</v>
      </c>
      <c r="BZ109" s="913"/>
      <c r="CA109" s="510">
        <v>1</v>
      </c>
      <c r="CB109" s="594" t="s">
        <v>49</v>
      </c>
      <c r="CC109" s="19" t="s">
        <v>31</v>
      </c>
      <c r="CD109" s="514">
        <f>ROUND(1/224856*CE109,2)</f>
        <v>0</v>
      </c>
      <c r="CE109" s="503">
        <f>CF11</f>
        <v>0</v>
      </c>
      <c r="CF109" s="504">
        <v>1</v>
      </c>
      <c r="CG109" s="505">
        <v>0</v>
      </c>
      <c r="CH109" s="492">
        <f>61029.5*1.302*12</f>
        <v>953524.90800000005</v>
      </c>
      <c r="CI109" s="492"/>
      <c r="CJ109" s="670">
        <f t="shared" ref="CJ109:CJ116" si="217">CG109*CH109</f>
        <v>0</v>
      </c>
      <c r="CK109" s="935"/>
      <c r="CL109" s="182">
        <f t="shared" si="124"/>
        <v>0.99999999999999989</v>
      </c>
      <c r="CM109" s="182"/>
      <c r="CN109" s="690">
        <f>J109*E109+P109*U109+AF109*AA109+AQ109*AL109+BB109*AW109+BM109*BH109</f>
        <v>953524.90800000005</v>
      </c>
    </row>
    <row r="110" spans="1:93" ht="27" customHeight="1">
      <c r="A110" s="510">
        <v>2</v>
      </c>
      <c r="B110" s="540" t="s">
        <v>216</v>
      </c>
      <c r="C110" s="519" t="s">
        <v>31</v>
      </c>
      <c r="D110" s="514">
        <f>ROUND(2/242185*E110,2)</f>
        <v>0.08</v>
      </c>
      <c r="E110" s="503">
        <f>F11</f>
        <v>10096</v>
      </c>
      <c r="F110" s="504">
        <v>1</v>
      </c>
      <c r="G110" s="505">
        <f t="shared" ref="G110:G116" si="218">D110*F110/E110</f>
        <v>7.9239302694136291E-6</v>
      </c>
      <c r="H110" s="492">
        <f t="shared" ref="H110:H116" si="219">S110</f>
        <v>450552.41280000005</v>
      </c>
      <c r="I110" s="492"/>
      <c r="J110" s="531">
        <f t="shared" si="210"/>
        <v>3.5701459017432651</v>
      </c>
      <c r="K110" s="914"/>
      <c r="L110" s="510">
        <v>2</v>
      </c>
      <c r="M110" s="568" t="s">
        <v>216</v>
      </c>
      <c r="N110" s="165" t="s">
        <v>31</v>
      </c>
      <c r="O110" s="514">
        <f>ROUND(2/242185*P110,2)</f>
        <v>0.13</v>
      </c>
      <c r="P110" s="503">
        <f>Q11</f>
        <v>15563</v>
      </c>
      <c r="Q110" s="504">
        <v>1</v>
      </c>
      <c r="R110" s="505">
        <f t="shared" ref="R110:R116" si="220">O110*Q110/P110</f>
        <v>8.3531452804729168E-6</v>
      </c>
      <c r="S110" s="492">
        <f t="shared" ref="S110:S116" si="221">AD110</f>
        <v>450552.41280000005</v>
      </c>
      <c r="T110" s="558"/>
      <c r="U110" s="560">
        <f t="shared" si="211"/>
        <v>3.7635297605860059</v>
      </c>
      <c r="V110" s="914"/>
      <c r="W110" s="510">
        <v>2</v>
      </c>
      <c r="X110" s="594" t="s">
        <v>216</v>
      </c>
      <c r="Y110" s="165" t="s">
        <v>31</v>
      </c>
      <c r="Z110" s="514">
        <f>ROUND(2/242185*AA110,2)</f>
        <v>0.1</v>
      </c>
      <c r="AA110" s="503">
        <f>AB11</f>
        <v>11551</v>
      </c>
      <c r="AB110" s="504">
        <v>1</v>
      </c>
      <c r="AC110" s="505">
        <f t="shared" ref="AC110:AC116" si="222">Z110*AB110/AA110</f>
        <v>8.6572591117652152E-6</v>
      </c>
      <c r="AD110" s="492">
        <f t="shared" ref="AD110:AD116" si="223">AO110</f>
        <v>450552.41280000005</v>
      </c>
      <c r="AE110" s="558"/>
      <c r="AF110" s="586">
        <f t="shared" si="212"/>
        <v>3.9005489810406031</v>
      </c>
      <c r="AG110" s="914"/>
      <c r="AH110" s="510">
        <v>2</v>
      </c>
      <c r="AI110" s="606" t="s">
        <v>216</v>
      </c>
      <c r="AJ110" s="165" t="s">
        <v>31</v>
      </c>
      <c r="AK110" s="514">
        <f>ROUND(2/242185*AL110,2)</f>
        <v>0.66</v>
      </c>
      <c r="AL110" s="503">
        <f>AM11</f>
        <v>79861</v>
      </c>
      <c r="AM110" s="504">
        <v>1</v>
      </c>
      <c r="AN110" s="505">
        <f t="shared" ref="AN110:AN116" si="224">AK110*AM110/AL110</f>
        <v>8.2643593243260165E-6</v>
      </c>
      <c r="AO110" s="492">
        <f t="shared" ref="AO110:AO116" si="225">AZ110</f>
        <v>450552.41280000005</v>
      </c>
      <c r="AP110" s="20"/>
      <c r="AQ110" s="28">
        <f t="shared" si="213"/>
        <v>3.7235270338212647</v>
      </c>
      <c r="AR110" s="914"/>
      <c r="AS110" s="510">
        <v>2</v>
      </c>
      <c r="AT110" s="630" t="s">
        <v>216</v>
      </c>
      <c r="AU110" s="19" t="s">
        <v>31</v>
      </c>
      <c r="AV110" s="514">
        <f>ROUND(2/242185*AW110,2)</f>
        <v>0.86</v>
      </c>
      <c r="AW110" s="503">
        <f>AX11</f>
        <v>104683</v>
      </c>
      <c r="AX110" s="504">
        <v>1</v>
      </c>
      <c r="AY110" s="505">
        <f t="shared" ref="AY110:AY116" si="226">AV110*AX110/AW110</f>
        <v>8.2152785074940531E-6</v>
      </c>
      <c r="AZ110" s="492">
        <f t="shared" ref="AZ110:AZ116" si="227">BK110</f>
        <v>450552.41280000005</v>
      </c>
      <c r="BA110" s="492"/>
      <c r="BB110" s="623">
        <f t="shared" si="214"/>
        <v>3.7014135533754291</v>
      </c>
      <c r="BC110" s="914"/>
      <c r="BD110" s="510">
        <v>2</v>
      </c>
      <c r="BE110" s="568" t="s">
        <v>216</v>
      </c>
      <c r="BF110" s="19" t="s">
        <v>31</v>
      </c>
      <c r="BG110" s="514">
        <f>ROUND(2/242185*BH110,2)</f>
        <v>0.17</v>
      </c>
      <c r="BH110" s="503">
        <f>BI11</f>
        <v>20432</v>
      </c>
      <c r="BI110" s="504">
        <v>1</v>
      </c>
      <c r="BJ110" s="505">
        <f t="shared" ref="BJ110:BJ116" si="228">BG110*BI110/BH110</f>
        <v>8.32028191072827E-6</v>
      </c>
      <c r="BK110" s="492">
        <f t="shared" ref="BK110:BK116" si="229">BW110</f>
        <v>450552.41280000005</v>
      </c>
      <c r="BL110" s="492"/>
      <c r="BM110" s="560">
        <f t="shared" si="215"/>
        <v>3.7487230900548165</v>
      </c>
      <c r="BN110" s="914"/>
      <c r="BO110" s="157"/>
      <c r="BP110" s="510">
        <v>2</v>
      </c>
      <c r="BQ110" s="540" t="s">
        <v>216</v>
      </c>
      <c r="BR110" s="165" t="s">
        <v>31</v>
      </c>
      <c r="BS110" s="514">
        <f>ROUND(2/224856*BT110,2)</f>
        <v>0</v>
      </c>
      <c r="BT110" s="503">
        <f>BU11</f>
        <v>0</v>
      </c>
      <c r="BU110" s="504">
        <v>1</v>
      </c>
      <c r="BV110" s="505">
        <v>0</v>
      </c>
      <c r="BW110" s="492">
        <f t="shared" ref="BW110:BW116" si="230">CH110</f>
        <v>450552.41280000005</v>
      </c>
      <c r="BX110" s="558"/>
      <c r="BY110" s="659">
        <f t="shared" si="216"/>
        <v>0</v>
      </c>
      <c r="BZ110" s="914"/>
      <c r="CA110" s="510">
        <v>2</v>
      </c>
      <c r="CB110" s="594" t="s">
        <v>216</v>
      </c>
      <c r="CC110" s="19" t="s">
        <v>31</v>
      </c>
      <c r="CD110" s="514">
        <f>ROUND(2/224856*CE110,2)</f>
        <v>0</v>
      </c>
      <c r="CE110" s="503">
        <f>CF11</f>
        <v>0</v>
      </c>
      <c r="CF110" s="504">
        <v>1</v>
      </c>
      <c r="CG110" s="505">
        <v>0</v>
      </c>
      <c r="CH110" s="492">
        <f>(16206.4+41468)*1.302/2*12</f>
        <v>450552.41280000005</v>
      </c>
      <c r="CI110" s="492"/>
      <c r="CJ110" s="670">
        <f t="shared" si="217"/>
        <v>0</v>
      </c>
      <c r="CK110" s="936"/>
      <c r="CL110" s="182">
        <f t="shared" si="124"/>
        <v>2</v>
      </c>
      <c r="CM110" s="182"/>
      <c r="CN110" s="690">
        <f t="shared" si="125"/>
        <v>901104.82560000021</v>
      </c>
    </row>
    <row r="111" spans="1:93" ht="27" customHeight="1">
      <c r="A111" s="510">
        <v>3</v>
      </c>
      <c r="B111" s="540" t="s">
        <v>135</v>
      </c>
      <c r="C111" s="519" t="s">
        <v>31</v>
      </c>
      <c r="D111" s="514">
        <f>ROUND(1.1/242185*E111,2)</f>
        <v>0.05</v>
      </c>
      <c r="E111" s="503">
        <f>F11</f>
        <v>10096</v>
      </c>
      <c r="F111" s="504">
        <v>1</v>
      </c>
      <c r="G111" s="505">
        <f t="shared" si="218"/>
        <v>4.9524564183835184E-6</v>
      </c>
      <c r="H111" s="492">
        <f t="shared" si="219"/>
        <v>267732.864</v>
      </c>
      <c r="I111" s="492"/>
      <c r="J111" s="531">
        <f t="shared" si="210"/>
        <v>1.3259353407290015</v>
      </c>
      <c r="K111" s="914"/>
      <c r="L111" s="510">
        <v>3</v>
      </c>
      <c r="M111" s="568" t="s">
        <v>135</v>
      </c>
      <c r="N111" s="165" t="s">
        <v>31</v>
      </c>
      <c r="O111" s="514">
        <f>ROUND(1/242185*P111,2)</f>
        <v>0.06</v>
      </c>
      <c r="P111" s="503">
        <f>Q11</f>
        <v>15563</v>
      </c>
      <c r="Q111" s="504">
        <v>1</v>
      </c>
      <c r="R111" s="505">
        <f t="shared" si="220"/>
        <v>3.8552978217567305E-6</v>
      </c>
      <c r="S111" s="492">
        <f t="shared" si="221"/>
        <v>267732.864</v>
      </c>
      <c r="T111" s="558"/>
      <c r="U111" s="560">
        <f t="shared" si="211"/>
        <v>1.0321899273918911</v>
      </c>
      <c r="V111" s="914"/>
      <c r="W111" s="510">
        <v>3</v>
      </c>
      <c r="X111" s="594" t="s">
        <v>135</v>
      </c>
      <c r="Y111" s="165" t="s">
        <v>31</v>
      </c>
      <c r="Z111" s="514">
        <f>ROUND(1/242185*AA111,2)</f>
        <v>0.05</v>
      </c>
      <c r="AA111" s="503">
        <f>AB11</f>
        <v>11551</v>
      </c>
      <c r="AB111" s="504">
        <v>1</v>
      </c>
      <c r="AC111" s="505">
        <f t="shared" si="222"/>
        <v>4.3286295558826076E-6</v>
      </c>
      <c r="AD111" s="492">
        <f t="shared" si="223"/>
        <v>267732.864</v>
      </c>
      <c r="AE111" s="558"/>
      <c r="AF111" s="586">
        <f t="shared" si="212"/>
        <v>1.1589163881914986</v>
      </c>
      <c r="AG111" s="914"/>
      <c r="AH111" s="510">
        <v>3</v>
      </c>
      <c r="AI111" s="606" t="s">
        <v>135</v>
      </c>
      <c r="AJ111" s="165" t="s">
        <v>31</v>
      </c>
      <c r="AK111" s="514">
        <f>ROUND(1/242185*AL111,2)</f>
        <v>0.33</v>
      </c>
      <c r="AL111" s="503">
        <f>AM11</f>
        <v>79861</v>
      </c>
      <c r="AM111" s="504">
        <v>1</v>
      </c>
      <c r="AN111" s="505">
        <f t="shared" si="224"/>
        <v>4.1321796621630082E-6</v>
      </c>
      <c r="AO111" s="492">
        <f t="shared" si="225"/>
        <v>267732.864</v>
      </c>
      <c r="AP111" s="20"/>
      <c r="AQ111" s="28">
        <f t="shared" si="213"/>
        <v>1.1063202955134546</v>
      </c>
      <c r="AR111" s="914"/>
      <c r="AS111" s="510">
        <v>3</v>
      </c>
      <c r="AT111" s="630" t="s">
        <v>135</v>
      </c>
      <c r="AU111" s="19" t="s">
        <v>31</v>
      </c>
      <c r="AV111" s="514">
        <f>ROUND(1/242185*AW111,2)</f>
        <v>0.43</v>
      </c>
      <c r="AW111" s="503">
        <f>AX11</f>
        <v>104683</v>
      </c>
      <c r="AX111" s="504">
        <v>1</v>
      </c>
      <c r="AY111" s="505">
        <f t="shared" si="226"/>
        <v>4.1076392537470266E-6</v>
      </c>
      <c r="AZ111" s="492">
        <f t="shared" si="227"/>
        <v>267732.864</v>
      </c>
      <c r="BA111" s="492"/>
      <c r="BB111" s="623">
        <f t="shared" si="214"/>
        <v>1.0997500216845142</v>
      </c>
      <c r="BC111" s="914"/>
      <c r="BD111" s="510">
        <v>3</v>
      </c>
      <c r="BE111" s="568" t="s">
        <v>135</v>
      </c>
      <c r="BF111" s="19" t="s">
        <v>31</v>
      </c>
      <c r="BG111" s="514">
        <f>ROUND(1/242185*BH111,2)</f>
        <v>0.08</v>
      </c>
      <c r="BH111" s="503">
        <f>BI11</f>
        <v>20432</v>
      </c>
      <c r="BI111" s="504">
        <v>1</v>
      </c>
      <c r="BJ111" s="505">
        <f t="shared" si="228"/>
        <v>3.9154267815191858E-6</v>
      </c>
      <c r="BK111" s="492">
        <f t="shared" si="229"/>
        <v>267732.864</v>
      </c>
      <c r="BL111" s="492"/>
      <c r="BM111" s="560">
        <f t="shared" si="215"/>
        <v>1.048288425998434</v>
      </c>
      <c r="BN111" s="914"/>
      <c r="BO111" s="157"/>
      <c r="BP111" s="510">
        <v>3</v>
      </c>
      <c r="BQ111" s="540" t="s">
        <v>135</v>
      </c>
      <c r="BR111" s="165" t="s">
        <v>31</v>
      </c>
      <c r="BS111" s="514">
        <f>ROUND(1/224856*BT111,2)</f>
        <v>0</v>
      </c>
      <c r="BT111" s="503">
        <f>BU11</f>
        <v>0</v>
      </c>
      <c r="BU111" s="504">
        <v>1</v>
      </c>
      <c r="BV111" s="505">
        <v>0</v>
      </c>
      <c r="BW111" s="492">
        <f t="shared" si="230"/>
        <v>267732.864</v>
      </c>
      <c r="BX111" s="558"/>
      <c r="BY111" s="659">
        <f t="shared" si="216"/>
        <v>0</v>
      </c>
      <c r="BZ111" s="914"/>
      <c r="CA111" s="510">
        <v>3</v>
      </c>
      <c r="CB111" s="594" t="s">
        <v>135</v>
      </c>
      <c r="CC111" s="19" t="s">
        <v>31</v>
      </c>
      <c r="CD111" s="514">
        <f>ROUND(1/224856*CE111,2)</f>
        <v>0</v>
      </c>
      <c r="CE111" s="503">
        <f>CF11</f>
        <v>0</v>
      </c>
      <c r="CF111" s="504">
        <v>1</v>
      </c>
      <c r="CG111" s="505">
        <v>0</v>
      </c>
      <c r="CH111" s="492">
        <f>17136*1.302*12</f>
        <v>267732.864</v>
      </c>
      <c r="CI111" s="492"/>
      <c r="CJ111" s="670">
        <f t="shared" si="217"/>
        <v>0</v>
      </c>
      <c r="CK111" s="936"/>
      <c r="CL111" s="182">
        <f t="shared" si="124"/>
        <v>0.99999999999999989</v>
      </c>
      <c r="CM111" s="182"/>
      <c r="CN111" s="690">
        <f t="shared" si="125"/>
        <v>267732.864</v>
      </c>
    </row>
    <row r="112" spans="1:93" ht="27" customHeight="1">
      <c r="A112" s="510">
        <v>4</v>
      </c>
      <c r="B112" s="540" t="s">
        <v>51</v>
      </c>
      <c r="C112" s="519" t="s">
        <v>31</v>
      </c>
      <c r="D112" s="514">
        <f>ROUND(1.5/242185*E112,2)</f>
        <v>0.06</v>
      </c>
      <c r="E112" s="503">
        <f>F11</f>
        <v>10096</v>
      </c>
      <c r="F112" s="504">
        <v>1</v>
      </c>
      <c r="G112" s="505">
        <f t="shared" si="218"/>
        <v>5.9429477020602214E-6</v>
      </c>
      <c r="H112" s="492">
        <f t="shared" si="219"/>
        <v>273117.93599999999</v>
      </c>
      <c r="I112" s="492"/>
      <c r="J112" s="531">
        <f t="shared" si="210"/>
        <v>1.6231256101426306</v>
      </c>
      <c r="K112" s="914"/>
      <c r="L112" s="510">
        <v>4</v>
      </c>
      <c r="M112" s="568" t="s">
        <v>51</v>
      </c>
      <c r="N112" s="165" t="s">
        <v>31</v>
      </c>
      <c r="O112" s="514">
        <f>ROUND(1.5/242185*P112,2)</f>
        <v>0.1</v>
      </c>
      <c r="P112" s="503">
        <f>Q11</f>
        <v>15563</v>
      </c>
      <c r="Q112" s="504">
        <v>1</v>
      </c>
      <c r="R112" s="505">
        <f t="shared" si="220"/>
        <v>6.4254963695945515E-6</v>
      </c>
      <c r="S112" s="492">
        <f t="shared" si="221"/>
        <v>273117.93599999999</v>
      </c>
      <c r="T112" s="558"/>
      <c r="U112" s="560">
        <f t="shared" si="211"/>
        <v>1.7549183062391569</v>
      </c>
      <c r="V112" s="914"/>
      <c r="W112" s="510">
        <v>4</v>
      </c>
      <c r="X112" s="594" t="s">
        <v>51</v>
      </c>
      <c r="Y112" s="165" t="s">
        <v>31</v>
      </c>
      <c r="Z112" s="514">
        <f>ROUND(1.5/242185*AA112,2)</f>
        <v>7.0000000000000007E-2</v>
      </c>
      <c r="AA112" s="503">
        <f>AB11</f>
        <v>11551</v>
      </c>
      <c r="AB112" s="504">
        <v>1</v>
      </c>
      <c r="AC112" s="505">
        <f t="shared" si="222"/>
        <v>6.0600813782356511E-6</v>
      </c>
      <c r="AD112" s="492">
        <f t="shared" si="223"/>
        <v>273117.93599999999</v>
      </c>
      <c r="AE112" s="558"/>
      <c r="AF112" s="586">
        <f t="shared" si="212"/>
        <v>1.6551169180157563</v>
      </c>
      <c r="AG112" s="914"/>
      <c r="AH112" s="510">
        <v>4</v>
      </c>
      <c r="AI112" s="606" t="s">
        <v>51</v>
      </c>
      <c r="AJ112" s="165" t="s">
        <v>31</v>
      </c>
      <c r="AK112" s="514">
        <f>ROUND(1.5/242185*AL112,2)</f>
        <v>0.49</v>
      </c>
      <c r="AL112" s="503">
        <f>AM11</f>
        <v>79861</v>
      </c>
      <c r="AM112" s="504">
        <v>1</v>
      </c>
      <c r="AN112" s="505">
        <f t="shared" si="224"/>
        <v>6.1356607104844668E-6</v>
      </c>
      <c r="AO112" s="492">
        <f t="shared" si="225"/>
        <v>273117.93599999999</v>
      </c>
      <c r="AP112" s="20"/>
      <c r="AQ112" s="28">
        <f t="shared" si="213"/>
        <v>1.6757589892438109</v>
      </c>
      <c r="AR112" s="914"/>
      <c r="AS112" s="510">
        <v>4</v>
      </c>
      <c r="AT112" s="630" t="s">
        <v>51</v>
      </c>
      <c r="AU112" s="19" t="s">
        <v>31</v>
      </c>
      <c r="AV112" s="514">
        <f>ROUND(1.5/242185*AW112,2)</f>
        <v>0.65</v>
      </c>
      <c r="AW112" s="503">
        <f>AX11</f>
        <v>104683</v>
      </c>
      <c r="AX112" s="504">
        <v>1</v>
      </c>
      <c r="AY112" s="505">
        <f t="shared" si="226"/>
        <v>6.2092221277571341E-6</v>
      </c>
      <c r="AZ112" s="492">
        <f t="shared" si="227"/>
        <v>273117.93599999999</v>
      </c>
      <c r="BA112" s="492"/>
      <c r="BB112" s="623">
        <f t="shared" si="214"/>
        <v>1.6958499316985567</v>
      </c>
      <c r="BC112" s="914"/>
      <c r="BD112" s="510">
        <v>4</v>
      </c>
      <c r="BE112" s="568" t="s">
        <v>51</v>
      </c>
      <c r="BF112" s="19" t="s">
        <v>31</v>
      </c>
      <c r="BG112" s="514">
        <f>ROUND(1.5/242185*BH112,2)</f>
        <v>0.13</v>
      </c>
      <c r="BH112" s="503">
        <f>BI11</f>
        <v>20432</v>
      </c>
      <c r="BI112" s="504">
        <v>1</v>
      </c>
      <c r="BJ112" s="505">
        <f t="shared" si="228"/>
        <v>6.3625685199686767E-6</v>
      </c>
      <c r="BK112" s="492">
        <f t="shared" si="229"/>
        <v>273117.93599999999</v>
      </c>
      <c r="BL112" s="492"/>
      <c r="BM112" s="560">
        <f t="shared" si="215"/>
        <v>1.7377315818324197</v>
      </c>
      <c r="BN112" s="914"/>
      <c r="BO112" s="157"/>
      <c r="BP112" s="510">
        <v>4</v>
      </c>
      <c r="BQ112" s="540" t="s">
        <v>51</v>
      </c>
      <c r="BR112" s="165" t="s">
        <v>31</v>
      </c>
      <c r="BS112" s="514">
        <f>ROUND(1.5/224856*BT112,2)</f>
        <v>0</v>
      </c>
      <c r="BT112" s="503">
        <f>BU11</f>
        <v>0</v>
      </c>
      <c r="BU112" s="504">
        <v>1</v>
      </c>
      <c r="BV112" s="505">
        <v>0</v>
      </c>
      <c r="BW112" s="492">
        <f t="shared" si="230"/>
        <v>273117.93599999999</v>
      </c>
      <c r="BX112" s="558"/>
      <c r="BY112" s="659">
        <f t="shared" si="216"/>
        <v>0</v>
      </c>
      <c r="BZ112" s="914"/>
      <c r="CA112" s="510">
        <v>4</v>
      </c>
      <c r="CB112" s="594" t="s">
        <v>51</v>
      </c>
      <c r="CC112" s="19" t="s">
        <v>31</v>
      </c>
      <c r="CD112" s="514">
        <f>ROUND(1.5/224856*CE112,2)</f>
        <v>0</v>
      </c>
      <c r="CE112" s="503">
        <f>CF11</f>
        <v>0</v>
      </c>
      <c r="CF112" s="504">
        <v>1</v>
      </c>
      <c r="CG112" s="505">
        <v>0</v>
      </c>
      <c r="CH112" s="492">
        <f>24204*1.302/1.5*13</f>
        <v>273117.93599999999</v>
      </c>
      <c r="CI112" s="492"/>
      <c r="CJ112" s="670">
        <f t="shared" si="217"/>
        <v>0</v>
      </c>
      <c r="CK112" s="936"/>
      <c r="CL112" s="182">
        <f>D112+O112+Z112+AK112+AV112+BG112</f>
        <v>1.5</v>
      </c>
      <c r="CM112" s="182"/>
      <c r="CN112" s="690">
        <f t="shared" si="125"/>
        <v>409676.90399999998</v>
      </c>
    </row>
    <row r="113" spans="1:95" ht="27" customHeight="1">
      <c r="A113" s="510">
        <v>5</v>
      </c>
      <c r="B113" s="540" t="s">
        <v>102</v>
      </c>
      <c r="C113" s="519" t="s">
        <v>31</v>
      </c>
      <c r="D113" s="514">
        <f>ROUND(1.5/242185*E113,2)</f>
        <v>0.06</v>
      </c>
      <c r="E113" s="503">
        <f>F11</f>
        <v>10096</v>
      </c>
      <c r="F113" s="504">
        <v>1</v>
      </c>
      <c r="G113" s="505">
        <f t="shared" si="218"/>
        <v>5.9429477020602214E-6</v>
      </c>
      <c r="H113" s="492">
        <f t="shared" si="219"/>
        <v>273117.93599999999</v>
      </c>
      <c r="I113" s="492"/>
      <c r="J113" s="531">
        <f t="shared" si="210"/>
        <v>1.6231256101426306</v>
      </c>
      <c r="K113" s="914"/>
      <c r="L113" s="510">
        <v>5</v>
      </c>
      <c r="M113" s="568" t="s">
        <v>102</v>
      </c>
      <c r="N113" s="165" t="s">
        <v>31</v>
      </c>
      <c r="O113" s="514">
        <f>ROUND(1.5/242185*P113,2)</f>
        <v>0.1</v>
      </c>
      <c r="P113" s="503">
        <f>Q11</f>
        <v>15563</v>
      </c>
      <c r="Q113" s="504">
        <v>1</v>
      </c>
      <c r="R113" s="505">
        <f t="shared" si="220"/>
        <v>6.4254963695945515E-6</v>
      </c>
      <c r="S113" s="492">
        <f t="shared" si="221"/>
        <v>273117.93599999999</v>
      </c>
      <c r="T113" s="558"/>
      <c r="U113" s="560">
        <f t="shared" si="211"/>
        <v>1.7549183062391569</v>
      </c>
      <c r="V113" s="914"/>
      <c r="W113" s="510">
        <v>5</v>
      </c>
      <c r="X113" s="594" t="s">
        <v>102</v>
      </c>
      <c r="Y113" s="165" t="s">
        <v>31</v>
      </c>
      <c r="Z113" s="514">
        <f>ROUND(1.5/242185*AA113,2)</f>
        <v>7.0000000000000007E-2</v>
      </c>
      <c r="AA113" s="503">
        <f>AB11</f>
        <v>11551</v>
      </c>
      <c r="AB113" s="504">
        <v>1</v>
      </c>
      <c r="AC113" s="505">
        <f t="shared" si="222"/>
        <v>6.0600813782356511E-6</v>
      </c>
      <c r="AD113" s="492">
        <f t="shared" si="223"/>
        <v>273117.93599999999</v>
      </c>
      <c r="AE113" s="558"/>
      <c r="AF113" s="586">
        <f t="shared" si="212"/>
        <v>1.6551169180157563</v>
      </c>
      <c r="AG113" s="914"/>
      <c r="AH113" s="510">
        <v>5</v>
      </c>
      <c r="AI113" s="606" t="s">
        <v>102</v>
      </c>
      <c r="AJ113" s="165" t="s">
        <v>31</v>
      </c>
      <c r="AK113" s="514">
        <f>ROUND(1.5/242185*AL113,2)</f>
        <v>0.49</v>
      </c>
      <c r="AL113" s="503">
        <f>AM11</f>
        <v>79861</v>
      </c>
      <c r="AM113" s="504">
        <v>1</v>
      </c>
      <c r="AN113" s="505">
        <f t="shared" si="224"/>
        <v>6.1356607104844668E-6</v>
      </c>
      <c r="AO113" s="492">
        <f t="shared" si="225"/>
        <v>273117.93599999999</v>
      </c>
      <c r="AP113" s="20"/>
      <c r="AQ113" s="28">
        <f t="shared" si="213"/>
        <v>1.6757589892438109</v>
      </c>
      <c r="AR113" s="914"/>
      <c r="AS113" s="510">
        <v>5</v>
      </c>
      <c r="AT113" s="630" t="s">
        <v>102</v>
      </c>
      <c r="AU113" s="19" t="s">
        <v>31</v>
      </c>
      <c r="AV113" s="514">
        <f>ROUND(1.5/242185*AW113,2)</f>
        <v>0.65</v>
      </c>
      <c r="AW113" s="503">
        <f>AX11</f>
        <v>104683</v>
      </c>
      <c r="AX113" s="504">
        <v>1</v>
      </c>
      <c r="AY113" s="505">
        <f t="shared" si="226"/>
        <v>6.2092221277571341E-6</v>
      </c>
      <c r="AZ113" s="492">
        <f t="shared" si="227"/>
        <v>273117.93599999999</v>
      </c>
      <c r="BA113" s="492"/>
      <c r="BB113" s="623">
        <f t="shared" si="214"/>
        <v>1.6958499316985567</v>
      </c>
      <c r="BC113" s="914"/>
      <c r="BD113" s="510">
        <v>5</v>
      </c>
      <c r="BE113" s="568" t="s">
        <v>102</v>
      </c>
      <c r="BF113" s="19" t="s">
        <v>31</v>
      </c>
      <c r="BG113" s="514">
        <f>ROUND(1.5/242185*BH113,2)</f>
        <v>0.13</v>
      </c>
      <c r="BH113" s="503">
        <f>BI11</f>
        <v>20432</v>
      </c>
      <c r="BI113" s="504">
        <v>1</v>
      </c>
      <c r="BJ113" s="505">
        <f t="shared" si="228"/>
        <v>6.3625685199686767E-6</v>
      </c>
      <c r="BK113" s="492">
        <f t="shared" si="229"/>
        <v>273117.93599999999</v>
      </c>
      <c r="BL113" s="492"/>
      <c r="BM113" s="560">
        <f t="shared" si="215"/>
        <v>1.7377315818324197</v>
      </c>
      <c r="BN113" s="914"/>
      <c r="BO113" s="157"/>
      <c r="BP113" s="510">
        <v>5</v>
      </c>
      <c r="BQ113" s="540" t="s">
        <v>102</v>
      </c>
      <c r="BR113" s="165" t="s">
        <v>31</v>
      </c>
      <c r="BS113" s="514">
        <f>ROUND(1.5/224856*BT113,2)</f>
        <v>0</v>
      </c>
      <c r="BT113" s="503">
        <f>BU11</f>
        <v>0</v>
      </c>
      <c r="BU113" s="504">
        <v>1</v>
      </c>
      <c r="BV113" s="505">
        <v>0</v>
      </c>
      <c r="BW113" s="492">
        <f t="shared" si="230"/>
        <v>273117.93599999999</v>
      </c>
      <c r="BX113" s="558"/>
      <c r="BY113" s="659">
        <f t="shared" si="216"/>
        <v>0</v>
      </c>
      <c r="BZ113" s="914"/>
      <c r="CA113" s="510">
        <v>5</v>
      </c>
      <c r="CB113" s="594" t="s">
        <v>102</v>
      </c>
      <c r="CC113" s="19" t="s">
        <v>31</v>
      </c>
      <c r="CD113" s="514">
        <f>ROUND(1.5/224856*CE113,2)</f>
        <v>0</v>
      </c>
      <c r="CE113" s="503">
        <f>CF11</f>
        <v>0</v>
      </c>
      <c r="CF113" s="504">
        <v>1</v>
      </c>
      <c r="CG113" s="505">
        <v>0</v>
      </c>
      <c r="CH113" s="492">
        <f>24204*1.302/1.5*13</f>
        <v>273117.93599999999</v>
      </c>
      <c r="CI113" s="492"/>
      <c r="CJ113" s="670">
        <f t="shared" si="217"/>
        <v>0</v>
      </c>
      <c r="CK113" s="936"/>
      <c r="CL113" s="182">
        <f t="shared" si="124"/>
        <v>1.5</v>
      </c>
      <c r="CM113" s="182"/>
      <c r="CN113" s="690">
        <f t="shared" si="125"/>
        <v>409676.90399999998</v>
      </c>
    </row>
    <row r="114" spans="1:95" ht="27" customHeight="1">
      <c r="A114" s="539">
        <v>6</v>
      </c>
      <c r="B114" s="541" t="s">
        <v>103</v>
      </c>
      <c r="C114" s="519" t="s">
        <v>31</v>
      </c>
      <c r="D114" s="514">
        <f>ROUND(3/242185*E114,2)</f>
        <v>0.13</v>
      </c>
      <c r="E114" s="503">
        <f>F11</f>
        <v>10096</v>
      </c>
      <c r="F114" s="504">
        <v>1</v>
      </c>
      <c r="G114" s="505">
        <f t="shared" si="218"/>
        <v>1.2876386687797148E-5</v>
      </c>
      <c r="H114" s="492">
        <f t="shared" si="219"/>
        <v>273117.93599999999</v>
      </c>
      <c r="I114" s="492"/>
      <c r="J114" s="531">
        <f t="shared" si="210"/>
        <v>3.5167721553090332</v>
      </c>
      <c r="K114" s="914"/>
      <c r="L114" s="539">
        <v>6</v>
      </c>
      <c r="M114" s="569" t="s">
        <v>103</v>
      </c>
      <c r="N114" s="165" t="s">
        <v>31</v>
      </c>
      <c r="O114" s="514">
        <f>ROUND(3/242185*P114,2)</f>
        <v>0.19</v>
      </c>
      <c r="P114" s="503">
        <f>Q11</f>
        <v>15563</v>
      </c>
      <c r="Q114" s="504">
        <v>1</v>
      </c>
      <c r="R114" s="505">
        <f t="shared" si="220"/>
        <v>1.2208443102229647E-5</v>
      </c>
      <c r="S114" s="492">
        <f t="shared" si="221"/>
        <v>273117.93599999999</v>
      </c>
      <c r="T114" s="558"/>
      <c r="U114" s="560">
        <f t="shared" si="211"/>
        <v>3.3343447818543983</v>
      </c>
      <c r="V114" s="914"/>
      <c r="W114" s="539">
        <v>6</v>
      </c>
      <c r="X114" s="595" t="s">
        <v>103</v>
      </c>
      <c r="Y114" s="165" t="s">
        <v>31</v>
      </c>
      <c r="Z114" s="514">
        <f>ROUND(3/242185*AA114,2)</f>
        <v>0.14000000000000001</v>
      </c>
      <c r="AA114" s="503">
        <f>AB11</f>
        <v>11551</v>
      </c>
      <c r="AB114" s="504">
        <v>1</v>
      </c>
      <c r="AC114" s="505">
        <f t="shared" si="222"/>
        <v>1.2120162756471302E-5</v>
      </c>
      <c r="AD114" s="492">
        <f t="shared" si="223"/>
        <v>273117.93599999999</v>
      </c>
      <c r="AE114" s="558"/>
      <c r="AF114" s="586">
        <f t="shared" si="212"/>
        <v>3.3102338360315127</v>
      </c>
      <c r="AG114" s="914"/>
      <c r="AH114" s="539">
        <v>6</v>
      </c>
      <c r="AI114" s="607" t="s">
        <v>103</v>
      </c>
      <c r="AJ114" s="165" t="s">
        <v>31</v>
      </c>
      <c r="AK114" s="514">
        <f>ROUND(3/242185*AL114,2)</f>
        <v>0.99</v>
      </c>
      <c r="AL114" s="503">
        <f>AM11</f>
        <v>79861</v>
      </c>
      <c r="AM114" s="504">
        <v>1</v>
      </c>
      <c r="AN114" s="505">
        <f t="shared" si="224"/>
        <v>1.2396538986489024E-5</v>
      </c>
      <c r="AO114" s="492">
        <f t="shared" si="225"/>
        <v>273117.93599999999</v>
      </c>
      <c r="AP114" s="20"/>
      <c r="AQ114" s="28">
        <f t="shared" si="213"/>
        <v>3.385717141533414</v>
      </c>
      <c r="AR114" s="914"/>
      <c r="AS114" s="539">
        <v>6</v>
      </c>
      <c r="AT114" s="631" t="s">
        <v>103</v>
      </c>
      <c r="AU114" s="19" t="s">
        <v>31</v>
      </c>
      <c r="AV114" s="514">
        <f>ROUND(3/242185*AW114,2)</f>
        <v>1.3</v>
      </c>
      <c r="AW114" s="503">
        <f>AX11</f>
        <v>104683</v>
      </c>
      <c r="AX114" s="504">
        <v>1</v>
      </c>
      <c r="AY114" s="505">
        <f t="shared" si="226"/>
        <v>1.2418444255514268E-5</v>
      </c>
      <c r="AZ114" s="492">
        <f t="shared" si="227"/>
        <v>273117.93599999999</v>
      </c>
      <c r="BA114" s="492"/>
      <c r="BB114" s="623">
        <f t="shared" si="214"/>
        <v>3.3916998633971134</v>
      </c>
      <c r="BC114" s="914"/>
      <c r="BD114" s="539">
        <v>6</v>
      </c>
      <c r="BE114" s="569" t="s">
        <v>103</v>
      </c>
      <c r="BF114" s="19" t="s">
        <v>31</v>
      </c>
      <c r="BG114" s="514">
        <f>ROUND(3/242185*BH114,2)</f>
        <v>0.25</v>
      </c>
      <c r="BH114" s="503">
        <f>BI11</f>
        <v>20432</v>
      </c>
      <c r="BI114" s="504">
        <v>1</v>
      </c>
      <c r="BJ114" s="505">
        <f t="shared" si="228"/>
        <v>1.2235708692247455E-5</v>
      </c>
      <c r="BK114" s="492">
        <f t="shared" si="229"/>
        <v>273117.93599999999</v>
      </c>
      <c r="BL114" s="492"/>
      <c r="BM114" s="560">
        <f t="shared" si="215"/>
        <v>3.3417915035238841</v>
      </c>
      <c r="BN114" s="914"/>
      <c r="BO114" s="470"/>
      <c r="BP114" s="539">
        <v>6</v>
      </c>
      <c r="BQ114" s="541" t="s">
        <v>103</v>
      </c>
      <c r="BR114" s="165" t="s">
        <v>31</v>
      </c>
      <c r="BS114" s="514">
        <f>ROUND(3/224856*BT114,2)</f>
        <v>0</v>
      </c>
      <c r="BT114" s="503">
        <f>BU11</f>
        <v>0</v>
      </c>
      <c r="BU114" s="504">
        <v>1</v>
      </c>
      <c r="BV114" s="505">
        <v>0</v>
      </c>
      <c r="BW114" s="492">
        <f t="shared" si="230"/>
        <v>273117.93599999999</v>
      </c>
      <c r="BX114" s="558"/>
      <c r="BY114" s="659">
        <f t="shared" si="216"/>
        <v>0</v>
      </c>
      <c r="BZ114" s="914"/>
      <c r="CA114" s="539">
        <v>6</v>
      </c>
      <c r="CB114" s="595" t="s">
        <v>103</v>
      </c>
      <c r="CC114" s="19" t="s">
        <v>31</v>
      </c>
      <c r="CD114" s="514">
        <f>ROUND(3/224856*CE114,2)</f>
        <v>0</v>
      </c>
      <c r="CE114" s="503">
        <f>CF11</f>
        <v>0</v>
      </c>
      <c r="CF114" s="504">
        <v>1</v>
      </c>
      <c r="CG114" s="505">
        <v>0</v>
      </c>
      <c r="CH114" s="492">
        <f>48408*1.302/3*13</f>
        <v>273117.93599999999</v>
      </c>
      <c r="CI114" s="492"/>
      <c r="CJ114" s="670">
        <f t="shared" si="217"/>
        <v>0</v>
      </c>
      <c r="CK114" s="936"/>
      <c r="CL114" s="182">
        <f t="shared" si="124"/>
        <v>3</v>
      </c>
      <c r="CM114" s="182"/>
      <c r="CN114" s="690">
        <f t="shared" si="125"/>
        <v>819353.80799999996</v>
      </c>
      <c r="CP114" s="692">
        <v>25047756.280000001</v>
      </c>
    </row>
    <row r="115" spans="1:95" ht="27" customHeight="1">
      <c r="A115" s="539">
        <v>7</v>
      </c>
      <c r="B115" s="541" t="s">
        <v>104</v>
      </c>
      <c r="C115" s="519" t="s">
        <v>31</v>
      </c>
      <c r="D115" s="514">
        <f>ROUND(1.1/242185*E115,2)</f>
        <v>0.05</v>
      </c>
      <c r="E115" s="503">
        <f>F11</f>
        <v>10096</v>
      </c>
      <c r="F115" s="504">
        <v>1</v>
      </c>
      <c r="G115" s="505">
        <f t="shared" si="218"/>
        <v>4.9524564183835184E-6</v>
      </c>
      <c r="H115" s="492">
        <f t="shared" si="219"/>
        <v>273117.93599999999</v>
      </c>
      <c r="I115" s="492"/>
      <c r="J115" s="531">
        <f t="shared" si="210"/>
        <v>1.352604675118859</v>
      </c>
      <c r="K115" s="914"/>
      <c r="L115" s="539">
        <v>7</v>
      </c>
      <c r="M115" s="569" t="s">
        <v>104</v>
      </c>
      <c r="N115" s="165" t="s">
        <v>31</v>
      </c>
      <c r="O115" s="514">
        <f>ROUND(1/242185*P115,2)</f>
        <v>0.06</v>
      </c>
      <c r="P115" s="503">
        <f>Q11</f>
        <v>15563</v>
      </c>
      <c r="Q115" s="504">
        <v>1</v>
      </c>
      <c r="R115" s="505">
        <f t="shared" si="220"/>
        <v>3.8552978217567305E-6</v>
      </c>
      <c r="S115" s="492">
        <f t="shared" si="221"/>
        <v>273117.93599999999</v>
      </c>
      <c r="T115" s="558"/>
      <c r="U115" s="560">
        <f t="shared" si="211"/>
        <v>1.0529509837434941</v>
      </c>
      <c r="V115" s="914"/>
      <c r="W115" s="539">
        <v>7</v>
      </c>
      <c r="X115" s="595" t="s">
        <v>104</v>
      </c>
      <c r="Y115" s="165" t="s">
        <v>31</v>
      </c>
      <c r="Z115" s="514">
        <f>ROUND(1/242185*AA115,2)</f>
        <v>0.05</v>
      </c>
      <c r="AA115" s="503">
        <f>AB11</f>
        <v>11551</v>
      </c>
      <c r="AB115" s="504">
        <v>1</v>
      </c>
      <c r="AC115" s="505">
        <f t="shared" si="222"/>
        <v>4.3286295558826076E-6</v>
      </c>
      <c r="AD115" s="492">
        <f t="shared" si="223"/>
        <v>273117.93599999999</v>
      </c>
      <c r="AE115" s="558"/>
      <c r="AF115" s="586">
        <f t="shared" si="212"/>
        <v>1.1822263700112543</v>
      </c>
      <c r="AG115" s="914"/>
      <c r="AH115" s="539">
        <v>7</v>
      </c>
      <c r="AI115" s="607" t="s">
        <v>104</v>
      </c>
      <c r="AJ115" s="165" t="s">
        <v>31</v>
      </c>
      <c r="AK115" s="514">
        <f>ROUND(1/242185*AL115,2)</f>
        <v>0.33</v>
      </c>
      <c r="AL115" s="503">
        <f>AM11</f>
        <v>79861</v>
      </c>
      <c r="AM115" s="504">
        <v>1</v>
      </c>
      <c r="AN115" s="505">
        <f t="shared" si="224"/>
        <v>4.1321796621630082E-6</v>
      </c>
      <c r="AO115" s="492">
        <f t="shared" si="225"/>
        <v>273117.93599999999</v>
      </c>
      <c r="AP115" s="20"/>
      <c r="AQ115" s="28">
        <f t="shared" si="213"/>
        <v>1.1285723805111381</v>
      </c>
      <c r="AR115" s="914"/>
      <c r="AS115" s="539">
        <v>7</v>
      </c>
      <c r="AT115" s="631" t="s">
        <v>104</v>
      </c>
      <c r="AU115" s="19" t="s">
        <v>31</v>
      </c>
      <c r="AV115" s="514">
        <f>ROUND(1/242185*AW115,2)</f>
        <v>0.43</v>
      </c>
      <c r="AW115" s="503">
        <f>AX11</f>
        <v>104683</v>
      </c>
      <c r="AX115" s="504">
        <v>1</v>
      </c>
      <c r="AY115" s="505">
        <f t="shared" si="226"/>
        <v>4.1076392537470266E-6</v>
      </c>
      <c r="AZ115" s="492">
        <f t="shared" si="227"/>
        <v>273117.93599999999</v>
      </c>
      <c r="BA115" s="492"/>
      <c r="BB115" s="623">
        <f t="shared" si="214"/>
        <v>1.1218699548159681</v>
      </c>
      <c r="BC115" s="914"/>
      <c r="BD115" s="539">
        <v>7</v>
      </c>
      <c r="BE115" s="569" t="s">
        <v>104</v>
      </c>
      <c r="BF115" s="19" t="s">
        <v>31</v>
      </c>
      <c r="BG115" s="514">
        <f>ROUND(1/242185*BH115,2)</f>
        <v>0.08</v>
      </c>
      <c r="BH115" s="503">
        <f>BI11</f>
        <v>20432</v>
      </c>
      <c r="BI115" s="504">
        <v>1</v>
      </c>
      <c r="BJ115" s="505">
        <f t="shared" si="228"/>
        <v>3.9154267815191858E-6</v>
      </c>
      <c r="BK115" s="492">
        <f t="shared" si="229"/>
        <v>273117.93599999999</v>
      </c>
      <c r="BL115" s="492"/>
      <c r="BM115" s="560">
        <f t="shared" si="215"/>
        <v>1.0693732811276428</v>
      </c>
      <c r="BN115" s="914"/>
      <c r="BO115" s="470"/>
      <c r="BP115" s="539">
        <v>7</v>
      </c>
      <c r="BQ115" s="541" t="s">
        <v>104</v>
      </c>
      <c r="BR115" s="165" t="s">
        <v>31</v>
      </c>
      <c r="BS115" s="514">
        <f>ROUND(1/224856*BT115,2)</f>
        <v>0</v>
      </c>
      <c r="BT115" s="503">
        <f>BU11</f>
        <v>0</v>
      </c>
      <c r="BU115" s="504">
        <v>1</v>
      </c>
      <c r="BV115" s="505">
        <v>0</v>
      </c>
      <c r="BW115" s="492">
        <f t="shared" si="230"/>
        <v>273117.93599999999</v>
      </c>
      <c r="BX115" s="558"/>
      <c r="BY115" s="659">
        <f t="shared" si="216"/>
        <v>0</v>
      </c>
      <c r="BZ115" s="914"/>
      <c r="CA115" s="539">
        <v>7</v>
      </c>
      <c r="CB115" s="595" t="s">
        <v>104</v>
      </c>
      <c r="CC115" s="19" t="s">
        <v>31</v>
      </c>
      <c r="CD115" s="514">
        <f>ROUND(1/224856*CE115,2)</f>
        <v>0</v>
      </c>
      <c r="CE115" s="503">
        <f>CF11</f>
        <v>0</v>
      </c>
      <c r="CF115" s="504">
        <v>1</v>
      </c>
      <c r="CG115" s="505">
        <v>0</v>
      </c>
      <c r="CH115" s="492">
        <f>16136*13*1.302</f>
        <v>273117.93599999999</v>
      </c>
      <c r="CI115" s="492"/>
      <c r="CJ115" s="670">
        <f t="shared" si="217"/>
        <v>0</v>
      </c>
      <c r="CK115" s="936"/>
      <c r="CL115" s="182">
        <f t="shared" si="124"/>
        <v>0.99999999999999989</v>
      </c>
      <c r="CM115" s="182"/>
      <c r="CN115" s="690">
        <f t="shared" si="125"/>
        <v>273117.93599999999</v>
      </c>
    </row>
    <row r="116" spans="1:95" ht="27" customHeight="1">
      <c r="A116" s="510">
        <v>8</v>
      </c>
      <c r="B116" s="542" t="s">
        <v>215</v>
      </c>
      <c r="C116" s="519" t="s">
        <v>31</v>
      </c>
      <c r="D116" s="514">
        <f>ROUND(2/242185*E116,2)</f>
        <v>0.08</v>
      </c>
      <c r="E116" s="503">
        <f>F11</f>
        <v>10096</v>
      </c>
      <c r="F116" s="504">
        <v>1</v>
      </c>
      <c r="G116" s="505">
        <f t="shared" si="218"/>
        <v>7.9239302694136291E-6</v>
      </c>
      <c r="H116" s="492">
        <f t="shared" si="219"/>
        <v>273117.93599999999</v>
      </c>
      <c r="I116" s="492"/>
      <c r="J116" s="531">
        <f t="shared" si="210"/>
        <v>2.1641674801901742</v>
      </c>
      <c r="K116" s="914"/>
      <c r="L116" s="510">
        <v>8</v>
      </c>
      <c r="M116" s="570" t="s">
        <v>215</v>
      </c>
      <c r="N116" s="165" t="s">
        <v>31</v>
      </c>
      <c r="O116" s="514">
        <f>ROUND(2/242185*P116,2)</f>
        <v>0.13</v>
      </c>
      <c r="P116" s="503">
        <f>Q11</f>
        <v>15563</v>
      </c>
      <c r="Q116" s="504">
        <v>1</v>
      </c>
      <c r="R116" s="505">
        <f t="shared" si="220"/>
        <v>8.3531452804729168E-6</v>
      </c>
      <c r="S116" s="492">
        <f t="shared" si="221"/>
        <v>273117.93599999999</v>
      </c>
      <c r="T116" s="558"/>
      <c r="U116" s="560">
        <f t="shared" si="211"/>
        <v>2.281393798110904</v>
      </c>
      <c r="V116" s="914"/>
      <c r="W116" s="510">
        <v>8</v>
      </c>
      <c r="X116" s="596" t="s">
        <v>215</v>
      </c>
      <c r="Y116" s="165" t="s">
        <v>31</v>
      </c>
      <c r="Z116" s="514">
        <f>ROUND(2/242185*AA116,2)</f>
        <v>0.1</v>
      </c>
      <c r="AA116" s="503">
        <f>AB11</f>
        <v>11551</v>
      </c>
      <c r="AB116" s="504">
        <v>1</v>
      </c>
      <c r="AC116" s="505">
        <f t="shared" si="222"/>
        <v>8.6572591117652152E-6</v>
      </c>
      <c r="AD116" s="492">
        <f t="shared" si="223"/>
        <v>273117.93599999999</v>
      </c>
      <c r="AE116" s="558"/>
      <c r="AF116" s="586">
        <f t="shared" si="212"/>
        <v>2.3644527400225086</v>
      </c>
      <c r="AG116" s="914"/>
      <c r="AH116" s="510">
        <v>8</v>
      </c>
      <c r="AI116" s="608" t="s">
        <v>215</v>
      </c>
      <c r="AJ116" s="165" t="s">
        <v>31</v>
      </c>
      <c r="AK116" s="514">
        <f>ROUND(2/242185*AL116,2)</f>
        <v>0.66</v>
      </c>
      <c r="AL116" s="503">
        <f>AM11</f>
        <v>79861</v>
      </c>
      <c r="AM116" s="504">
        <v>1</v>
      </c>
      <c r="AN116" s="505">
        <f t="shared" si="224"/>
        <v>8.2643593243260165E-6</v>
      </c>
      <c r="AO116" s="492">
        <f t="shared" si="225"/>
        <v>273117.93599999999</v>
      </c>
      <c r="AP116" s="20"/>
      <c r="AQ116" s="28">
        <f t="shared" si="213"/>
        <v>2.2571447610222761</v>
      </c>
      <c r="AR116" s="914"/>
      <c r="AS116" s="510">
        <v>8</v>
      </c>
      <c r="AT116" s="632" t="s">
        <v>215</v>
      </c>
      <c r="AU116" s="19" t="s">
        <v>31</v>
      </c>
      <c r="AV116" s="514">
        <f>ROUND(2/242185*AW116,2)</f>
        <v>0.86</v>
      </c>
      <c r="AW116" s="503">
        <f>AX11</f>
        <v>104683</v>
      </c>
      <c r="AX116" s="504">
        <v>1</v>
      </c>
      <c r="AY116" s="505">
        <f t="shared" si="226"/>
        <v>8.2152785074940531E-6</v>
      </c>
      <c r="AZ116" s="492">
        <f t="shared" si="227"/>
        <v>273117.93599999999</v>
      </c>
      <c r="BA116" s="492"/>
      <c r="BB116" s="623">
        <f t="shared" si="214"/>
        <v>2.2437399096319361</v>
      </c>
      <c r="BC116" s="914"/>
      <c r="BD116" s="510">
        <v>8</v>
      </c>
      <c r="BE116" s="570" t="s">
        <v>215</v>
      </c>
      <c r="BF116" s="19" t="s">
        <v>31</v>
      </c>
      <c r="BG116" s="514">
        <f>ROUND(2/242185*BH116,2)</f>
        <v>0.17</v>
      </c>
      <c r="BH116" s="503">
        <f>BI11</f>
        <v>20432</v>
      </c>
      <c r="BI116" s="504">
        <v>1</v>
      </c>
      <c r="BJ116" s="505">
        <f t="shared" si="228"/>
        <v>8.32028191072827E-6</v>
      </c>
      <c r="BK116" s="492">
        <f t="shared" si="229"/>
        <v>273117.93599999999</v>
      </c>
      <c r="BL116" s="492"/>
      <c r="BM116" s="560">
        <f t="shared" si="215"/>
        <v>2.2724182223962415</v>
      </c>
      <c r="BN116" s="914"/>
      <c r="BO116" s="157"/>
      <c r="BP116" s="510">
        <v>8</v>
      </c>
      <c r="BQ116" s="542" t="s">
        <v>215</v>
      </c>
      <c r="BR116" s="165" t="s">
        <v>31</v>
      </c>
      <c r="BS116" s="514">
        <f>ROUND(2/224856*BT116,2)</f>
        <v>0</v>
      </c>
      <c r="BT116" s="503">
        <f>BU11</f>
        <v>0</v>
      </c>
      <c r="BU116" s="504">
        <v>1</v>
      </c>
      <c r="BV116" s="505">
        <v>0</v>
      </c>
      <c r="BW116" s="492">
        <f t="shared" si="230"/>
        <v>273117.93599999999</v>
      </c>
      <c r="BX116" s="558"/>
      <c r="BY116" s="659">
        <f t="shared" si="216"/>
        <v>0</v>
      </c>
      <c r="BZ116" s="914"/>
      <c r="CA116" s="510">
        <v>8</v>
      </c>
      <c r="CB116" s="596" t="s">
        <v>215</v>
      </c>
      <c r="CC116" s="19" t="s">
        <v>31</v>
      </c>
      <c r="CD116" s="514">
        <f>ROUND(2/224856*CE116,2)</f>
        <v>0</v>
      </c>
      <c r="CE116" s="503">
        <f>CF11</f>
        <v>0</v>
      </c>
      <c r="CF116" s="504">
        <v>1</v>
      </c>
      <c r="CG116" s="505">
        <v>0</v>
      </c>
      <c r="CH116" s="492">
        <f>32272*1.302/2*13</f>
        <v>273117.93599999999</v>
      </c>
      <c r="CI116" s="492"/>
      <c r="CJ116" s="670">
        <f t="shared" si="217"/>
        <v>0</v>
      </c>
      <c r="CK116" s="936"/>
      <c r="CL116" s="182">
        <f t="shared" si="124"/>
        <v>2</v>
      </c>
      <c r="CM116" s="182"/>
      <c r="CN116" s="690">
        <f t="shared" si="125"/>
        <v>546235.87199999997</v>
      </c>
      <c r="CQ116" s="693">
        <f>CP114-CP117</f>
        <v>3.9830878376960754E-3</v>
      </c>
    </row>
    <row r="117" spans="1:95" ht="15.75" thickBot="1">
      <c r="A117" s="907" t="s">
        <v>26</v>
      </c>
      <c r="B117" s="908"/>
      <c r="C117" s="908"/>
      <c r="D117" s="908"/>
      <c r="E117" s="908"/>
      <c r="F117" s="908"/>
      <c r="G117" s="908"/>
      <c r="H117" s="908"/>
      <c r="I117" s="909"/>
      <c r="J117" s="536">
        <f>SUM(J109:J116)</f>
        <v>19.898167324088746</v>
      </c>
      <c r="K117" s="915"/>
      <c r="L117" s="929" t="s">
        <v>26</v>
      </c>
      <c r="M117" s="930"/>
      <c r="N117" s="930"/>
      <c r="O117" s="930"/>
      <c r="P117" s="930"/>
      <c r="Q117" s="930"/>
      <c r="R117" s="930"/>
      <c r="S117" s="930"/>
      <c r="T117" s="931"/>
      <c r="U117" s="566">
        <f>SUM(U109:U116)</f>
        <v>18.650368364968195</v>
      </c>
      <c r="V117" s="915"/>
      <c r="W117" s="880" t="s">
        <v>26</v>
      </c>
      <c r="X117" s="881"/>
      <c r="Y117" s="881"/>
      <c r="Z117" s="881"/>
      <c r="AA117" s="881"/>
      <c r="AB117" s="881"/>
      <c r="AC117" s="881"/>
      <c r="AD117" s="881"/>
      <c r="AE117" s="882"/>
      <c r="AF117" s="592">
        <f>SUM(AF109:AF116)</f>
        <v>19.354068250367934</v>
      </c>
      <c r="AG117" s="915"/>
      <c r="AH117" s="761" t="s">
        <v>26</v>
      </c>
      <c r="AI117" s="762"/>
      <c r="AJ117" s="762"/>
      <c r="AK117" s="762"/>
      <c r="AL117" s="762"/>
      <c r="AM117" s="762"/>
      <c r="AN117" s="762"/>
      <c r="AO117" s="762"/>
      <c r="AP117" s="763"/>
      <c r="AQ117" s="30">
        <f>SUM(AQ109:AQ116)</f>
        <v>18.892935823092621</v>
      </c>
      <c r="AR117" s="915"/>
      <c r="AS117" s="942" t="s">
        <v>26</v>
      </c>
      <c r="AT117" s="943"/>
      <c r="AU117" s="943"/>
      <c r="AV117" s="943"/>
      <c r="AW117" s="943"/>
      <c r="AX117" s="943"/>
      <c r="AY117" s="943"/>
      <c r="AZ117" s="943"/>
      <c r="BA117" s="944"/>
      <c r="BB117" s="628">
        <f>SUM(BB109:BB116)</f>
        <v>18.866909507828399</v>
      </c>
      <c r="BC117" s="915"/>
      <c r="BD117" s="929" t="s">
        <v>26</v>
      </c>
      <c r="BE117" s="930"/>
      <c r="BF117" s="930"/>
      <c r="BG117" s="930"/>
      <c r="BH117" s="930"/>
      <c r="BI117" s="930"/>
      <c r="BJ117" s="930"/>
      <c r="BK117" s="930"/>
      <c r="BL117" s="931"/>
      <c r="BM117" s="566">
        <f>SUM(BM109:BM116)</f>
        <v>18.689514648394677</v>
      </c>
      <c r="BN117" s="915"/>
      <c r="BO117" s="396"/>
      <c r="BP117" s="907" t="s">
        <v>26</v>
      </c>
      <c r="BQ117" s="908"/>
      <c r="BR117" s="908"/>
      <c r="BS117" s="908"/>
      <c r="BT117" s="908"/>
      <c r="BU117" s="908"/>
      <c r="BV117" s="908"/>
      <c r="BW117" s="908"/>
      <c r="BX117" s="909"/>
      <c r="BY117" s="660">
        <f>SUM(BY109:BY116)</f>
        <v>0</v>
      </c>
      <c r="BZ117" s="915"/>
      <c r="CA117" s="880" t="s">
        <v>26</v>
      </c>
      <c r="CB117" s="881"/>
      <c r="CC117" s="881"/>
      <c r="CD117" s="881"/>
      <c r="CE117" s="881"/>
      <c r="CF117" s="881"/>
      <c r="CG117" s="881"/>
      <c r="CH117" s="881"/>
      <c r="CI117" s="882"/>
      <c r="CJ117" s="673">
        <f>SUM(CJ109:CJ116)</f>
        <v>0</v>
      </c>
      <c r="CK117" s="981"/>
      <c r="CL117" s="86"/>
      <c r="CM117" s="392">
        <f>BM117*BH116+BB117*AW116+AQ117*AL116+AF117*AA116+U117*P116+J117*E116</f>
        <v>4580424.0216000006</v>
      </c>
      <c r="CN117" s="691">
        <f>SUM(CN109:CN116)</f>
        <v>4580424.0216000006</v>
      </c>
      <c r="CO117" s="399">
        <f>CN21</f>
        <v>20467332.254416913</v>
      </c>
      <c r="CP117" s="69">
        <f>CO117+CN117</f>
        <v>25047756.276016913</v>
      </c>
      <c r="CQ117" s="426"/>
    </row>
    <row r="118" spans="1:95" ht="15" customHeight="1" thickBot="1">
      <c r="A118" s="764" t="s">
        <v>66</v>
      </c>
      <c r="B118" s="765"/>
      <c r="C118" s="765"/>
      <c r="D118" s="765"/>
      <c r="E118" s="765"/>
      <c r="F118" s="765"/>
      <c r="G118" s="765"/>
      <c r="H118" s="765"/>
      <c r="I118" s="765"/>
      <c r="J118" s="765"/>
      <c r="K118" s="766"/>
      <c r="L118" s="764" t="s">
        <v>66</v>
      </c>
      <c r="M118" s="765"/>
      <c r="N118" s="765"/>
      <c r="O118" s="765"/>
      <c r="P118" s="765"/>
      <c r="Q118" s="765"/>
      <c r="R118" s="765"/>
      <c r="S118" s="765"/>
      <c r="T118" s="765"/>
      <c r="U118" s="765"/>
      <c r="V118" s="766"/>
      <c r="W118" s="764" t="s">
        <v>66</v>
      </c>
      <c r="X118" s="765"/>
      <c r="Y118" s="765"/>
      <c r="Z118" s="765"/>
      <c r="AA118" s="765"/>
      <c r="AB118" s="765"/>
      <c r="AC118" s="765"/>
      <c r="AD118" s="765"/>
      <c r="AE118" s="765"/>
      <c r="AF118" s="765"/>
      <c r="AG118" s="766"/>
      <c r="AH118" s="764" t="s">
        <v>66</v>
      </c>
      <c r="AI118" s="765"/>
      <c r="AJ118" s="765"/>
      <c r="AK118" s="765"/>
      <c r="AL118" s="765"/>
      <c r="AM118" s="765"/>
      <c r="AN118" s="765"/>
      <c r="AO118" s="765"/>
      <c r="AP118" s="765"/>
      <c r="AQ118" s="765"/>
      <c r="AR118" s="766"/>
      <c r="AS118" s="764" t="s">
        <v>66</v>
      </c>
      <c r="AT118" s="765"/>
      <c r="AU118" s="765"/>
      <c r="AV118" s="765"/>
      <c r="AW118" s="765"/>
      <c r="AX118" s="765"/>
      <c r="AY118" s="765"/>
      <c r="AZ118" s="765"/>
      <c r="BA118" s="765"/>
      <c r="BB118" s="765"/>
      <c r="BC118" s="766"/>
      <c r="BD118" s="764" t="s">
        <v>66</v>
      </c>
      <c r="BE118" s="765"/>
      <c r="BF118" s="765"/>
      <c r="BG118" s="765"/>
      <c r="BH118" s="765"/>
      <c r="BI118" s="765"/>
      <c r="BJ118" s="765"/>
      <c r="BK118" s="765"/>
      <c r="BL118" s="765"/>
      <c r="BM118" s="765"/>
      <c r="BN118" s="884"/>
      <c r="BO118" s="433"/>
      <c r="BP118" s="883" t="s">
        <v>66</v>
      </c>
      <c r="BQ118" s="884"/>
      <c r="BR118" s="884"/>
      <c r="BS118" s="884"/>
      <c r="BT118" s="884"/>
      <c r="BU118" s="884"/>
      <c r="BV118" s="884"/>
      <c r="BW118" s="884"/>
      <c r="BX118" s="884"/>
      <c r="BY118" s="884"/>
      <c r="BZ118" s="884"/>
      <c r="CA118" s="883" t="s">
        <v>66</v>
      </c>
      <c r="CB118" s="884"/>
      <c r="CC118" s="884"/>
      <c r="CD118" s="884"/>
      <c r="CE118" s="884"/>
      <c r="CF118" s="884"/>
      <c r="CG118" s="884"/>
      <c r="CH118" s="884"/>
      <c r="CI118" s="884"/>
      <c r="CJ118" s="884"/>
      <c r="CK118" s="884"/>
      <c r="CL118" s="86"/>
      <c r="CM118" s="86"/>
      <c r="CN118" s="402"/>
      <c r="CO118" s="398"/>
      <c r="CP118" s="400"/>
      <c r="CQ118" s="401"/>
    </row>
    <row r="119" spans="1:95">
      <c r="A119" s="20">
        <v>1</v>
      </c>
      <c r="B119" s="544" t="s">
        <v>136</v>
      </c>
      <c r="C119" s="6" t="s">
        <v>52</v>
      </c>
      <c r="D119" s="514">
        <f t="shared" ref="D119:D138" si="231">ROUND(1.1/242185*E119,2)</f>
        <v>0.05</v>
      </c>
      <c r="E119" s="503">
        <f>F11</f>
        <v>10096</v>
      </c>
      <c r="F119" s="504">
        <v>1</v>
      </c>
      <c r="G119" s="505">
        <f t="shared" ref="G119:G138" si="232">D119*F119/E119</f>
        <v>4.9524564183835184E-6</v>
      </c>
      <c r="H119" s="520">
        <f>S119</f>
        <v>6000</v>
      </c>
      <c r="I119" s="492"/>
      <c r="J119" s="531">
        <f>G119*H119</f>
        <v>2.9714738510301111E-2</v>
      </c>
      <c r="K119" s="913"/>
      <c r="L119" s="20">
        <v>1</v>
      </c>
      <c r="M119" s="571" t="s">
        <v>136</v>
      </c>
      <c r="N119" s="203" t="s">
        <v>52</v>
      </c>
      <c r="O119" s="514">
        <f>ROUND(1/242185*P119,2)</f>
        <v>0.06</v>
      </c>
      <c r="P119" s="503">
        <f>Q11</f>
        <v>15563</v>
      </c>
      <c r="Q119" s="504">
        <v>1</v>
      </c>
      <c r="R119" s="505">
        <f t="shared" ref="R119:R138" si="233">O119*Q119/P119</f>
        <v>3.8552978217567305E-6</v>
      </c>
      <c r="S119" s="576">
        <f>AD119</f>
        <v>6000</v>
      </c>
      <c r="T119" s="558"/>
      <c r="U119" s="560">
        <f t="shared" ref="U119:U138" si="234">R119*S119</f>
        <v>2.3131786930540382E-2</v>
      </c>
      <c r="V119" s="913"/>
      <c r="W119" s="20">
        <v>1</v>
      </c>
      <c r="X119" s="597" t="s">
        <v>136</v>
      </c>
      <c r="Y119" s="203" t="s">
        <v>52</v>
      </c>
      <c r="Z119" s="514">
        <f>ROUND(1/242185*AA119,2)</f>
        <v>0.05</v>
      </c>
      <c r="AA119" s="503">
        <f>AB11</f>
        <v>11551</v>
      </c>
      <c r="AB119" s="504">
        <v>1</v>
      </c>
      <c r="AC119" s="505">
        <f t="shared" ref="AC119:AC138" si="235">Z119*AB119/AA119</f>
        <v>4.3286295558826076E-6</v>
      </c>
      <c r="AD119" s="520">
        <f>AO119</f>
        <v>6000</v>
      </c>
      <c r="AE119" s="558"/>
      <c r="AF119" s="586">
        <f t="shared" ref="AF119:AF138" si="236">AC119*AD119</f>
        <v>2.5971777335295647E-2</v>
      </c>
      <c r="AG119" s="913"/>
      <c r="AH119" s="20">
        <v>1</v>
      </c>
      <c r="AI119" s="609" t="s">
        <v>136</v>
      </c>
      <c r="AJ119" s="203" t="s">
        <v>52</v>
      </c>
      <c r="AK119" s="514">
        <f>ROUND(1/242185*AL119,2)</f>
        <v>0.33</v>
      </c>
      <c r="AL119" s="151">
        <f>AM11</f>
        <v>79861</v>
      </c>
      <c r="AM119" s="167">
        <v>1</v>
      </c>
      <c r="AN119" s="169">
        <f t="shared" ref="AN119:AN138" si="237">AK119*AM119/AL119</f>
        <v>4.1321796621630082E-6</v>
      </c>
      <c r="AO119" s="203">
        <f>AZ119</f>
        <v>6000</v>
      </c>
      <c r="AP119" s="20"/>
      <c r="AQ119" s="28">
        <f t="shared" ref="AQ119:AQ138" si="238">AN119*AO119</f>
        <v>2.4793077972978049E-2</v>
      </c>
      <c r="AR119" s="913"/>
      <c r="AS119" s="20">
        <v>1</v>
      </c>
      <c r="AT119" s="633" t="s">
        <v>136</v>
      </c>
      <c r="AU119" s="6" t="s">
        <v>52</v>
      </c>
      <c r="AV119" s="514">
        <f>ROUND(1/242185*AW119,2)</f>
        <v>0.43</v>
      </c>
      <c r="AW119" s="503">
        <f>AX11</f>
        <v>104683</v>
      </c>
      <c r="AX119" s="504">
        <v>1</v>
      </c>
      <c r="AY119" s="505">
        <f t="shared" ref="AY119:AY138" si="239">AV119*AX119/AW119</f>
        <v>4.1076392537470266E-6</v>
      </c>
      <c r="AZ119" s="520">
        <f>BK119</f>
        <v>6000</v>
      </c>
      <c r="BA119" s="492"/>
      <c r="BB119" s="623">
        <f t="shared" ref="BB119:BB138" si="240">AY119*AZ119</f>
        <v>2.464583552248216E-2</v>
      </c>
      <c r="BC119" s="913"/>
      <c r="BD119" s="20">
        <v>1</v>
      </c>
      <c r="BE119" s="571" t="s">
        <v>136</v>
      </c>
      <c r="BF119" s="6" t="s">
        <v>52</v>
      </c>
      <c r="BG119" s="514">
        <f>ROUND(1/242185*BH119,2)</f>
        <v>0.08</v>
      </c>
      <c r="BH119" s="503">
        <f>BI11</f>
        <v>20432</v>
      </c>
      <c r="BI119" s="504">
        <v>1</v>
      </c>
      <c r="BJ119" s="505">
        <f t="shared" ref="BJ119:BJ138" si="241">BG119*BI119/BH119</f>
        <v>3.9154267815191858E-6</v>
      </c>
      <c r="BK119" s="520">
        <f>BW119</f>
        <v>6000</v>
      </c>
      <c r="BL119" s="492"/>
      <c r="BM119" s="560">
        <f t="shared" ref="BM119:BM127" si="242">BJ119*BK119</f>
        <v>2.3492560689115115E-2</v>
      </c>
      <c r="BN119" s="935"/>
      <c r="BO119" s="157"/>
      <c r="BP119" s="20">
        <v>1</v>
      </c>
      <c r="BQ119" s="544" t="s">
        <v>136</v>
      </c>
      <c r="BR119" s="203" t="s">
        <v>52</v>
      </c>
      <c r="BS119" s="514">
        <f>1/224856*BT119</f>
        <v>0</v>
      </c>
      <c r="BT119" s="503">
        <f>BU11</f>
        <v>0</v>
      </c>
      <c r="BU119" s="504">
        <v>1</v>
      </c>
      <c r="BV119" s="505">
        <v>0</v>
      </c>
      <c r="BW119" s="520">
        <f>CH119</f>
        <v>6000</v>
      </c>
      <c r="BX119" s="558"/>
      <c r="BY119" s="659">
        <f t="shared" ref="BY119:BY138" si="243">BV119*BW119</f>
        <v>0</v>
      </c>
      <c r="BZ119" s="913"/>
      <c r="CA119" s="20">
        <v>1</v>
      </c>
      <c r="CB119" s="597" t="s">
        <v>136</v>
      </c>
      <c r="CC119" s="6" t="s">
        <v>52</v>
      </c>
      <c r="CD119" s="514">
        <f>1/224856*CE119</f>
        <v>0</v>
      </c>
      <c r="CE119" s="503">
        <f>CF11</f>
        <v>0</v>
      </c>
      <c r="CF119" s="504">
        <v>1</v>
      </c>
      <c r="CG119" s="505">
        <v>0</v>
      </c>
      <c r="CH119" s="520">
        <v>6000</v>
      </c>
      <c r="CI119" s="492"/>
      <c r="CJ119" s="670">
        <f t="shared" ref="CJ119:CJ138" si="244">CG119*CH119</f>
        <v>0</v>
      </c>
      <c r="CK119" s="935"/>
      <c r="CL119" s="403">
        <v>340</v>
      </c>
      <c r="CM119" s="182">
        <f t="shared" ref="CM119:CM138" si="245">D119+O119+Z119+AK119+AV119+BG119</f>
        <v>0.99999999999999989</v>
      </c>
      <c r="CN119" s="689">
        <f>J119*E119+P119*U119+AF119*AA119+AQ119*AL119+BB119*AW119+BM119*BH119</f>
        <v>6000</v>
      </c>
      <c r="CO119" s="183"/>
    </row>
    <row r="120" spans="1:95" ht="30">
      <c r="A120" s="20">
        <v>2</v>
      </c>
      <c r="B120" s="544" t="s">
        <v>137</v>
      </c>
      <c r="C120" s="6" t="s">
        <v>52</v>
      </c>
      <c r="D120" s="514">
        <f t="shared" si="231"/>
        <v>0.05</v>
      </c>
      <c r="E120" s="503">
        <f>F11</f>
        <v>10096</v>
      </c>
      <c r="F120" s="504">
        <v>1</v>
      </c>
      <c r="G120" s="505">
        <f t="shared" si="232"/>
        <v>4.9524564183835184E-6</v>
      </c>
      <c r="H120" s="520">
        <f t="shared" ref="H120:H138" si="246">S120</f>
        <v>5000</v>
      </c>
      <c r="I120" s="492"/>
      <c r="J120" s="531">
        <f t="shared" ref="J120:J138" si="247">G120*H120</f>
        <v>2.4762282091917592E-2</v>
      </c>
      <c r="K120" s="914"/>
      <c r="L120" s="20">
        <v>2</v>
      </c>
      <c r="M120" s="571" t="s">
        <v>137</v>
      </c>
      <c r="N120" s="203" t="s">
        <v>52</v>
      </c>
      <c r="O120" s="514">
        <f t="shared" ref="O120:O138" si="248">ROUND(1/242185*P120,2)</f>
        <v>0.06</v>
      </c>
      <c r="P120" s="503">
        <f>Q11</f>
        <v>15563</v>
      </c>
      <c r="Q120" s="504">
        <v>1</v>
      </c>
      <c r="R120" s="505">
        <f t="shared" si="233"/>
        <v>3.8552978217567305E-6</v>
      </c>
      <c r="S120" s="576">
        <f t="shared" ref="S120:S138" si="249">AD120</f>
        <v>5000</v>
      </c>
      <c r="T120" s="558"/>
      <c r="U120" s="560">
        <f t="shared" si="234"/>
        <v>1.9276489108783653E-2</v>
      </c>
      <c r="V120" s="914"/>
      <c r="W120" s="20">
        <v>2</v>
      </c>
      <c r="X120" s="597" t="s">
        <v>137</v>
      </c>
      <c r="Y120" s="203" t="s">
        <v>52</v>
      </c>
      <c r="Z120" s="514">
        <f t="shared" ref="Z120:Z138" si="250">ROUND(1/242185*AA120,2)</f>
        <v>0.05</v>
      </c>
      <c r="AA120" s="503">
        <f>AB11</f>
        <v>11551</v>
      </c>
      <c r="AB120" s="504">
        <v>1</v>
      </c>
      <c r="AC120" s="505">
        <f t="shared" si="235"/>
        <v>4.3286295558826076E-6</v>
      </c>
      <c r="AD120" s="520">
        <f t="shared" ref="AD120:AD138" si="251">AO120</f>
        <v>5000</v>
      </c>
      <c r="AE120" s="558"/>
      <c r="AF120" s="586">
        <f t="shared" si="236"/>
        <v>2.1643147779413039E-2</v>
      </c>
      <c r="AG120" s="914"/>
      <c r="AH120" s="20">
        <v>2</v>
      </c>
      <c r="AI120" s="609" t="s">
        <v>137</v>
      </c>
      <c r="AJ120" s="203" t="s">
        <v>52</v>
      </c>
      <c r="AK120" s="514">
        <f t="shared" ref="AK120:AK138" si="252">ROUND(1/242185*AL120,2)</f>
        <v>0.33</v>
      </c>
      <c r="AL120" s="151">
        <f>AM11</f>
        <v>79861</v>
      </c>
      <c r="AM120" s="167">
        <v>1</v>
      </c>
      <c r="AN120" s="169">
        <f t="shared" si="237"/>
        <v>4.1321796621630082E-6</v>
      </c>
      <c r="AO120" s="203">
        <f t="shared" ref="AO120:AO138" si="253">AZ120</f>
        <v>5000</v>
      </c>
      <c r="AP120" s="20"/>
      <c r="AQ120" s="28">
        <f t="shared" si="238"/>
        <v>2.0660898310815041E-2</v>
      </c>
      <c r="AR120" s="914"/>
      <c r="AS120" s="20">
        <v>2</v>
      </c>
      <c r="AT120" s="633" t="s">
        <v>137</v>
      </c>
      <c r="AU120" s="6" t="s">
        <v>52</v>
      </c>
      <c r="AV120" s="514">
        <f t="shared" ref="AV120:AV138" si="254">ROUND(1/242185*AW120,2)</f>
        <v>0.43</v>
      </c>
      <c r="AW120" s="503">
        <f>AX11</f>
        <v>104683</v>
      </c>
      <c r="AX120" s="504">
        <v>1</v>
      </c>
      <c r="AY120" s="505">
        <f t="shared" si="239"/>
        <v>4.1076392537470266E-6</v>
      </c>
      <c r="AZ120" s="520">
        <f t="shared" ref="AZ120:AZ138" si="255">BK120</f>
        <v>5000</v>
      </c>
      <c r="BA120" s="492"/>
      <c r="BB120" s="623">
        <f t="shared" si="240"/>
        <v>2.0538196268735133E-2</v>
      </c>
      <c r="BC120" s="914"/>
      <c r="BD120" s="20">
        <v>2</v>
      </c>
      <c r="BE120" s="571" t="s">
        <v>137</v>
      </c>
      <c r="BF120" s="6" t="s">
        <v>52</v>
      </c>
      <c r="BG120" s="514">
        <f t="shared" ref="BG120:BG138" si="256">ROUND(1/242185*BH120,2)</f>
        <v>0.08</v>
      </c>
      <c r="BH120" s="503">
        <f>BI11</f>
        <v>20432</v>
      </c>
      <c r="BI120" s="504">
        <v>1</v>
      </c>
      <c r="BJ120" s="505">
        <f t="shared" si="241"/>
        <v>3.9154267815191858E-6</v>
      </c>
      <c r="BK120" s="520">
        <f t="shared" ref="BK120:BK138" si="257">BW120</f>
        <v>5000</v>
      </c>
      <c r="BL120" s="492"/>
      <c r="BM120" s="560">
        <f t="shared" si="242"/>
        <v>1.9577133907595929E-2</v>
      </c>
      <c r="BN120" s="936"/>
      <c r="BO120" s="157"/>
      <c r="BP120" s="20">
        <v>2</v>
      </c>
      <c r="BQ120" s="544" t="s">
        <v>137</v>
      </c>
      <c r="BR120" s="203" t="s">
        <v>52</v>
      </c>
      <c r="BS120" s="514">
        <f>1/224856*BT120</f>
        <v>0</v>
      </c>
      <c r="BT120" s="503">
        <f>BU11</f>
        <v>0</v>
      </c>
      <c r="BU120" s="504">
        <v>1</v>
      </c>
      <c r="BV120" s="505">
        <v>0</v>
      </c>
      <c r="BW120" s="520">
        <f t="shared" ref="BW120:BW138" si="258">CH120</f>
        <v>5000</v>
      </c>
      <c r="BX120" s="558"/>
      <c r="BY120" s="659">
        <f t="shared" si="243"/>
        <v>0</v>
      </c>
      <c r="BZ120" s="914"/>
      <c r="CA120" s="20">
        <v>2</v>
      </c>
      <c r="CB120" s="597" t="s">
        <v>137</v>
      </c>
      <c r="CC120" s="6" t="s">
        <v>52</v>
      </c>
      <c r="CD120" s="514">
        <f>1/224856*CE120</f>
        <v>0</v>
      </c>
      <c r="CE120" s="503">
        <f>CF11</f>
        <v>0</v>
      </c>
      <c r="CF120" s="504">
        <v>1</v>
      </c>
      <c r="CG120" s="505">
        <v>0</v>
      </c>
      <c r="CH120" s="520">
        <v>5000</v>
      </c>
      <c r="CI120" s="492"/>
      <c r="CJ120" s="670">
        <f t="shared" si="244"/>
        <v>0</v>
      </c>
      <c r="CK120" s="936"/>
      <c r="CL120" s="403">
        <v>226</v>
      </c>
      <c r="CM120" s="182">
        <f t="shared" si="245"/>
        <v>0.99999999999999989</v>
      </c>
      <c r="CN120" s="689">
        <f t="shared" ref="CN120:CN138" si="259">J120*E120+P120*U120+AF120*AA120+AQ120*AL120+BB120*AW120+BM120*BH120</f>
        <v>5000</v>
      </c>
      <c r="CO120" s="183"/>
    </row>
    <row r="121" spans="1:95">
      <c r="A121" s="20">
        <v>3</v>
      </c>
      <c r="B121" s="544" t="s">
        <v>105</v>
      </c>
      <c r="C121" s="6" t="s">
        <v>52</v>
      </c>
      <c r="D121" s="514">
        <f t="shared" si="231"/>
        <v>0.05</v>
      </c>
      <c r="E121" s="503">
        <f>F11</f>
        <v>10096</v>
      </c>
      <c r="F121" s="504">
        <v>1</v>
      </c>
      <c r="G121" s="505">
        <f t="shared" si="232"/>
        <v>4.9524564183835184E-6</v>
      </c>
      <c r="H121" s="520">
        <f t="shared" si="246"/>
        <v>102000</v>
      </c>
      <c r="I121" s="492"/>
      <c r="J121" s="531">
        <f t="shared" si="247"/>
        <v>0.50515055467511882</v>
      </c>
      <c r="K121" s="914"/>
      <c r="L121" s="20">
        <v>3</v>
      </c>
      <c r="M121" s="571" t="s">
        <v>105</v>
      </c>
      <c r="N121" s="203" t="s">
        <v>52</v>
      </c>
      <c r="O121" s="514">
        <f t="shared" si="248"/>
        <v>0.06</v>
      </c>
      <c r="P121" s="503">
        <f>Q11</f>
        <v>15563</v>
      </c>
      <c r="Q121" s="504">
        <v>1</v>
      </c>
      <c r="R121" s="505">
        <f t="shared" si="233"/>
        <v>3.8552978217567305E-6</v>
      </c>
      <c r="S121" s="576">
        <f t="shared" si="249"/>
        <v>102000</v>
      </c>
      <c r="T121" s="558"/>
      <c r="U121" s="560">
        <f t="shared" si="234"/>
        <v>0.39324037781918653</v>
      </c>
      <c r="V121" s="914"/>
      <c r="W121" s="20">
        <v>3</v>
      </c>
      <c r="X121" s="597" t="s">
        <v>105</v>
      </c>
      <c r="Y121" s="203" t="s">
        <v>52</v>
      </c>
      <c r="Z121" s="514">
        <f t="shared" si="250"/>
        <v>0.05</v>
      </c>
      <c r="AA121" s="503">
        <f>AB11</f>
        <v>11551</v>
      </c>
      <c r="AB121" s="504">
        <v>1</v>
      </c>
      <c r="AC121" s="505">
        <f t="shared" si="235"/>
        <v>4.3286295558826076E-6</v>
      </c>
      <c r="AD121" s="520">
        <f t="shared" si="251"/>
        <v>102000</v>
      </c>
      <c r="AE121" s="558"/>
      <c r="AF121" s="586">
        <f t="shared" si="236"/>
        <v>0.44152021470002595</v>
      </c>
      <c r="AG121" s="914"/>
      <c r="AH121" s="20">
        <v>3</v>
      </c>
      <c r="AI121" s="609" t="s">
        <v>105</v>
      </c>
      <c r="AJ121" s="203" t="s">
        <v>52</v>
      </c>
      <c r="AK121" s="514">
        <f t="shared" si="252"/>
        <v>0.33</v>
      </c>
      <c r="AL121" s="151">
        <f>AM11</f>
        <v>79861</v>
      </c>
      <c r="AM121" s="167">
        <v>1</v>
      </c>
      <c r="AN121" s="169">
        <f t="shared" si="237"/>
        <v>4.1321796621630082E-6</v>
      </c>
      <c r="AO121" s="203">
        <f t="shared" si="253"/>
        <v>102000</v>
      </c>
      <c r="AP121" s="20"/>
      <c r="AQ121" s="28">
        <f t="shared" si="238"/>
        <v>0.42148232554062687</v>
      </c>
      <c r="AR121" s="914"/>
      <c r="AS121" s="20">
        <v>3</v>
      </c>
      <c r="AT121" s="633" t="s">
        <v>105</v>
      </c>
      <c r="AU121" s="6" t="s">
        <v>52</v>
      </c>
      <c r="AV121" s="514">
        <f t="shared" si="254"/>
        <v>0.43</v>
      </c>
      <c r="AW121" s="503">
        <f>AX11</f>
        <v>104683</v>
      </c>
      <c r="AX121" s="504">
        <v>1</v>
      </c>
      <c r="AY121" s="505">
        <f t="shared" si="239"/>
        <v>4.1076392537470266E-6</v>
      </c>
      <c r="AZ121" s="520">
        <f t="shared" si="255"/>
        <v>102000</v>
      </c>
      <c r="BA121" s="492"/>
      <c r="BB121" s="623">
        <f t="shared" si="240"/>
        <v>0.41897920388219673</v>
      </c>
      <c r="BC121" s="914"/>
      <c r="BD121" s="20">
        <v>3</v>
      </c>
      <c r="BE121" s="571" t="s">
        <v>105</v>
      </c>
      <c r="BF121" s="6" t="s">
        <v>52</v>
      </c>
      <c r="BG121" s="514">
        <f t="shared" si="256"/>
        <v>0.08</v>
      </c>
      <c r="BH121" s="503">
        <f>BI11</f>
        <v>20432</v>
      </c>
      <c r="BI121" s="504">
        <v>1</v>
      </c>
      <c r="BJ121" s="505">
        <f t="shared" si="241"/>
        <v>3.9154267815191858E-6</v>
      </c>
      <c r="BK121" s="520">
        <f t="shared" si="257"/>
        <v>102000</v>
      </c>
      <c r="BL121" s="492"/>
      <c r="BM121" s="560">
        <f t="shared" si="242"/>
        <v>0.39937353171495693</v>
      </c>
      <c r="BN121" s="936"/>
      <c r="BO121" s="157"/>
      <c r="BP121" s="20">
        <v>3</v>
      </c>
      <c r="BQ121" s="544" t="s">
        <v>105</v>
      </c>
      <c r="BR121" s="203" t="s">
        <v>52</v>
      </c>
      <c r="BS121" s="514">
        <f t="shared" ref="BS121:BS126" si="260">1/224856*BT121</f>
        <v>0</v>
      </c>
      <c r="BT121" s="503">
        <f>BU11</f>
        <v>0</v>
      </c>
      <c r="BU121" s="504">
        <v>1</v>
      </c>
      <c r="BV121" s="505">
        <v>0</v>
      </c>
      <c r="BW121" s="520">
        <f t="shared" si="258"/>
        <v>102000</v>
      </c>
      <c r="BX121" s="558"/>
      <c r="BY121" s="659">
        <f t="shared" si="243"/>
        <v>0</v>
      </c>
      <c r="BZ121" s="914"/>
      <c r="CA121" s="20">
        <v>3</v>
      </c>
      <c r="CB121" s="597" t="s">
        <v>105</v>
      </c>
      <c r="CC121" s="6" t="s">
        <v>52</v>
      </c>
      <c r="CD121" s="514">
        <f t="shared" ref="CD121:CD126" si="261">1/224856*CE121</f>
        <v>0</v>
      </c>
      <c r="CE121" s="503">
        <f>CF11</f>
        <v>0</v>
      </c>
      <c r="CF121" s="504">
        <v>1</v>
      </c>
      <c r="CG121" s="505">
        <v>0</v>
      </c>
      <c r="CH121" s="520">
        <f>102000</f>
        <v>102000</v>
      </c>
      <c r="CI121" s="492"/>
      <c r="CJ121" s="670">
        <f t="shared" si="244"/>
        <v>0</v>
      </c>
      <c r="CK121" s="936"/>
      <c r="CL121" s="403">
        <v>226</v>
      </c>
      <c r="CM121" s="182">
        <f t="shared" si="245"/>
        <v>0.99999999999999989</v>
      </c>
      <c r="CN121" s="689">
        <f t="shared" si="259"/>
        <v>102000</v>
      </c>
      <c r="CO121" s="183"/>
    </row>
    <row r="122" spans="1:95" ht="30">
      <c r="A122" s="20">
        <v>4</v>
      </c>
      <c r="B122" s="544" t="s">
        <v>138</v>
      </c>
      <c r="C122" s="6" t="s">
        <v>52</v>
      </c>
      <c r="D122" s="514">
        <f t="shared" si="231"/>
        <v>0.05</v>
      </c>
      <c r="E122" s="503">
        <f>F11</f>
        <v>10096</v>
      </c>
      <c r="F122" s="504">
        <v>1</v>
      </c>
      <c r="G122" s="505">
        <f t="shared" si="232"/>
        <v>4.9524564183835184E-6</v>
      </c>
      <c r="H122" s="520">
        <f t="shared" si="246"/>
        <v>50000</v>
      </c>
      <c r="I122" s="492"/>
      <c r="J122" s="531">
        <f t="shared" si="247"/>
        <v>0.24762282091917592</v>
      </c>
      <c r="K122" s="914"/>
      <c r="L122" s="20">
        <v>4</v>
      </c>
      <c r="M122" s="571" t="s">
        <v>138</v>
      </c>
      <c r="N122" s="203" t="s">
        <v>52</v>
      </c>
      <c r="O122" s="514">
        <f t="shared" si="248"/>
        <v>0.06</v>
      </c>
      <c r="P122" s="503">
        <f>Q11</f>
        <v>15563</v>
      </c>
      <c r="Q122" s="504">
        <v>1</v>
      </c>
      <c r="R122" s="505">
        <f t="shared" si="233"/>
        <v>3.8552978217567305E-6</v>
      </c>
      <c r="S122" s="576">
        <f t="shared" si="249"/>
        <v>50000</v>
      </c>
      <c r="T122" s="558"/>
      <c r="U122" s="560">
        <f t="shared" si="234"/>
        <v>0.19276489108783654</v>
      </c>
      <c r="V122" s="914"/>
      <c r="W122" s="20">
        <v>4</v>
      </c>
      <c r="X122" s="597" t="s">
        <v>138</v>
      </c>
      <c r="Y122" s="203" t="s">
        <v>52</v>
      </c>
      <c r="Z122" s="514">
        <f t="shared" si="250"/>
        <v>0.05</v>
      </c>
      <c r="AA122" s="503">
        <f>AB11</f>
        <v>11551</v>
      </c>
      <c r="AB122" s="504">
        <v>1</v>
      </c>
      <c r="AC122" s="505">
        <f t="shared" si="235"/>
        <v>4.3286295558826076E-6</v>
      </c>
      <c r="AD122" s="520">
        <f t="shared" si="251"/>
        <v>50000</v>
      </c>
      <c r="AE122" s="558"/>
      <c r="AF122" s="586">
        <f t="shared" si="236"/>
        <v>0.21643147779413038</v>
      </c>
      <c r="AG122" s="914"/>
      <c r="AH122" s="20">
        <v>4</v>
      </c>
      <c r="AI122" s="609" t="s">
        <v>138</v>
      </c>
      <c r="AJ122" s="203" t="s">
        <v>52</v>
      </c>
      <c r="AK122" s="514">
        <f t="shared" si="252"/>
        <v>0.33</v>
      </c>
      <c r="AL122" s="151">
        <f>AM11</f>
        <v>79861</v>
      </c>
      <c r="AM122" s="167">
        <v>1</v>
      </c>
      <c r="AN122" s="169">
        <f t="shared" si="237"/>
        <v>4.1321796621630082E-6</v>
      </c>
      <c r="AO122" s="203">
        <f t="shared" si="253"/>
        <v>50000</v>
      </c>
      <c r="AP122" s="20"/>
      <c r="AQ122" s="28">
        <f t="shared" si="238"/>
        <v>0.2066089831081504</v>
      </c>
      <c r="AR122" s="914"/>
      <c r="AS122" s="20">
        <v>4</v>
      </c>
      <c r="AT122" s="633" t="s">
        <v>138</v>
      </c>
      <c r="AU122" s="6" t="s">
        <v>52</v>
      </c>
      <c r="AV122" s="514">
        <f t="shared" si="254"/>
        <v>0.43</v>
      </c>
      <c r="AW122" s="503">
        <f>AX11</f>
        <v>104683</v>
      </c>
      <c r="AX122" s="504">
        <v>1</v>
      </c>
      <c r="AY122" s="505">
        <f t="shared" si="239"/>
        <v>4.1076392537470266E-6</v>
      </c>
      <c r="AZ122" s="520">
        <f t="shared" si="255"/>
        <v>50000</v>
      </c>
      <c r="BA122" s="492"/>
      <c r="BB122" s="623">
        <f t="shared" si="240"/>
        <v>0.20538196268735132</v>
      </c>
      <c r="BC122" s="914"/>
      <c r="BD122" s="20">
        <v>4</v>
      </c>
      <c r="BE122" s="571" t="s">
        <v>138</v>
      </c>
      <c r="BF122" s="6" t="s">
        <v>52</v>
      </c>
      <c r="BG122" s="514">
        <f t="shared" si="256"/>
        <v>0.08</v>
      </c>
      <c r="BH122" s="503">
        <f>BI11</f>
        <v>20432</v>
      </c>
      <c r="BI122" s="504">
        <v>1</v>
      </c>
      <c r="BJ122" s="505">
        <f t="shared" si="241"/>
        <v>3.9154267815191858E-6</v>
      </c>
      <c r="BK122" s="520">
        <f t="shared" si="257"/>
        <v>50000</v>
      </c>
      <c r="BL122" s="492"/>
      <c r="BM122" s="560">
        <f t="shared" si="242"/>
        <v>0.19577133907595928</v>
      </c>
      <c r="BN122" s="936"/>
      <c r="BO122" s="157"/>
      <c r="BP122" s="20">
        <v>4</v>
      </c>
      <c r="BQ122" s="544" t="s">
        <v>138</v>
      </c>
      <c r="BR122" s="203" t="s">
        <v>52</v>
      </c>
      <c r="BS122" s="514">
        <f t="shared" si="260"/>
        <v>0</v>
      </c>
      <c r="BT122" s="503">
        <f>BU11</f>
        <v>0</v>
      </c>
      <c r="BU122" s="504">
        <v>1</v>
      </c>
      <c r="BV122" s="505">
        <v>0</v>
      </c>
      <c r="BW122" s="520">
        <f t="shared" si="258"/>
        <v>50000</v>
      </c>
      <c r="BX122" s="558"/>
      <c r="BY122" s="659">
        <f t="shared" si="243"/>
        <v>0</v>
      </c>
      <c r="BZ122" s="914"/>
      <c r="CA122" s="20">
        <v>4</v>
      </c>
      <c r="CB122" s="597" t="s">
        <v>138</v>
      </c>
      <c r="CC122" s="6" t="s">
        <v>52</v>
      </c>
      <c r="CD122" s="514">
        <f t="shared" si="261"/>
        <v>0</v>
      </c>
      <c r="CE122" s="503">
        <f>CF11</f>
        <v>0</v>
      </c>
      <c r="CF122" s="504">
        <v>1</v>
      </c>
      <c r="CG122" s="505">
        <v>0</v>
      </c>
      <c r="CH122" s="520">
        <v>50000</v>
      </c>
      <c r="CI122" s="492"/>
      <c r="CJ122" s="670">
        <f t="shared" si="244"/>
        <v>0</v>
      </c>
      <c r="CK122" s="936"/>
      <c r="CL122" s="148">
        <v>226</v>
      </c>
      <c r="CM122" s="182">
        <f t="shared" si="245"/>
        <v>0.99999999999999989</v>
      </c>
      <c r="CN122" s="689">
        <f t="shared" si="259"/>
        <v>50000</v>
      </c>
      <c r="CO122" s="183"/>
    </row>
    <row r="123" spans="1:95" ht="30">
      <c r="A123" s="20">
        <v>5</v>
      </c>
      <c r="B123" s="544" t="s">
        <v>196</v>
      </c>
      <c r="C123" s="6" t="s">
        <v>52</v>
      </c>
      <c r="D123" s="514">
        <f t="shared" si="231"/>
        <v>0.05</v>
      </c>
      <c r="E123" s="503">
        <f>F11</f>
        <v>10096</v>
      </c>
      <c r="F123" s="504">
        <v>1</v>
      </c>
      <c r="G123" s="505">
        <f t="shared" si="232"/>
        <v>4.9524564183835184E-6</v>
      </c>
      <c r="H123" s="520">
        <f t="shared" si="246"/>
        <v>25000</v>
      </c>
      <c r="I123" s="492"/>
      <c r="J123" s="531">
        <f t="shared" si="247"/>
        <v>0.12381141045958796</v>
      </c>
      <c r="K123" s="914"/>
      <c r="L123" s="20">
        <v>5</v>
      </c>
      <c r="M123" s="571" t="s">
        <v>196</v>
      </c>
      <c r="N123" s="203" t="s">
        <v>52</v>
      </c>
      <c r="O123" s="514">
        <f t="shared" si="248"/>
        <v>0.06</v>
      </c>
      <c r="P123" s="503">
        <f>Q11</f>
        <v>15563</v>
      </c>
      <c r="Q123" s="504">
        <v>1</v>
      </c>
      <c r="R123" s="505">
        <f t="shared" si="233"/>
        <v>3.8552978217567305E-6</v>
      </c>
      <c r="S123" s="576">
        <f t="shared" si="249"/>
        <v>25000</v>
      </c>
      <c r="T123" s="558"/>
      <c r="U123" s="560">
        <f t="shared" si="234"/>
        <v>9.6382445543918269E-2</v>
      </c>
      <c r="V123" s="914"/>
      <c r="W123" s="20">
        <v>5</v>
      </c>
      <c r="X123" s="597" t="s">
        <v>196</v>
      </c>
      <c r="Y123" s="203" t="s">
        <v>52</v>
      </c>
      <c r="Z123" s="514">
        <f t="shared" si="250"/>
        <v>0.05</v>
      </c>
      <c r="AA123" s="503">
        <f>AB11</f>
        <v>11551</v>
      </c>
      <c r="AB123" s="504">
        <v>1</v>
      </c>
      <c r="AC123" s="505">
        <f t="shared" si="235"/>
        <v>4.3286295558826076E-6</v>
      </c>
      <c r="AD123" s="520">
        <f t="shared" si="251"/>
        <v>25000</v>
      </c>
      <c r="AE123" s="558"/>
      <c r="AF123" s="586">
        <f t="shared" si="236"/>
        <v>0.10821573889706519</v>
      </c>
      <c r="AG123" s="914"/>
      <c r="AH123" s="20">
        <v>5</v>
      </c>
      <c r="AI123" s="609" t="s">
        <v>196</v>
      </c>
      <c r="AJ123" s="203" t="s">
        <v>52</v>
      </c>
      <c r="AK123" s="514">
        <f t="shared" si="252"/>
        <v>0.33</v>
      </c>
      <c r="AL123" s="151">
        <f>AM11</f>
        <v>79861</v>
      </c>
      <c r="AM123" s="167">
        <v>1</v>
      </c>
      <c r="AN123" s="169">
        <f t="shared" si="237"/>
        <v>4.1321796621630082E-6</v>
      </c>
      <c r="AO123" s="203">
        <f t="shared" si="253"/>
        <v>25000</v>
      </c>
      <c r="AP123" s="20"/>
      <c r="AQ123" s="28">
        <f t="shared" si="238"/>
        <v>0.1033044915540752</v>
      </c>
      <c r="AR123" s="914"/>
      <c r="AS123" s="20">
        <v>5</v>
      </c>
      <c r="AT123" s="633" t="s">
        <v>196</v>
      </c>
      <c r="AU123" s="6" t="s">
        <v>52</v>
      </c>
      <c r="AV123" s="514">
        <f t="shared" si="254"/>
        <v>0.43</v>
      </c>
      <c r="AW123" s="503">
        <f>AX11</f>
        <v>104683</v>
      </c>
      <c r="AX123" s="504">
        <v>1</v>
      </c>
      <c r="AY123" s="505">
        <f t="shared" si="239"/>
        <v>4.1076392537470266E-6</v>
      </c>
      <c r="AZ123" s="520">
        <f t="shared" si="255"/>
        <v>25000</v>
      </c>
      <c r="BA123" s="492"/>
      <c r="BB123" s="623">
        <f t="shared" si="240"/>
        <v>0.10269098134367566</v>
      </c>
      <c r="BC123" s="914"/>
      <c r="BD123" s="20">
        <v>5</v>
      </c>
      <c r="BE123" s="571" t="s">
        <v>196</v>
      </c>
      <c r="BF123" s="6" t="s">
        <v>52</v>
      </c>
      <c r="BG123" s="514">
        <f t="shared" si="256"/>
        <v>0.08</v>
      </c>
      <c r="BH123" s="503">
        <f>BI11</f>
        <v>20432</v>
      </c>
      <c r="BI123" s="504">
        <v>1</v>
      </c>
      <c r="BJ123" s="505">
        <f t="shared" si="241"/>
        <v>3.9154267815191858E-6</v>
      </c>
      <c r="BK123" s="520">
        <f t="shared" si="257"/>
        <v>25000</v>
      </c>
      <c r="BL123" s="492"/>
      <c r="BM123" s="560">
        <f t="shared" si="242"/>
        <v>9.7885669537979642E-2</v>
      </c>
      <c r="BN123" s="936"/>
      <c r="BO123" s="157"/>
      <c r="BP123" s="20">
        <v>5</v>
      </c>
      <c r="BQ123" s="544" t="s">
        <v>196</v>
      </c>
      <c r="BR123" s="203" t="s">
        <v>52</v>
      </c>
      <c r="BS123" s="514">
        <f t="shared" si="260"/>
        <v>0</v>
      </c>
      <c r="BT123" s="503">
        <f>BU11</f>
        <v>0</v>
      </c>
      <c r="BU123" s="504">
        <v>1</v>
      </c>
      <c r="BV123" s="505">
        <v>0</v>
      </c>
      <c r="BW123" s="520">
        <f t="shared" si="258"/>
        <v>25000</v>
      </c>
      <c r="BX123" s="558"/>
      <c r="BY123" s="659">
        <f t="shared" si="243"/>
        <v>0</v>
      </c>
      <c r="BZ123" s="914"/>
      <c r="CA123" s="20">
        <v>5</v>
      </c>
      <c r="CB123" s="597" t="s">
        <v>196</v>
      </c>
      <c r="CC123" s="6" t="s">
        <v>52</v>
      </c>
      <c r="CD123" s="514">
        <f t="shared" si="261"/>
        <v>0</v>
      </c>
      <c r="CE123" s="503">
        <f>CF11</f>
        <v>0</v>
      </c>
      <c r="CF123" s="504">
        <v>1</v>
      </c>
      <c r="CG123" s="505">
        <v>0</v>
      </c>
      <c r="CH123" s="520">
        <v>25000</v>
      </c>
      <c r="CI123" s="492"/>
      <c r="CJ123" s="670">
        <f t="shared" si="244"/>
        <v>0</v>
      </c>
      <c r="CK123" s="936"/>
      <c r="CL123" s="403">
        <v>226</v>
      </c>
      <c r="CM123" s="182">
        <f t="shared" si="245"/>
        <v>0.99999999999999989</v>
      </c>
      <c r="CN123" s="689">
        <f t="shared" si="259"/>
        <v>25000</v>
      </c>
      <c r="CO123" s="183"/>
    </row>
    <row r="124" spans="1:95" ht="30">
      <c r="A124" s="20">
        <v>6</v>
      </c>
      <c r="B124" s="544" t="s">
        <v>195</v>
      </c>
      <c r="C124" s="6" t="s">
        <v>52</v>
      </c>
      <c r="D124" s="514">
        <f t="shared" si="231"/>
        <v>0.05</v>
      </c>
      <c r="E124" s="503">
        <f>F11</f>
        <v>10096</v>
      </c>
      <c r="F124" s="504">
        <v>1</v>
      </c>
      <c r="G124" s="505">
        <f t="shared" si="232"/>
        <v>4.9524564183835184E-6</v>
      </c>
      <c r="H124" s="520">
        <f t="shared" si="246"/>
        <v>48144.93</v>
      </c>
      <c r="I124" s="492"/>
      <c r="J124" s="531">
        <f t="shared" si="247"/>
        <v>0.23843566759112522</v>
      </c>
      <c r="K124" s="914"/>
      <c r="L124" s="20">
        <v>6</v>
      </c>
      <c r="M124" s="571" t="s">
        <v>195</v>
      </c>
      <c r="N124" s="203" t="s">
        <v>52</v>
      </c>
      <c r="O124" s="514">
        <f t="shared" si="248"/>
        <v>0.06</v>
      </c>
      <c r="P124" s="503">
        <f>Q11</f>
        <v>15563</v>
      </c>
      <c r="Q124" s="504">
        <v>1</v>
      </c>
      <c r="R124" s="505">
        <f t="shared" si="233"/>
        <v>3.8552978217567305E-6</v>
      </c>
      <c r="S124" s="576">
        <f t="shared" si="249"/>
        <v>48144.93</v>
      </c>
      <c r="T124" s="558"/>
      <c r="U124" s="560">
        <f t="shared" si="234"/>
        <v>0.18561304375763027</v>
      </c>
      <c r="V124" s="914"/>
      <c r="W124" s="20">
        <v>6</v>
      </c>
      <c r="X124" s="597" t="s">
        <v>195</v>
      </c>
      <c r="Y124" s="203" t="s">
        <v>52</v>
      </c>
      <c r="Z124" s="514">
        <f t="shared" si="250"/>
        <v>0.05</v>
      </c>
      <c r="AA124" s="503">
        <f>AB11</f>
        <v>11551</v>
      </c>
      <c r="AB124" s="504">
        <v>1</v>
      </c>
      <c r="AC124" s="505">
        <f t="shared" si="235"/>
        <v>4.3286295558826076E-6</v>
      </c>
      <c r="AD124" s="520">
        <f t="shared" si="251"/>
        <v>48144.93</v>
      </c>
      <c r="AE124" s="558"/>
      <c r="AF124" s="586">
        <f t="shared" si="236"/>
        <v>0.20840156696389922</v>
      </c>
      <c r="AG124" s="914"/>
      <c r="AH124" s="20">
        <v>6</v>
      </c>
      <c r="AI124" s="609" t="s">
        <v>195</v>
      </c>
      <c r="AJ124" s="203" t="s">
        <v>52</v>
      </c>
      <c r="AK124" s="514">
        <f t="shared" si="252"/>
        <v>0.33</v>
      </c>
      <c r="AL124" s="151">
        <f>AM11</f>
        <v>79861</v>
      </c>
      <c r="AM124" s="167">
        <v>1</v>
      </c>
      <c r="AN124" s="169">
        <f t="shared" si="237"/>
        <v>4.1321796621630082E-6</v>
      </c>
      <c r="AO124" s="203">
        <f t="shared" si="253"/>
        <v>48144.93</v>
      </c>
      <c r="AP124" s="20"/>
      <c r="AQ124" s="28">
        <f t="shared" si="238"/>
        <v>0.19894350058226168</v>
      </c>
      <c r="AR124" s="914"/>
      <c r="AS124" s="20">
        <v>6</v>
      </c>
      <c r="AT124" s="633" t="s">
        <v>195</v>
      </c>
      <c r="AU124" s="6" t="s">
        <v>52</v>
      </c>
      <c r="AV124" s="514">
        <f t="shared" si="254"/>
        <v>0.43</v>
      </c>
      <c r="AW124" s="503">
        <f>AX11</f>
        <v>104683</v>
      </c>
      <c r="AX124" s="504">
        <v>1</v>
      </c>
      <c r="AY124" s="505">
        <f t="shared" si="239"/>
        <v>4.1076392537470266E-6</v>
      </c>
      <c r="AZ124" s="520">
        <f t="shared" si="255"/>
        <v>48144.93</v>
      </c>
      <c r="BA124" s="492"/>
      <c r="BB124" s="623">
        <f t="shared" si="240"/>
        <v>0.19776200433690283</v>
      </c>
      <c r="BC124" s="914"/>
      <c r="BD124" s="20">
        <v>6</v>
      </c>
      <c r="BE124" s="571" t="s">
        <v>195</v>
      </c>
      <c r="BF124" s="6" t="s">
        <v>52</v>
      </c>
      <c r="BG124" s="514">
        <f t="shared" si="256"/>
        <v>0.08</v>
      </c>
      <c r="BH124" s="503">
        <f>BI11</f>
        <v>20432</v>
      </c>
      <c r="BI124" s="504">
        <v>1</v>
      </c>
      <c r="BJ124" s="505">
        <f t="shared" si="241"/>
        <v>3.9154267815191858E-6</v>
      </c>
      <c r="BK124" s="520">
        <f t="shared" si="257"/>
        <v>48144.93</v>
      </c>
      <c r="BL124" s="492"/>
      <c r="BM124" s="560">
        <f t="shared" si="242"/>
        <v>0.1885079483163665</v>
      </c>
      <c r="BN124" s="936"/>
      <c r="BO124" s="157"/>
      <c r="BP124" s="20">
        <v>6</v>
      </c>
      <c r="BQ124" s="544" t="s">
        <v>195</v>
      </c>
      <c r="BR124" s="203" t="s">
        <v>52</v>
      </c>
      <c r="BS124" s="514">
        <f t="shared" si="260"/>
        <v>0</v>
      </c>
      <c r="BT124" s="503">
        <f>BU11</f>
        <v>0</v>
      </c>
      <c r="BU124" s="504">
        <v>1</v>
      </c>
      <c r="BV124" s="505">
        <v>0</v>
      </c>
      <c r="BW124" s="520">
        <f t="shared" si="258"/>
        <v>48144.93</v>
      </c>
      <c r="BX124" s="558"/>
      <c r="BY124" s="659">
        <f t="shared" si="243"/>
        <v>0</v>
      </c>
      <c r="BZ124" s="914"/>
      <c r="CA124" s="20">
        <v>6</v>
      </c>
      <c r="CB124" s="597" t="s">
        <v>195</v>
      </c>
      <c r="CC124" s="6" t="s">
        <v>52</v>
      </c>
      <c r="CD124" s="514">
        <f t="shared" si="261"/>
        <v>0</v>
      </c>
      <c r="CE124" s="503">
        <f>CF11</f>
        <v>0</v>
      </c>
      <c r="CF124" s="504">
        <v>1</v>
      </c>
      <c r="CG124" s="505">
        <v>0</v>
      </c>
      <c r="CH124" s="520">
        <f>46230+1914.93</f>
        <v>48144.93</v>
      </c>
      <c r="CI124" s="492"/>
      <c r="CJ124" s="670">
        <f t="shared" si="244"/>
        <v>0</v>
      </c>
      <c r="CK124" s="936"/>
      <c r="CL124" s="403">
        <v>226</v>
      </c>
      <c r="CM124" s="182">
        <f t="shared" si="245"/>
        <v>0.99999999999999989</v>
      </c>
      <c r="CN124" s="689">
        <f t="shared" si="259"/>
        <v>48144.93</v>
      </c>
      <c r="CO124" s="183"/>
    </row>
    <row r="125" spans="1:95">
      <c r="A125" s="20">
        <v>7</v>
      </c>
      <c r="B125" s="544" t="s">
        <v>142</v>
      </c>
      <c r="C125" s="6" t="s">
        <v>52</v>
      </c>
      <c r="D125" s="514">
        <f t="shared" si="231"/>
        <v>0.05</v>
      </c>
      <c r="E125" s="503">
        <f>F11</f>
        <v>10096</v>
      </c>
      <c r="F125" s="504">
        <v>1</v>
      </c>
      <c r="G125" s="505">
        <f t="shared" si="232"/>
        <v>4.9524564183835184E-6</v>
      </c>
      <c r="H125" s="520">
        <f t="shared" si="246"/>
        <v>3200</v>
      </c>
      <c r="I125" s="492"/>
      <c r="J125" s="531">
        <f t="shared" si="247"/>
        <v>1.5847860538827259E-2</v>
      </c>
      <c r="K125" s="914"/>
      <c r="L125" s="20">
        <v>7</v>
      </c>
      <c r="M125" s="571" t="s">
        <v>142</v>
      </c>
      <c r="N125" s="203" t="s">
        <v>52</v>
      </c>
      <c r="O125" s="514">
        <f t="shared" si="248"/>
        <v>0.06</v>
      </c>
      <c r="P125" s="503">
        <f>Q11</f>
        <v>15563</v>
      </c>
      <c r="Q125" s="504">
        <v>1</v>
      </c>
      <c r="R125" s="505">
        <f t="shared" si="233"/>
        <v>3.8552978217567305E-6</v>
      </c>
      <c r="S125" s="576">
        <f t="shared" si="249"/>
        <v>3200</v>
      </c>
      <c r="T125" s="558"/>
      <c r="U125" s="560">
        <f t="shared" si="234"/>
        <v>1.2336953029621537E-2</v>
      </c>
      <c r="V125" s="914"/>
      <c r="W125" s="20">
        <v>7</v>
      </c>
      <c r="X125" s="597" t="s">
        <v>142</v>
      </c>
      <c r="Y125" s="203" t="s">
        <v>52</v>
      </c>
      <c r="Z125" s="514">
        <f t="shared" si="250"/>
        <v>0.05</v>
      </c>
      <c r="AA125" s="503">
        <f>AB11</f>
        <v>11551</v>
      </c>
      <c r="AB125" s="504">
        <v>1</v>
      </c>
      <c r="AC125" s="505">
        <f t="shared" si="235"/>
        <v>4.3286295558826076E-6</v>
      </c>
      <c r="AD125" s="520">
        <f t="shared" si="251"/>
        <v>3200</v>
      </c>
      <c r="AE125" s="558"/>
      <c r="AF125" s="586">
        <f t="shared" si="236"/>
        <v>1.3851614578824344E-2</v>
      </c>
      <c r="AG125" s="914"/>
      <c r="AH125" s="20">
        <v>7</v>
      </c>
      <c r="AI125" s="609" t="s">
        <v>142</v>
      </c>
      <c r="AJ125" s="203" t="s">
        <v>52</v>
      </c>
      <c r="AK125" s="514">
        <f t="shared" si="252"/>
        <v>0.33</v>
      </c>
      <c r="AL125" s="151">
        <f>AM11</f>
        <v>79861</v>
      </c>
      <c r="AM125" s="167">
        <v>1</v>
      </c>
      <c r="AN125" s="169">
        <f t="shared" si="237"/>
        <v>4.1321796621630082E-6</v>
      </c>
      <c r="AO125" s="203">
        <f t="shared" si="253"/>
        <v>3200</v>
      </c>
      <c r="AP125" s="20"/>
      <c r="AQ125" s="28">
        <f t="shared" si="238"/>
        <v>1.3222974918921626E-2</v>
      </c>
      <c r="AR125" s="914"/>
      <c r="AS125" s="20">
        <v>7</v>
      </c>
      <c r="AT125" s="633" t="s">
        <v>142</v>
      </c>
      <c r="AU125" s="6" t="s">
        <v>52</v>
      </c>
      <c r="AV125" s="514">
        <f t="shared" si="254"/>
        <v>0.43</v>
      </c>
      <c r="AW125" s="503">
        <f>AX11</f>
        <v>104683</v>
      </c>
      <c r="AX125" s="504">
        <v>1</v>
      </c>
      <c r="AY125" s="505">
        <f t="shared" si="239"/>
        <v>4.1076392537470266E-6</v>
      </c>
      <c r="AZ125" s="520">
        <f t="shared" si="255"/>
        <v>3200</v>
      </c>
      <c r="BA125" s="492"/>
      <c r="BB125" s="623">
        <f t="shared" si="240"/>
        <v>1.3144445611990485E-2</v>
      </c>
      <c r="BC125" s="914"/>
      <c r="BD125" s="20">
        <v>7</v>
      </c>
      <c r="BE125" s="571" t="s">
        <v>142</v>
      </c>
      <c r="BF125" s="6" t="s">
        <v>52</v>
      </c>
      <c r="BG125" s="514">
        <f t="shared" si="256"/>
        <v>0.08</v>
      </c>
      <c r="BH125" s="503">
        <f>BI11</f>
        <v>20432</v>
      </c>
      <c r="BI125" s="504">
        <v>1</v>
      </c>
      <c r="BJ125" s="505">
        <f t="shared" si="241"/>
        <v>3.9154267815191858E-6</v>
      </c>
      <c r="BK125" s="520">
        <f t="shared" si="257"/>
        <v>3200</v>
      </c>
      <c r="BL125" s="492"/>
      <c r="BM125" s="560">
        <f t="shared" si="242"/>
        <v>1.2529365700861394E-2</v>
      </c>
      <c r="BN125" s="936"/>
      <c r="BO125" s="157"/>
      <c r="BP125" s="20">
        <v>7</v>
      </c>
      <c r="BQ125" s="544" t="s">
        <v>142</v>
      </c>
      <c r="BR125" s="203" t="s">
        <v>52</v>
      </c>
      <c r="BS125" s="514">
        <f t="shared" si="260"/>
        <v>0</v>
      </c>
      <c r="BT125" s="503">
        <f>BU11</f>
        <v>0</v>
      </c>
      <c r="BU125" s="504">
        <v>1</v>
      </c>
      <c r="BV125" s="505">
        <v>0</v>
      </c>
      <c r="BW125" s="520">
        <f t="shared" si="258"/>
        <v>3200</v>
      </c>
      <c r="BX125" s="558"/>
      <c r="BY125" s="659">
        <f t="shared" si="243"/>
        <v>0</v>
      </c>
      <c r="BZ125" s="914"/>
      <c r="CA125" s="20">
        <v>7</v>
      </c>
      <c r="CB125" s="597" t="s">
        <v>142</v>
      </c>
      <c r="CC125" s="6" t="s">
        <v>52</v>
      </c>
      <c r="CD125" s="514">
        <f t="shared" si="261"/>
        <v>0</v>
      </c>
      <c r="CE125" s="503">
        <f>CF11</f>
        <v>0</v>
      </c>
      <c r="CF125" s="504">
        <v>1</v>
      </c>
      <c r="CG125" s="505">
        <v>0</v>
      </c>
      <c r="CH125" s="520">
        <v>3200</v>
      </c>
      <c r="CI125" s="492"/>
      <c r="CJ125" s="670">
        <f t="shared" si="244"/>
        <v>0</v>
      </c>
      <c r="CK125" s="936"/>
      <c r="CL125" s="148">
        <v>290</v>
      </c>
      <c r="CM125" s="182">
        <f t="shared" si="245"/>
        <v>0.99999999999999989</v>
      </c>
      <c r="CN125" s="689">
        <f t="shared" si="259"/>
        <v>3200</v>
      </c>
      <c r="CO125" s="183"/>
    </row>
    <row r="126" spans="1:95" ht="30">
      <c r="A126" s="82">
        <v>8</v>
      </c>
      <c r="B126" s="545" t="s">
        <v>143</v>
      </c>
      <c r="C126" s="6" t="s">
        <v>52</v>
      </c>
      <c r="D126" s="514">
        <f t="shared" si="231"/>
        <v>0.05</v>
      </c>
      <c r="E126" s="503">
        <f>F11</f>
        <v>10096</v>
      </c>
      <c r="F126" s="504">
        <v>1</v>
      </c>
      <c r="G126" s="505">
        <f t="shared" si="232"/>
        <v>4.9524564183835184E-6</v>
      </c>
      <c r="H126" s="520">
        <f t="shared" si="246"/>
        <v>1800</v>
      </c>
      <c r="I126" s="521"/>
      <c r="J126" s="547">
        <f t="shared" si="247"/>
        <v>8.9144215530903327E-3</v>
      </c>
      <c r="K126" s="914"/>
      <c r="L126" s="82">
        <v>8</v>
      </c>
      <c r="M126" s="572" t="s">
        <v>143</v>
      </c>
      <c r="N126" s="203" t="s">
        <v>52</v>
      </c>
      <c r="O126" s="514">
        <f t="shared" si="248"/>
        <v>0.06</v>
      </c>
      <c r="P126" s="503">
        <f>Q11</f>
        <v>15563</v>
      </c>
      <c r="Q126" s="504">
        <v>1</v>
      </c>
      <c r="R126" s="505">
        <f t="shared" si="233"/>
        <v>3.8552978217567305E-6</v>
      </c>
      <c r="S126" s="576">
        <f t="shared" si="249"/>
        <v>1800</v>
      </c>
      <c r="T126" s="577"/>
      <c r="U126" s="575">
        <f t="shared" si="234"/>
        <v>6.9395360791621149E-3</v>
      </c>
      <c r="V126" s="914"/>
      <c r="W126" s="82">
        <v>8</v>
      </c>
      <c r="X126" s="598" t="s">
        <v>143</v>
      </c>
      <c r="Y126" s="203" t="s">
        <v>52</v>
      </c>
      <c r="Z126" s="514">
        <f t="shared" si="250"/>
        <v>0.05</v>
      </c>
      <c r="AA126" s="503">
        <f>AB11</f>
        <v>11551</v>
      </c>
      <c r="AB126" s="504">
        <v>1</v>
      </c>
      <c r="AC126" s="505">
        <f t="shared" si="235"/>
        <v>4.3286295558826076E-6</v>
      </c>
      <c r="AD126" s="520">
        <f t="shared" si="251"/>
        <v>1800</v>
      </c>
      <c r="AE126" s="577"/>
      <c r="AF126" s="586">
        <f t="shared" si="236"/>
        <v>7.7915332005886939E-3</v>
      </c>
      <c r="AG126" s="914"/>
      <c r="AH126" s="82">
        <v>8</v>
      </c>
      <c r="AI126" s="610" t="s">
        <v>143</v>
      </c>
      <c r="AJ126" s="203" t="s">
        <v>52</v>
      </c>
      <c r="AK126" s="514">
        <f t="shared" si="252"/>
        <v>0.33</v>
      </c>
      <c r="AL126" s="151">
        <f>AM11</f>
        <v>79861</v>
      </c>
      <c r="AM126" s="167">
        <v>1</v>
      </c>
      <c r="AN126" s="169">
        <f t="shared" si="237"/>
        <v>4.1321796621630082E-6</v>
      </c>
      <c r="AO126" s="203">
        <f t="shared" si="253"/>
        <v>1800</v>
      </c>
      <c r="AP126" s="82"/>
      <c r="AQ126" s="81">
        <f t="shared" si="238"/>
        <v>7.4379233918934152E-3</v>
      </c>
      <c r="AR126" s="914"/>
      <c r="AS126" s="82">
        <v>8</v>
      </c>
      <c r="AT126" s="634" t="s">
        <v>143</v>
      </c>
      <c r="AU126" s="6" t="s">
        <v>52</v>
      </c>
      <c r="AV126" s="514">
        <f t="shared" si="254"/>
        <v>0.43</v>
      </c>
      <c r="AW126" s="503">
        <f>AX11</f>
        <v>104683</v>
      </c>
      <c r="AX126" s="504">
        <v>1</v>
      </c>
      <c r="AY126" s="505">
        <f t="shared" si="239"/>
        <v>4.1076392537470266E-6</v>
      </c>
      <c r="AZ126" s="520">
        <f t="shared" si="255"/>
        <v>1800</v>
      </c>
      <c r="BA126" s="521"/>
      <c r="BB126" s="637">
        <f t="shared" si="240"/>
        <v>7.3937506567446475E-3</v>
      </c>
      <c r="BC126" s="914"/>
      <c r="BD126" s="82">
        <v>8</v>
      </c>
      <c r="BE126" s="572" t="s">
        <v>143</v>
      </c>
      <c r="BF126" s="6" t="s">
        <v>52</v>
      </c>
      <c r="BG126" s="514">
        <f t="shared" si="256"/>
        <v>0.08</v>
      </c>
      <c r="BH126" s="503">
        <f>BI11</f>
        <v>20432</v>
      </c>
      <c r="BI126" s="504">
        <v>1</v>
      </c>
      <c r="BJ126" s="505">
        <f t="shared" si="241"/>
        <v>3.9154267815191858E-6</v>
      </c>
      <c r="BK126" s="520">
        <f t="shared" si="257"/>
        <v>1800</v>
      </c>
      <c r="BL126" s="521"/>
      <c r="BM126" s="575">
        <f t="shared" si="242"/>
        <v>7.0477682067345343E-3</v>
      </c>
      <c r="BN126" s="936"/>
      <c r="BO126" s="157"/>
      <c r="BP126" s="82">
        <v>8</v>
      </c>
      <c r="BQ126" s="545" t="s">
        <v>143</v>
      </c>
      <c r="BR126" s="203" t="s">
        <v>52</v>
      </c>
      <c r="BS126" s="514">
        <f t="shared" si="260"/>
        <v>0</v>
      </c>
      <c r="BT126" s="503">
        <f>BU11</f>
        <v>0</v>
      </c>
      <c r="BU126" s="504">
        <v>1</v>
      </c>
      <c r="BV126" s="505">
        <v>0</v>
      </c>
      <c r="BW126" s="520">
        <f t="shared" si="258"/>
        <v>1800</v>
      </c>
      <c r="BX126" s="577"/>
      <c r="BY126" s="667">
        <f t="shared" si="243"/>
        <v>0</v>
      </c>
      <c r="BZ126" s="914"/>
      <c r="CA126" s="82">
        <v>8</v>
      </c>
      <c r="CB126" s="598" t="s">
        <v>143</v>
      </c>
      <c r="CC126" s="6" t="s">
        <v>52</v>
      </c>
      <c r="CD126" s="514">
        <f t="shared" si="261"/>
        <v>0</v>
      </c>
      <c r="CE126" s="503">
        <f>CF11</f>
        <v>0</v>
      </c>
      <c r="CF126" s="504">
        <v>1</v>
      </c>
      <c r="CG126" s="505">
        <v>0</v>
      </c>
      <c r="CH126" s="675">
        <v>1800</v>
      </c>
      <c r="CI126" s="521"/>
      <c r="CJ126" s="671">
        <f t="shared" si="244"/>
        <v>0</v>
      </c>
      <c r="CK126" s="936"/>
      <c r="CL126" s="403">
        <v>212</v>
      </c>
      <c r="CM126" s="182">
        <f t="shared" si="245"/>
        <v>0.99999999999999989</v>
      </c>
      <c r="CN126" s="689">
        <f t="shared" si="259"/>
        <v>1800</v>
      </c>
      <c r="CO126" s="183"/>
    </row>
    <row r="127" spans="1:95" s="98" customFormat="1" ht="30">
      <c r="A127" s="205">
        <v>9</v>
      </c>
      <c r="B127" s="545" t="s">
        <v>145</v>
      </c>
      <c r="C127" s="203" t="s">
        <v>52</v>
      </c>
      <c r="D127" s="514">
        <f t="shared" si="231"/>
        <v>0.05</v>
      </c>
      <c r="E127" s="503">
        <f>F11</f>
        <v>10096</v>
      </c>
      <c r="F127" s="504">
        <v>1</v>
      </c>
      <c r="G127" s="505">
        <f t="shared" si="232"/>
        <v>4.9524564183835184E-6</v>
      </c>
      <c r="H127" s="520">
        <f t="shared" si="246"/>
        <v>5100</v>
      </c>
      <c r="I127" s="521"/>
      <c r="J127" s="547">
        <f t="shared" si="247"/>
        <v>2.5257527733755943E-2</v>
      </c>
      <c r="K127" s="914"/>
      <c r="L127" s="205">
        <v>9</v>
      </c>
      <c r="M127" s="572" t="s">
        <v>145</v>
      </c>
      <c r="N127" s="203" t="s">
        <v>52</v>
      </c>
      <c r="O127" s="514">
        <f t="shared" si="248"/>
        <v>0.06</v>
      </c>
      <c r="P127" s="503">
        <f>Q11</f>
        <v>15563</v>
      </c>
      <c r="Q127" s="504">
        <v>1</v>
      </c>
      <c r="R127" s="505">
        <f t="shared" si="233"/>
        <v>3.8552978217567305E-6</v>
      </c>
      <c r="S127" s="520">
        <f t="shared" si="249"/>
        <v>5100</v>
      </c>
      <c r="T127" s="521"/>
      <c r="U127" s="560">
        <f t="shared" si="234"/>
        <v>1.9662018890959327E-2</v>
      </c>
      <c r="V127" s="914"/>
      <c r="W127" s="205">
        <v>9</v>
      </c>
      <c r="X127" s="598" t="s">
        <v>145</v>
      </c>
      <c r="Y127" s="203" t="s">
        <v>52</v>
      </c>
      <c r="Z127" s="514">
        <f t="shared" si="250"/>
        <v>0.05</v>
      </c>
      <c r="AA127" s="503">
        <f>AB11</f>
        <v>11551</v>
      </c>
      <c r="AB127" s="504">
        <v>1</v>
      </c>
      <c r="AC127" s="505">
        <f t="shared" si="235"/>
        <v>4.3286295558826076E-6</v>
      </c>
      <c r="AD127" s="520">
        <f t="shared" si="251"/>
        <v>5100</v>
      </c>
      <c r="AE127" s="521"/>
      <c r="AF127" s="586">
        <f t="shared" si="236"/>
        <v>2.2076010735001299E-2</v>
      </c>
      <c r="AG127" s="914"/>
      <c r="AH127" s="205">
        <v>9</v>
      </c>
      <c r="AI127" s="610" t="s">
        <v>145</v>
      </c>
      <c r="AJ127" s="203" t="s">
        <v>52</v>
      </c>
      <c r="AK127" s="514">
        <f t="shared" si="252"/>
        <v>0.33</v>
      </c>
      <c r="AL127" s="151">
        <f>AM11</f>
        <v>79861</v>
      </c>
      <c r="AM127" s="167">
        <v>1</v>
      </c>
      <c r="AN127" s="169">
        <f t="shared" si="237"/>
        <v>4.1321796621630082E-6</v>
      </c>
      <c r="AO127" s="203">
        <f t="shared" si="253"/>
        <v>5100</v>
      </c>
      <c r="AP127" s="205"/>
      <c r="AQ127" s="28">
        <f t="shared" si="238"/>
        <v>2.1074116277031343E-2</v>
      </c>
      <c r="AR127" s="914"/>
      <c r="AS127" s="205">
        <v>9</v>
      </c>
      <c r="AT127" s="634" t="s">
        <v>145</v>
      </c>
      <c r="AU127" s="203" t="s">
        <v>52</v>
      </c>
      <c r="AV127" s="514">
        <f t="shared" si="254"/>
        <v>0.43</v>
      </c>
      <c r="AW127" s="503">
        <f>AX11</f>
        <v>104683</v>
      </c>
      <c r="AX127" s="504">
        <v>1</v>
      </c>
      <c r="AY127" s="505">
        <f t="shared" si="239"/>
        <v>4.1076392537470266E-6</v>
      </c>
      <c r="AZ127" s="520">
        <f t="shared" si="255"/>
        <v>5100</v>
      </c>
      <c r="BA127" s="521"/>
      <c r="BB127" s="623">
        <f t="shared" si="240"/>
        <v>2.0948960194109835E-2</v>
      </c>
      <c r="BC127" s="914"/>
      <c r="BD127" s="205">
        <v>9</v>
      </c>
      <c r="BE127" s="572" t="s">
        <v>145</v>
      </c>
      <c r="BF127" s="203" t="s">
        <v>52</v>
      </c>
      <c r="BG127" s="514">
        <f t="shared" si="256"/>
        <v>0.08</v>
      </c>
      <c r="BH127" s="503">
        <f>BI11</f>
        <v>20432</v>
      </c>
      <c r="BI127" s="504">
        <v>1</v>
      </c>
      <c r="BJ127" s="505">
        <f t="shared" si="241"/>
        <v>3.9154267815191858E-6</v>
      </c>
      <c r="BK127" s="520">
        <f>BW127</f>
        <v>5100</v>
      </c>
      <c r="BL127" s="521"/>
      <c r="BM127" s="560">
        <f t="shared" si="242"/>
        <v>1.9968676585747847E-2</v>
      </c>
      <c r="BN127" s="936"/>
      <c r="BO127" s="198"/>
      <c r="BP127" s="205">
        <v>9</v>
      </c>
      <c r="BQ127" s="545" t="s">
        <v>145</v>
      </c>
      <c r="BR127" s="203" t="s">
        <v>52</v>
      </c>
      <c r="BS127" s="514">
        <f>ROUND((7)/224856*BT127,2)</f>
        <v>0</v>
      </c>
      <c r="BT127" s="503">
        <f>BU11</f>
        <v>0</v>
      </c>
      <c r="BU127" s="504">
        <v>1</v>
      </c>
      <c r="BV127" s="505">
        <v>0</v>
      </c>
      <c r="BW127" s="520">
        <f t="shared" si="258"/>
        <v>5100</v>
      </c>
      <c r="BX127" s="521"/>
      <c r="BY127" s="659">
        <f t="shared" si="243"/>
        <v>0</v>
      </c>
      <c r="BZ127" s="914"/>
      <c r="CA127" s="205">
        <v>9</v>
      </c>
      <c r="CB127" s="598">
        <v>2</v>
      </c>
      <c r="CC127" s="203" t="s">
        <v>52</v>
      </c>
      <c r="CD127" s="514">
        <f>ROUND((7)/224856*CE127,2)</f>
        <v>0</v>
      </c>
      <c r="CE127" s="503">
        <f>CF11</f>
        <v>0</v>
      </c>
      <c r="CF127" s="504">
        <v>1</v>
      </c>
      <c r="CG127" s="505">
        <v>0</v>
      </c>
      <c r="CH127" s="675">
        <v>5100</v>
      </c>
      <c r="CI127" s="521"/>
      <c r="CJ127" s="670">
        <f t="shared" si="244"/>
        <v>0</v>
      </c>
      <c r="CK127" s="936"/>
      <c r="CL127" s="489">
        <v>226</v>
      </c>
      <c r="CM127" s="490">
        <f t="shared" si="245"/>
        <v>0.99999999999999989</v>
      </c>
      <c r="CN127" s="695">
        <f t="shared" si="259"/>
        <v>5100</v>
      </c>
      <c r="CO127" s="491"/>
    </row>
    <row r="128" spans="1:95" ht="30">
      <c r="A128" s="20">
        <v>10</v>
      </c>
      <c r="B128" s="544" t="s">
        <v>146</v>
      </c>
      <c r="C128" s="6" t="s">
        <v>52</v>
      </c>
      <c r="D128" s="514">
        <f t="shared" si="231"/>
        <v>0.05</v>
      </c>
      <c r="E128" s="503">
        <f>F11</f>
        <v>10096</v>
      </c>
      <c r="F128" s="504">
        <v>1</v>
      </c>
      <c r="G128" s="505">
        <f t="shared" si="232"/>
        <v>4.9524564183835184E-6</v>
      </c>
      <c r="H128" s="520">
        <f t="shared" si="246"/>
        <v>40000</v>
      </c>
      <c r="I128" s="492"/>
      <c r="J128" s="547">
        <f t="shared" si="247"/>
        <v>0.19809825673534073</v>
      </c>
      <c r="K128" s="914"/>
      <c r="L128" s="20">
        <v>10</v>
      </c>
      <c r="M128" s="571" t="s">
        <v>146</v>
      </c>
      <c r="N128" s="203" t="s">
        <v>52</v>
      </c>
      <c r="O128" s="514">
        <f t="shared" si="248"/>
        <v>0.06</v>
      </c>
      <c r="P128" s="503">
        <f>Q11</f>
        <v>15563</v>
      </c>
      <c r="Q128" s="504">
        <v>1</v>
      </c>
      <c r="R128" s="505">
        <f t="shared" si="233"/>
        <v>3.8552978217567305E-6</v>
      </c>
      <c r="S128" s="576">
        <f t="shared" si="249"/>
        <v>40000</v>
      </c>
      <c r="T128" s="558"/>
      <c r="U128" s="560">
        <f t="shared" si="234"/>
        <v>0.15421191287026922</v>
      </c>
      <c r="V128" s="914"/>
      <c r="W128" s="20">
        <v>10</v>
      </c>
      <c r="X128" s="597" t="s">
        <v>146</v>
      </c>
      <c r="Y128" s="203" t="s">
        <v>52</v>
      </c>
      <c r="Z128" s="514">
        <f t="shared" si="250"/>
        <v>0.05</v>
      </c>
      <c r="AA128" s="503">
        <f>AB11</f>
        <v>11551</v>
      </c>
      <c r="AB128" s="504">
        <v>1</v>
      </c>
      <c r="AC128" s="505">
        <f t="shared" si="235"/>
        <v>4.3286295558826076E-6</v>
      </c>
      <c r="AD128" s="520">
        <f t="shared" si="251"/>
        <v>40000</v>
      </c>
      <c r="AE128" s="558"/>
      <c r="AF128" s="586">
        <f t="shared" si="236"/>
        <v>0.17314518223530431</v>
      </c>
      <c r="AG128" s="914"/>
      <c r="AH128" s="20">
        <v>10</v>
      </c>
      <c r="AI128" s="609" t="s">
        <v>146</v>
      </c>
      <c r="AJ128" s="203" t="s">
        <v>52</v>
      </c>
      <c r="AK128" s="514">
        <f t="shared" si="252"/>
        <v>0.33</v>
      </c>
      <c r="AL128" s="151">
        <f>AM11</f>
        <v>79861</v>
      </c>
      <c r="AM128" s="167">
        <v>1</v>
      </c>
      <c r="AN128" s="169">
        <f t="shared" si="237"/>
        <v>4.1321796621630082E-6</v>
      </c>
      <c r="AO128" s="203">
        <f t="shared" si="253"/>
        <v>40000</v>
      </c>
      <c r="AP128" s="20"/>
      <c r="AQ128" s="28">
        <f t="shared" si="238"/>
        <v>0.16528718648652033</v>
      </c>
      <c r="AR128" s="914"/>
      <c r="AS128" s="20">
        <v>10</v>
      </c>
      <c r="AT128" s="633" t="s">
        <v>146</v>
      </c>
      <c r="AU128" s="6" t="s">
        <v>52</v>
      </c>
      <c r="AV128" s="514">
        <f t="shared" si="254"/>
        <v>0.43</v>
      </c>
      <c r="AW128" s="503">
        <f>AX11</f>
        <v>104683</v>
      </c>
      <c r="AX128" s="504">
        <v>1</v>
      </c>
      <c r="AY128" s="505">
        <f t="shared" si="239"/>
        <v>4.1076392537470266E-6</v>
      </c>
      <c r="AZ128" s="520">
        <f t="shared" si="255"/>
        <v>40000</v>
      </c>
      <c r="BA128" s="492"/>
      <c r="BB128" s="623">
        <f t="shared" si="240"/>
        <v>0.16430557014988106</v>
      </c>
      <c r="BC128" s="914"/>
      <c r="BD128" s="20">
        <v>10</v>
      </c>
      <c r="BE128" s="571" t="s">
        <v>146</v>
      </c>
      <c r="BF128" s="6" t="s">
        <v>52</v>
      </c>
      <c r="BG128" s="514">
        <f t="shared" si="256"/>
        <v>0.08</v>
      </c>
      <c r="BH128" s="503">
        <f>BI11</f>
        <v>20432</v>
      </c>
      <c r="BI128" s="504">
        <v>1</v>
      </c>
      <c r="BJ128" s="505">
        <f t="shared" si="241"/>
        <v>3.9154267815191858E-6</v>
      </c>
      <c r="BK128" s="520">
        <f t="shared" si="257"/>
        <v>40000</v>
      </c>
      <c r="BL128" s="492"/>
      <c r="BM128" s="560">
        <f t="shared" ref="BM128:BM138" si="262">BJ128*BK128</f>
        <v>0.15661707126076743</v>
      </c>
      <c r="BN128" s="936"/>
      <c r="BO128" s="157"/>
      <c r="BP128" s="20">
        <v>10</v>
      </c>
      <c r="BQ128" s="544" t="s">
        <v>146</v>
      </c>
      <c r="BR128" s="203" t="s">
        <v>52</v>
      </c>
      <c r="BS128" s="514">
        <f>(1/224856*BT128)</f>
        <v>0</v>
      </c>
      <c r="BT128" s="503">
        <f>BU11</f>
        <v>0</v>
      </c>
      <c r="BU128" s="504">
        <v>1</v>
      </c>
      <c r="BV128" s="505">
        <v>0</v>
      </c>
      <c r="BW128" s="520">
        <f t="shared" si="258"/>
        <v>40000</v>
      </c>
      <c r="BX128" s="558"/>
      <c r="BY128" s="659">
        <f t="shared" si="243"/>
        <v>0</v>
      </c>
      <c r="BZ128" s="914"/>
      <c r="CA128" s="20">
        <v>10</v>
      </c>
      <c r="CB128" s="597" t="s">
        <v>146</v>
      </c>
      <c r="CC128" s="6" t="s">
        <v>52</v>
      </c>
      <c r="CD128" s="514">
        <f>(1/224856*CE128)</f>
        <v>0</v>
      </c>
      <c r="CE128" s="503">
        <f>CF11</f>
        <v>0</v>
      </c>
      <c r="CF128" s="504">
        <v>1</v>
      </c>
      <c r="CG128" s="505">
        <v>0</v>
      </c>
      <c r="CH128" s="520">
        <v>40000</v>
      </c>
      <c r="CI128" s="492"/>
      <c r="CJ128" s="670">
        <f t="shared" si="244"/>
        <v>0</v>
      </c>
      <c r="CK128" s="936"/>
      <c r="CL128" s="403">
        <v>340</v>
      </c>
      <c r="CM128" s="182">
        <f t="shared" si="245"/>
        <v>0.99999999999999989</v>
      </c>
      <c r="CN128" s="689">
        <f t="shared" si="259"/>
        <v>40000</v>
      </c>
      <c r="CO128" s="183"/>
    </row>
    <row r="129" spans="1:94">
      <c r="A129" s="543">
        <v>11</v>
      </c>
      <c r="B129" s="546" t="s">
        <v>200</v>
      </c>
      <c r="C129" s="6" t="s">
        <v>52</v>
      </c>
      <c r="D129" s="514">
        <f t="shared" si="231"/>
        <v>0.05</v>
      </c>
      <c r="E129" s="503">
        <f>F12</f>
        <v>10096</v>
      </c>
      <c r="F129" s="504">
        <v>1</v>
      </c>
      <c r="G129" s="505">
        <f t="shared" si="232"/>
        <v>4.9524564183835184E-6</v>
      </c>
      <c r="H129" s="520">
        <f t="shared" si="246"/>
        <v>5000</v>
      </c>
      <c r="I129" s="522"/>
      <c r="J129" s="547">
        <f t="shared" si="247"/>
        <v>2.4762282091917592E-2</v>
      </c>
      <c r="K129" s="914"/>
      <c r="L129" s="543">
        <v>11</v>
      </c>
      <c r="M129" s="573" t="s">
        <v>200</v>
      </c>
      <c r="N129" s="203" t="s">
        <v>52</v>
      </c>
      <c r="O129" s="514">
        <f t="shared" si="248"/>
        <v>0.06</v>
      </c>
      <c r="P129" s="503">
        <f>Q12</f>
        <v>15563</v>
      </c>
      <c r="Q129" s="504">
        <v>1</v>
      </c>
      <c r="R129" s="505">
        <f t="shared" si="233"/>
        <v>3.8552978217567305E-6</v>
      </c>
      <c r="S129" s="576">
        <f t="shared" si="249"/>
        <v>5000</v>
      </c>
      <c r="T129" s="578"/>
      <c r="U129" s="560">
        <f t="shared" si="234"/>
        <v>1.9276489108783653E-2</v>
      </c>
      <c r="V129" s="914"/>
      <c r="W129" s="543">
        <v>11</v>
      </c>
      <c r="X129" s="599" t="s">
        <v>200</v>
      </c>
      <c r="Y129" s="203" t="s">
        <v>52</v>
      </c>
      <c r="Z129" s="514">
        <f t="shared" si="250"/>
        <v>0.05</v>
      </c>
      <c r="AA129" s="503">
        <f>AB12</f>
        <v>11551</v>
      </c>
      <c r="AB129" s="504">
        <v>1</v>
      </c>
      <c r="AC129" s="505">
        <f t="shared" si="235"/>
        <v>4.3286295558826076E-6</v>
      </c>
      <c r="AD129" s="520">
        <f t="shared" si="251"/>
        <v>5000</v>
      </c>
      <c r="AE129" s="578"/>
      <c r="AF129" s="586">
        <f t="shared" si="236"/>
        <v>2.1643147779413039E-2</v>
      </c>
      <c r="AG129" s="914"/>
      <c r="AH129" s="543">
        <v>11</v>
      </c>
      <c r="AI129" s="611" t="s">
        <v>200</v>
      </c>
      <c r="AJ129" s="203" t="s">
        <v>52</v>
      </c>
      <c r="AK129" s="514">
        <f t="shared" si="252"/>
        <v>0.33</v>
      </c>
      <c r="AL129" s="151">
        <f>AM12</f>
        <v>79861</v>
      </c>
      <c r="AM129" s="167">
        <v>1</v>
      </c>
      <c r="AN129" s="169">
        <f t="shared" si="237"/>
        <v>4.1321796621630082E-6</v>
      </c>
      <c r="AO129" s="203">
        <f t="shared" si="253"/>
        <v>5000</v>
      </c>
      <c r="AP129" s="405"/>
      <c r="AQ129" s="28">
        <f t="shared" si="238"/>
        <v>2.0660898310815041E-2</v>
      </c>
      <c r="AR129" s="914"/>
      <c r="AS129" s="543">
        <v>11</v>
      </c>
      <c r="AT129" s="635" t="s">
        <v>200</v>
      </c>
      <c r="AU129" s="6" t="s">
        <v>52</v>
      </c>
      <c r="AV129" s="514">
        <f t="shared" si="254"/>
        <v>0.43</v>
      </c>
      <c r="AW129" s="503">
        <f>AX12</f>
        <v>104683</v>
      </c>
      <c r="AX129" s="504">
        <v>1</v>
      </c>
      <c r="AY129" s="505">
        <f t="shared" si="239"/>
        <v>4.1076392537470266E-6</v>
      </c>
      <c r="AZ129" s="520">
        <f t="shared" si="255"/>
        <v>5000</v>
      </c>
      <c r="BA129" s="522"/>
      <c r="BB129" s="623">
        <f t="shared" si="240"/>
        <v>2.0538196268735133E-2</v>
      </c>
      <c r="BC129" s="914"/>
      <c r="BD129" s="543">
        <v>11</v>
      </c>
      <c r="BE129" s="573" t="s">
        <v>200</v>
      </c>
      <c r="BF129" s="6" t="s">
        <v>52</v>
      </c>
      <c r="BG129" s="514">
        <f t="shared" si="256"/>
        <v>0.08</v>
      </c>
      <c r="BH129" s="503">
        <f>BI12</f>
        <v>20432</v>
      </c>
      <c r="BI129" s="504">
        <v>1</v>
      </c>
      <c r="BJ129" s="505">
        <f t="shared" si="241"/>
        <v>3.9154267815191858E-6</v>
      </c>
      <c r="BK129" s="520">
        <f t="shared" si="257"/>
        <v>5000</v>
      </c>
      <c r="BL129" s="522"/>
      <c r="BM129" s="560">
        <f t="shared" si="262"/>
        <v>1.9577133907595929E-2</v>
      </c>
      <c r="BN129" s="936"/>
      <c r="BO129" s="396"/>
      <c r="BP129" s="543">
        <v>11</v>
      </c>
      <c r="BQ129" s="546" t="s">
        <v>200</v>
      </c>
      <c r="BR129" s="203" t="s">
        <v>52</v>
      </c>
      <c r="BS129" s="514">
        <f t="shared" ref="BS129:BS137" si="263">(1/224856*BT129)</f>
        <v>0</v>
      </c>
      <c r="BT129" s="503">
        <f>BU12</f>
        <v>0</v>
      </c>
      <c r="BU129" s="504">
        <v>1</v>
      </c>
      <c r="BV129" s="505">
        <v>0</v>
      </c>
      <c r="BW129" s="520">
        <f t="shared" si="258"/>
        <v>5000</v>
      </c>
      <c r="BX129" s="578"/>
      <c r="BY129" s="661">
        <f t="shared" si="243"/>
        <v>0</v>
      </c>
      <c r="BZ129" s="914"/>
      <c r="CA129" s="543">
        <v>11</v>
      </c>
      <c r="CB129" s="599" t="s">
        <v>200</v>
      </c>
      <c r="CC129" s="6" t="s">
        <v>52</v>
      </c>
      <c r="CD129" s="514">
        <f t="shared" ref="CD129:CD137" si="264">(1/224856*CE129)</f>
        <v>0</v>
      </c>
      <c r="CE129" s="503">
        <f>CF12</f>
        <v>0</v>
      </c>
      <c r="CF129" s="504">
        <v>1</v>
      </c>
      <c r="CG129" s="505">
        <v>0</v>
      </c>
      <c r="CH129" s="676">
        <v>5000</v>
      </c>
      <c r="CI129" s="522"/>
      <c r="CJ129" s="672">
        <f t="shared" si="244"/>
        <v>0</v>
      </c>
      <c r="CK129" s="936"/>
      <c r="CL129" s="403">
        <v>226</v>
      </c>
      <c r="CM129" s="182">
        <f t="shared" si="245"/>
        <v>0.99999999999999989</v>
      </c>
      <c r="CN129" s="689">
        <f t="shared" si="259"/>
        <v>5000</v>
      </c>
      <c r="CO129" s="88"/>
    </row>
    <row r="130" spans="1:94">
      <c r="A130" s="543">
        <v>12</v>
      </c>
      <c r="B130" s="546" t="s">
        <v>201</v>
      </c>
      <c r="C130" s="6" t="s">
        <v>52</v>
      </c>
      <c r="D130" s="514">
        <f t="shared" si="231"/>
        <v>0.05</v>
      </c>
      <c r="E130" s="503">
        <f>F13</f>
        <v>10096</v>
      </c>
      <c r="F130" s="504">
        <v>1</v>
      </c>
      <c r="G130" s="505">
        <f t="shared" si="232"/>
        <v>4.9524564183835184E-6</v>
      </c>
      <c r="H130" s="520">
        <f t="shared" si="246"/>
        <v>45000</v>
      </c>
      <c r="I130" s="522"/>
      <c r="J130" s="547">
        <f t="shared" si="247"/>
        <v>0.22286053882725834</v>
      </c>
      <c r="K130" s="914"/>
      <c r="L130" s="543">
        <v>12</v>
      </c>
      <c r="M130" s="573" t="s">
        <v>201</v>
      </c>
      <c r="N130" s="203" t="s">
        <v>52</v>
      </c>
      <c r="O130" s="514">
        <f t="shared" si="248"/>
        <v>0.06</v>
      </c>
      <c r="P130" s="503">
        <f>Q13</f>
        <v>15563</v>
      </c>
      <c r="Q130" s="504">
        <v>1</v>
      </c>
      <c r="R130" s="505">
        <f t="shared" si="233"/>
        <v>3.8552978217567305E-6</v>
      </c>
      <c r="S130" s="576">
        <f t="shared" si="249"/>
        <v>45000</v>
      </c>
      <c r="T130" s="578"/>
      <c r="U130" s="560">
        <f t="shared" si="234"/>
        <v>0.17348840197905288</v>
      </c>
      <c r="V130" s="914"/>
      <c r="W130" s="543">
        <v>12</v>
      </c>
      <c r="X130" s="599" t="s">
        <v>201</v>
      </c>
      <c r="Y130" s="203" t="s">
        <v>52</v>
      </c>
      <c r="Z130" s="514">
        <f t="shared" si="250"/>
        <v>0.05</v>
      </c>
      <c r="AA130" s="503">
        <f>AB13</f>
        <v>11551</v>
      </c>
      <c r="AB130" s="504">
        <v>1</v>
      </c>
      <c r="AC130" s="505">
        <f t="shared" si="235"/>
        <v>4.3286295558826076E-6</v>
      </c>
      <c r="AD130" s="520">
        <f t="shared" si="251"/>
        <v>45000</v>
      </c>
      <c r="AE130" s="578"/>
      <c r="AF130" s="586">
        <f t="shared" si="236"/>
        <v>0.19478833001471735</v>
      </c>
      <c r="AG130" s="914"/>
      <c r="AH130" s="543">
        <v>12</v>
      </c>
      <c r="AI130" s="611" t="s">
        <v>201</v>
      </c>
      <c r="AJ130" s="203" t="s">
        <v>52</v>
      </c>
      <c r="AK130" s="514">
        <f t="shared" si="252"/>
        <v>0.33</v>
      </c>
      <c r="AL130" s="151">
        <f>AM13</f>
        <v>79861</v>
      </c>
      <c r="AM130" s="167">
        <v>1</v>
      </c>
      <c r="AN130" s="169">
        <f t="shared" si="237"/>
        <v>4.1321796621630082E-6</v>
      </c>
      <c r="AO130" s="203">
        <f t="shared" si="253"/>
        <v>45000</v>
      </c>
      <c r="AP130" s="405"/>
      <c r="AQ130" s="28">
        <f t="shared" si="238"/>
        <v>0.18594808479733538</v>
      </c>
      <c r="AR130" s="914"/>
      <c r="AS130" s="543">
        <v>12</v>
      </c>
      <c r="AT130" s="635" t="s">
        <v>201</v>
      </c>
      <c r="AU130" s="6" t="s">
        <v>52</v>
      </c>
      <c r="AV130" s="514">
        <f t="shared" si="254"/>
        <v>0.43</v>
      </c>
      <c r="AW130" s="503">
        <f>AX13</f>
        <v>104683</v>
      </c>
      <c r="AX130" s="504">
        <v>1</v>
      </c>
      <c r="AY130" s="505">
        <f t="shared" si="239"/>
        <v>4.1076392537470266E-6</v>
      </c>
      <c r="AZ130" s="520">
        <f t="shared" si="255"/>
        <v>45000</v>
      </c>
      <c r="BA130" s="522"/>
      <c r="BB130" s="623">
        <f t="shared" si="240"/>
        <v>0.18484376641861619</v>
      </c>
      <c r="BC130" s="914"/>
      <c r="BD130" s="543">
        <v>12</v>
      </c>
      <c r="BE130" s="573" t="s">
        <v>201</v>
      </c>
      <c r="BF130" s="6" t="s">
        <v>52</v>
      </c>
      <c r="BG130" s="514">
        <f t="shared" si="256"/>
        <v>0.08</v>
      </c>
      <c r="BH130" s="503">
        <f>BI13</f>
        <v>20432</v>
      </c>
      <c r="BI130" s="504">
        <v>1</v>
      </c>
      <c r="BJ130" s="505">
        <f t="shared" si="241"/>
        <v>3.9154267815191858E-6</v>
      </c>
      <c r="BK130" s="520">
        <f t="shared" si="257"/>
        <v>45000</v>
      </c>
      <c r="BL130" s="522"/>
      <c r="BM130" s="560">
        <f t="shared" si="262"/>
        <v>0.17619420516836337</v>
      </c>
      <c r="BN130" s="936"/>
      <c r="BO130" s="396"/>
      <c r="BP130" s="543">
        <v>12</v>
      </c>
      <c r="BQ130" s="546" t="s">
        <v>201</v>
      </c>
      <c r="BR130" s="203" t="s">
        <v>52</v>
      </c>
      <c r="BS130" s="514">
        <f t="shared" si="263"/>
        <v>0</v>
      </c>
      <c r="BT130" s="503">
        <f>BU13</f>
        <v>0</v>
      </c>
      <c r="BU130" s="504">
        <v>1</v>
      </c>
      <c r="BV130" s="505">
        <v>0</v>
      </c>
      <c r="BW130" s="520">
        <f t="shared" si="258"/>
        <v>45000</v>
      </c>
      <c r="BX130" s="578"/>
      <c r="BY130" s="661">
        <f t="shared" si="243"/>
        <v>0</v>
      </c>
      <c r="BZ130" s="914"/>
      <c r="CA130" s="543">
        <v>12</v>
      </c>
      <c r="CB130" s="599" t="s">
        <v>201</v>
      </c>
      <c r="CC130" s="6" t="s">
        <v>52</v>
      </c>
      <c r="CD130" s="514">
        <f t="shared" si="264"/>
        <v>0</v>
      </c>
      <c r="CE130" s="503">
        <f>CF13</f>
        <v>0</v>
      </c>
      <c r="CF130" s="504">
        <v>1</v>
      </c>
      <c r="CG130" s="505">
        <v>0</v>
      </c>
      <c r="CH130" s="676">
        <v>45000</v>
      </c>
      <c r="CI130" s="522"/>
      <c r="CJ130" s="672">
        <f t="shared" si="244"/>
        <v>0</v>
      </c>
      <c r="CK130" s="936"/>
      <c r="CL130" s="403">
        <v>226</v>
      </c>
      <c r="CM130" s="182">
        <f t="shared" si="245"/>
        <v>0.99999999999999989</v>
      </c>
      <c r="CN130" s="689">
        <f t="shared" si="259"/>
        <v>45000</v>
      </c>
      <c r="CO130" s="88"/>
    </row>
    <row r="131" spans="1:94" ht="45">
      <c r="A131" s="543">
        <v>13</v>
      </c>
      <c r="B131" s="546" t="s">
        <v>202</v>
      </c>
      <c r="C131" s="6" t="s">
        <v>52</v>
      </c>
      <c r="D131" s="514">
        <f t="shared" si="231"/>
        <v>0.05</v>
      </c>
      <c r="E131" s="503">
        <f t="shared" ref="E131" si="265">F14</f>
        <v>10096</v>
      </c>
      <c r="F131" s="504">
        <v>1</v>
      </c>
      <c r="G131" s="505">
        <f t="shared" si="232"/>
        <v>4.9524564183835184E-6</v>
      </c>
      <c r="H131" s="520">
        <f t="shared" si="246"/>
        <v>35000</v>
      </c>
      <c r="I131" s="522"/>
      <c r="J131" s="547">
        <f t="shared" si="247"/>
        <v>0.17333597464342315</v>
      </c>
      <c r="K131" s="914"/>
      <c r="L131" s="543">
        <v>13</v>
      </c>
      <c r="M131" s="573" t="s">
        <v>202</v>
      </c>
      <c r="N131" s="203" t="s">
        <v>52</v>
      </c>
      <c r="O131" s="514">
        <f t="shared" si="248"/>
        <v>0.06</v>
      </c>
      <c r="P131" s="503">
        <f>Q14</f>
        <v>15563</v>
      </c>
      <c r="Q131" s="504">
        <v>1</v>
      </c>
      <c r="R131" s="505">
        <f t="shared" si="233"/>
        <v>3.8552978217567305E-6</v>
      </c>
      <c r="S131" s="576">
        <f t="shared" si="249"/>
        <v>35000</v>
      </c>
      <c r="T131" s="578"/>
      <c r="U131" s="560">
        <f t="shared" si="234"/>
        <v>0.13493542376148557</v>
      </c>
      <c r="V131" s="914"/>
      <c r="W131" s="543">
        <v>13</v>
      </c>
      <c r="X131" s="599" t="s">
        <v>202</v>
      </c>
      <c r="Y131" s="203" t="s">
        <v>52</v>
      </c>
      <c r="Z131" s="514">
        <f t="shared" si="250"/>
        <v>0.05</v>
      </c>
      <c r="AA131" s="503">
        <f>AB14</f>
        <v>11551</v>
      </c>
      <c r="AB131" s="504">
        <v>1</v>
      </c>
      <c r="AC131" s="505">
        <f t="shared" si="235"/>
        <v>4.3286295558826076E-6</v>
      </c>
      <c r="AD131" s="520">
        <f t="shared" si="251"/>
        <v>35000</v>
      </c>
      <c r="AE131" s="578"/>
      <c r="AF131" s="586">
        <f t="shared" si="236"/>
        <v>0.15150203445589128</v>
      </c>
      <c r="AG131" s="914"/>
      <c r="AH131" s="543">
        <v>13</v>
      </c>
      <c r="AI131" s="611" t="s">
        <v>202</v>
      </c>
      <c r="AJ131" s="203" t="s">
        <v>52</v>
      </c>
      <c r="AK131" s="514">
        <f t="shared" si="252"/>
        <v>0.33</v>
      </c>
      <c r="AL131" s="151">
        <f>AM14</f>
        <v>79861</v>
      </c>
      <c r="AM131" s="167">
        <v>1</v>
      </c>
      <c r="AN131" s="169">
        <f t="shared" si="237"/>
        <v>4.1321796621630082E-6</v>
      </c>
      <c r="AO131" s="203">
        <f t="shared" si="253"/>
        <v>35000</v>
      </c>
      <c r="AP131" s="405"/>
      <c r="AQ131" s="28">
        <f t="shared" si="238"/>
        <v>0.14462628817570528</v>
      </c>
      <c r="AR131" s="914"/>
      <c r="AS131" s="543">
        <v>13</v>
      </c>
      <c r="AT131" s="635" t="s">
        <v>202</v>
      </c>
      <c r="AU131" s="6" t="s">
        <v>52</v>
      </c>
      <c r="AV131" s="514">
        <f t="shared" si="254"/>
        <v>0.43</v>
      </c>
      <c r="AW131" s="503">
        <f>AX14</f>
        <v>104683</v>
      </c>
      <c r="AX131" s="504">
        <v>1</v>
      </c>
      <c r="AY131" s="505">
        <f t="shared" si="239"/>
        <v>4.1076392537470266E-6</v>
      </c>
      <c r="AZ131" s="520">
        <f t="shared" si="255"/>
        <v>35000</v>
      </c>
      <c r="BA131" s="522"/>
      <c r="BB131" s="623">
        <f t="shared" si="240"/>
        <v>0.14376737388114594</v>
      </c>
      <c r="BC131" s="914"/>
      <c r="BD131" s="543">
        <v>13</v>
      </c>
      <c r="BE131" s="573" t="s">
        <v>202</v>
      </c>
      <c r="BF131" s="6" t="s">
        <v>52</v>
      </c>
      <c r="BG131" s="514">
        <f t="shared" si="256"/>
        <v>0.08</v>
      </c>
      <c r="BH131" s="503">
        <f>BI14</f>
        <v>20432</v>
      </c>
      <c r="BI131" s="504">
        <v>1</v>
      </c>
      <c r="BJ131" s="505">
        <f t="shared" si="241"/>
        <v>3.9154267815191858E-6</v>
      </c>
      <c r="BK131" s="520">
        <v>35000</v>
      </c>
      <c r="BL131" s="522"/>
      <c r="BM131" s="560">
        <f t="shared" si="262"/>
        <v>0.13703993735317149</v>
      </c>
      <c r="BN131" s="936"/>
      <c r="BO131" s="396"/>
      <c r="BP131" s="543">
        <v>13</v>
      </c>
      <c r="BQ131" s="546" t="s">
        <v>202</v>
      </c>
      <c r="BR131" s="203" t="s">
        <v>52</v>
      </c>
      <c r="BS131" s="514">
        <f t="shared" si="263"/>
        <v>0</v>
      </c>
      <c r="BT131" s="503">
        <f>BU14</f>
        <v>0</v>
      </c>
      <c r="BU131" s="504">
        <v>1</v>
      </c>
      <c r="BV131" s="505">
        <v>0</v>
      </c>
      <c r="BW131" s="520">
        <f t="shared" si="258"/>
        <v>10000</v>
      </c>
      <c r="BX131" s="578"/>
      <c r="BY131" s="661">
        <f t="shared" si="243"/>
        <v>0</v>
      </c>
      <c r="BZ131" s="914"/>
      <c r="CA131" s="543">
        <v>13</v>
      </c>
      <c r="CB131" s="599" t="s">
        <v>202</v>
      </c>
      <c r="CC131" s="6" t="s">
        <v>52</v>
      </c>
      <c r="CD131" s="514">
        <f t="shared" si="264"/>
        <v>0</v>
      </c>
      <c r="CE131" s="503">
        <f>CF14</f>
        <v>0</v>
      </c>
      <c r="CF131" s="504">
        <v>1</v>
      </c>
      <c r="CG131" s="505">
        <v>0</v>
      </c>
      <c r="CH131" s="676">
        <v>10000</v>
      </c>
      <c r="CI131" s="522"/>
      <c r="CJ131" s="672">
        <f t="shared" si="244"/>
        <v>0</v>
      </c>
      <c r="CK131" s="936"/>
      <c r="CL131" s="403">
        <v>226</v>
      </c>
      <c r="CM131" s="182">
        <f t="shared" si="245"/>
        <v>0.99999999999999989</v>
      </c>
      <c r="CN131" s="689">
        <f t="shared" si="259"/>
        <v>35000</v>
      </c>
      <c r="CO131" s="88"/>
    </row>
    <row r="132" spans="1:94" ht="30">
      <c r="A132" s="543">
        <v>14</v>
      </c>
      <c r="B132" s="546" t="s">
        <v>203</v>
      </c>
      <c r="C132" s="6" t="s">
        <v>52</v>
      </c>
      <c r="D132" s="514">
        <f t="shared" si="231"/>
        <v>0.05</v>
      </c>
      <c r="E132" s="503">
        <f>E131</f>
        <v>10096</v>
      </c>
      <c r="F132" s="504">
        <v>1</v>
      </c>
      <c r="G132" s="505">
        <f t="shared" si="232"/>
        <v>4.9524564183835184E-6</v>
      </c>
      <c r="H132" s="520">
        <f t="shared" si="246"/>
        <v>30000</v>
      </c>
      <c r="I132" s="522"/>
      <c r="J132" s="547">
        <f t="shared" si="247"/>
        <v>0.14857369255150554</v>
      </c>
      <c r="K132" s="914"/>
      <c r="L132" s="543">
        <v>14</v>
      </c>
      <c r="M132" s="573" t="s">
        <v>203</v>
      </c>
      <c r="N132" s="203" t="s">
        <v>52</v>
      </c>
      <c r="O132" s="514">
        <f t="shared" si="248"/>
        <v>0.06</v>
      </c>
      <c r="P132" s="503">
        <f>Q15</f>
        <v>15563</v>
      </c>
      <c r="Q132" s="504">
        <v>1</v>
      </c>
      <c r="R132" s="505">
        <f t="shared" si="233"/>
        <v>3.8552978217567305E-6</v>
      </c>
      <c r="S132" s="576">
        <f t="shared" si="249"/>
        <v>30000</v>
      </c>
      <c r="T132" s="578"/>
      <c r="U132" s="560">
        <f t="shared" si="234"/>
        <v>0.11565893465270191</v>
      </c>
      <c r="V132" s="914"/>
      <c r="W132" s="543">
        <v>14</v>
      </c>
      <c r="X132" s="599" t="s">
        <v>203</v>
      </c>
      <c r="Y132" s="203" t="s">
        <v>52</v>
      </c>
      <c r="Z132" s="514">
        <f t="shared" si="250"/>
        <v>0.05</v>
      </c>
      <c r="AA132" s="503">
        <f>AB15</f>
        <v>11551</v>
      </c>
      <c r="AB132" s="504">
        <v>1</v>
      </c>
      <c r="AC132" s="505">
        <f t="shared" si="235"/>
        <v>4.3286295558826076E-6</v>
      </c>
      <c r="AD132" s="520">
        <f t="shared" si="251"/>
        <v>30000</v>
      </c>
      <c r="AE132" s="578"/>
      <c r="AF132" s="586">
        <f t="shared" si="236"/>
        <v>0.12985888667647824</v>
      </c>
      <c r="AG132" s="914"/>
      <c r="AH132" s="543">
        <v>14</v>
      </c>
      <c r="AI132" s="611" t="s">
        <v>203</v>
      </c>
      <c r="AJ132" s="203" t="s">
        <v>52</v>
      </c>
      <c r="AK132" s="514">
        <f t="shared" si="252"/>
        <v>0.33</v>
      </c>
      <c r="AL132" s="151">
        <f>AM15</f>
        <v>79861</v>
      </c>
      <c r="AM132" s="167">
        <v>1</v>
      </c>
      <c r="AN132" s="169">
        <f t="shared" si="237"/>
        <v>4.1321796621630082E-6</v>
      </c>
      <c r="AO132" s="203">
        <f t="shared" si="253"/>
        <v>30000</v>
      </c>
      <c r="AP132" s="405"/>
      <c r="AQ132" s="28">
        <f t="shared" si="238"/>
        <v>0.12396538986489025</v>
      </c>
      <c r="AR132" s="914"/>
      <c r="AS132" s="543">
        <v>14</v>
      </c>
      <c r="AT132" s="635" t="s">
        <v>203</v>
      </c>
      <c r="AU132" s="6" t="s">
        <v>52</v>
      </c>
      <c r="AV132" s="514">
        <f t="shared" si="254"/>
        <v>0.43</v>
      </c>
      <c r="AW132" s="503">
        <f>AX15</f>
        <v>104683</v>
      </c>
      <c r="AX132" s="504">
        <v>1</v>
      </c>
      <c r="AY132" s="505">
        <f t="shared" si="239"/>
        <v>4.1076392537470266E-6</v>
      </c>
      <c r="AZ132" s="520">
        <f t="shared" si="255"/>
        <v>30000</v>
      </c>
      <c r="BA132" s="522"/>
      <c r="BB132" s="623">
        <f t="shared" si="240"/>
        <v>0.1232291776124108</v>
      </c>
      <c r="BC132" s="914"/>
      <c r="BD132" s="543">
        <v>14</v>
      </c>
      <c r="BE132" s="573" t="s">
        <v>203</v>
      </c>
      <c r="BF132" s="6" t="s">
        <v>52</v>
      </c>
      <c r="BG132" s="514">
        <f t="shared" si="256"/>
        <v>0.08</v>
      </c>
      <c r="BH132" s="503">
        <f>BI15</f>
        <v>20432</v>
      </c>
      <c r="BI132" s="504">
        <v>1</v>
      </c>
      <c r="BJ132" s="505">
        <f t="shared" si="241"/>
        <v>3.9154267815191858E-6</v>
      </c>
      <c r="BK132" s="520">
        <f t="shared" si="257"/>
        <v>30000</v>
      </c>
      <c r="BL132" s="522"/>
      <c r="BM132" s="560">
        <f t="shared" si="262"/>
        <v>0.11746280344557557</v>
      </c>
      <c r="BN132" s="936"/>
      <c r="BO132" s="396"/>
      <c r="BP132" s="543">
        <v>14</v>
      </c>
      <c r="BQ132" s="546" t="s">
        <v>203</v>
      </c>
      <c r="BR132" s="203" t="s">
        <v>52</v>
      </c>
      <c r="BS132" s="514">
        <f t="shared" si="263"/>
        <v>0</v>
      </c>
      <c r="BT132" s="503">
        <f>BU15</f>
        <v>0</v>
      </c>
      <c r="BU132" s="504">
        <v>1</v>
      </c>
      <c r="BV132" s="505">
        <v>0</v>
      </c>
      <c r="BW132" s="520">
        <f t="shared" si="258"/>
        <v>30000</v>
      </c>
      <c r="BX132" s="578"/>
      <c r="BY132" s="661">
        <f t="shared" si="243"/>
        <v>0</v>
      </c>
      <c r="BZ132" s="914"/>
      <c r="CA132" s="543">
        <v>14</v>
      </c>
      <c r="CB132" s="599" t="s">
        <v>203</v>
      </c>
      <c r="CC132" s="6" t="s">
        <v>52</v>
      </c>
      <c r="CD132" s="514">
        <f t="shared" si="264"/>
        <v>0</v>
      </c>
      <c r="CE132" s="503">
        <f>CF15</f>
        <v>0</v>
      </c>
      <c r="CF132" s="504">
        <v>1</v>
      </c>
      <c r="CG132" s="505">
        <v>0</v>
      </c>
      <c r="CH132" s="676">
        <v>30000</v>
      </c>
      <c r="CI132" s="522"/>
      <c r="CJ132" s="672">
        <f t="shared" si="244"/>
        <v>0</v>
      </c>
      <c r="CK132" s="936"/>
      <c r="CL132" s="403">
        <v>226</v>
      </c>
      <c r="CM132" s="182">
        <f t="shared" si="245"/>
        <v>0.99999999999999989</v>
      </c>
      <c r="CN132" s="689">
        <f t="shared" si="259"/>
        <v>30000</v>
      </c>
      <c r="CO132" s="88"/>
    </row>
    <row r="133" spans="1:94" ht="60">
      <c r="A133" s="543">
        <v>15</v>
      </c>
      <c r="B133" s="546" t="s">
        <v>204</v>
      </c>
      <c r="C133" s="6" t="s">
        <v>52</v>
      </c>
      <c r="D133" s="514">
        <f t="shared" si="231"/>
        <v>0.05</v>
      </c>
      <c r="E133" s="503">
        <f t="shared" ref="E133:E138" si="266">E132</f>
        <v>10096</v>
      </c>
      <c r="F133" s="504">
        <v>1</v>
      </c>
      <c r="G133" s="505">
        <f t="shared" si="232"/>
        <v>4.9524564183835184E-6</v>
      </c>
      <c r="H133" s="520">
        <f t="shared" si="246"/>
        <v>50251</v>
      </c>
      <c r="I133" s="522"/>
      <c r="J133" s="547">
        <f t="shared" si="247"/>
        <v>0.24886588748019017</v>
      </c>
      <c r="K133" s="914"/>
      <c r="L133" s="543">
        <v>15</v>
      </c>
      <c r="M133" s="573" t="s">
        <v>204</v>
      </c>
      <c r="N133" s="203" t="s">
        <v>52</v>
      </c>
      <c r="O133" s="514">
        <f t="shared" si="248"/>
        <v>0.06</v>
      </c>
      <c r="P133" s="503">
        <f>P132</f>
        <v>15563</v>
      </c>
      <c r="Q133" s="504">
        <v>1</v>
      </c>
      <c r="R133" s="505">
        <f t="shared" si="233"/>
        <v>3.8552978217567305E-6</v>
      </c>
      <c r="S133" s="576">
        <f t="shared" si="249"/>
        <v>50251</v>
      </c>
      <c r="T133" s="578"/>
      <c r="U133" s="560">
        <f t="shared" si="234"/>
        <v>0.19373257084109746</v>
      </c>
      <c r="V133" s="914"/>
      <c r="W133" s="543">
        <v>15</v>
      </c>
      <c r="X133" s="599" t="s">
        <v>227</v>
      </c>
      <c r="Y133" s="203" t="s">
        <v>52</v>
      </c>
      <c r="Z133" s="514">
        <f t="shared" si="250"/>
        <v>0.05</v>
      </c>
      <c r="AA133" s="503">
        <f>AA132</f>
        <v>11551</v>
      </c>
      <c r="AB133" s="504">
        <v>1</v>
      </c>
      <c r="AC133" s="505">
        <f t="shared" si="235"/>
        <v>4.3286295558826076E-6</v>
      </c>
      <c r="AD133" s="520">
        <f t="shared" si="251"/>
        <v>50251</v>
      </c>
      <c r="AE133" s="578"/>
      <c r="AF133" s="586">
        <f t="shared" si="236"/>
        <v>0.21751796381265692</v>
      </c>
      <c r="AG133" s="914"/>
      <c r="AH133" s="543">
        <v>15</v>
      </c>
      <c r="AI133" s="612" t="s">
        <v>227</v>
      </c>
      <c r="AJ133" s="203" t="s">
        <v>52</v>
      </c>
      <c r="AK133" s="514">
        <f t="shared" si="252"/>
        <v>0.33</v>
      </c>
      <c r="AL133" s="151">
        <f>AL132</f>
        <v>79861</v>
      </c>
      <c r="AM133" s="167">
        <v>1</v>
      </c>
      <c r="AN133" s="169">
        <f t="shared" si="237"/>
        <v>4.1321796621630082E-6</v>
      </c>
      <c r="AO133" s="203">
        <f t="shared" si="253"/>
        <v>50251</v>
      </c>
      <c r="AP133" s="405"/>
      <c r="AQ133" s="28">
        <f t="shared" si="238"/>
        <v>0.20764616020335333</v>
      </c>
      <c r="AR133" s="914"/>
      <c r="AS133" s="543">
        <v>15</v>
      </c>
      <c r="AT133" s="636" t="s">
        <v>227</v>
      </c>
      <c r="AU133" s="6" t="s">
        <v>52</v>
      </c>
      <c r="AV133" s="514">
        <f t="shared" si="254"/>
        <v>0.43</v>
      </c>
      <c r="AW133" s="503">
        <f>AW132</f>
        <v>104683</v>
      </c>
      <c r="AX133" s="504">
        <v>1</v>
      </c>
      <c r="AY133" s="505">
        <f t="shared" si="239"/>
        <v>4.1076392537470266E-6</v>
      </c>
      <c r="AZ133" s="520">
        <f t="shared" si="255"/>
        <v>50251</v>
      </c>
      <c r="BA133" s="522"/>
      <c r="BB133" s="623">
        <f t="shared" si="240"/>
        <v>0.20641298014004184</v>
      </c>
      <c r="BC133" s="914"/>
      <c r="BD133" s="543">
        <v>15</v>
      </c>
      <c r="BE133" s="644" t="s">
        <v>227</v>
      </c>
      <c r="BF133" s="6" t="s">
        <v>52</v>
      </c>
      <c r="BG133" s="514">
        <f t="shared" si="256"/>
        <v>0.08</v>
      </c>
      <c r="BH133" s="503">
        <f>BH132</f>
        <v>20432</v>
      </c>
      <c r="BI133" s="504">
        <v>1</v>
      </c>
      <c r="BJ133" s="505">
        <f t="shared" si="241"/>
        <v>3.9154267815191858E-6</v>
      </c>
      <c r="BK133" s="520">
        <f t="shared" si="257"/>
        <v>50251</v>
      </c>
      <c r="BL133" s="522"/>
      <c r="BM133" s="560">
        <f t="shared" si="262"/>
        <v>0.19675411119812061</v>
      </c>
      <c r="BN133" s="936"/>
      <c r="BO133" s="396"/>
      <c r="BP133" s="543">
        <v>15</v>
      </c>
      <c r="BQ133" s="666" t="s">
        <v>227</v>
      </c>
      <c r="BR133" s="203" t="s">
        <v>52</v>
      </c>
      <c r="BS133" s="514">
        <f t="shared" si="263"/>
        <v>0</v>
      </c>
      <c r="BT133" s="503"/>
      <c r="BU133" s="504">
        <v>1</v>
      </c>
      <c r="BV133" s="505">
        <v>0</v>
      </c>
      <c r="BW133" s="520">
        <f t="shared" si="258"/>
        <v>50251</v>
      </c>
      <c r="BX133" s="578"/>
      <c r="BY133" s="661">
        <f t="shared" si="243"/>
        <v>0</v>
      </c>
      <c r="BZ133" s="914"/>
      <c r="CA133" s="543">
        <v>15</v>
      </c>
      <c r="CB133" s="678" t="s">
        <v>227</v>
      </c>
      <c r="CC133" s="6" t="s">
        <v>52</v>
      </c>
      <c r="CD133" s="514">
        <f t="shared" si="264"/>
        <v>0</v>
      </c>
      <c r="CE133" s="503"/>
      <c r="CF133" s="504">
        <v>1</v>
      </c>
      <c r="CG133" s="505">
        <v>0</v>
      </c>
      <c r="CH133" s="676">
        <v>50251</v>
      </c>
      <c r="CI133" s="522"/>
      <c r="CJ133" s="672">
        <f t="shared" si="244"/>
        <v>0</v>
      </c>
      <c r="CK133" s="936"/>
      <c r="CL133" s="403">
        <v>226</v>
      </c>
      <c r="CM133" s="182">
        <f t="shared" si="245"/>
        <v>0.99999999999999989</v>
      </c>
      <c r="CN133" s="689">
        <f t="shared" si="259"/>
        <v>50251</v>
      </c>
      <c r="CO133" s="88"/>
    </row>
    <row r="134" spans="1:94">
      <c r="A134" s="543">
        <v>16</v>
      </c>
      <c r="B134" s="546" t="s">
        <v>207</v>
      </c>
      <c r="C134" s="6" t="s">
        <v>52</v>
      </c>
      <c r="D134" s="514">
        <f t="shared" si="231"/>
        <v>0.05</v>
      </c>
      <c r="E134" s="503">
        <f t="shared" si="266"/>
        <v>10096</v>
      </c>
      <c r="F134" s="504">
        <v>1</v>
      </c>
      <c r="G134" s="505">
        <f t="shared" si="232"/>
        <v>4.9524564183835184E-6</v>
      </c>
      <c r="H134" s="520">
        <f t="shared" si="246"/>
        <v>20000</v>
      </c>
      <c r="I134" s="522"/>
      <c r="J134" s="547">
        <f t="shared" si="247"/>
        <v>9.9049128367670367E-2</v>
      </c>
      <c r="K134" s="914"/>
      <c r="L134" s="543">
        <v>16</v>
      </c>
      <c r="M134" s="573" t="s">
        <v>207</v>
      </c>
      <c r="N134" s="203" t="s">
        <v>52</v>
      </c>
      <c r="O134" s="514">
        <f t="shared" si="248"/>
        <v>0.06</v>
      </c>
      <c r="P134" s="503">
        <f t="shared" ref="P134:P138" si="267">P133</f>
        <v>15563</v>
      </c>
      <c r="Q134" s="504">
        <v>1</v>
      </c>
      <c r="R134" s="505">
        <f t="shared" si="233"/>
        <v>3.8552978217567305E-6</v>
      </c>
      <c r="S134" s="576">
        <f t="shared" si="249"/>
        <v>20000</v>
      </c>
      <c r="T134" s="578"/>
      <c r="U134" s="560">
        <f t="shared" si="234"/>
        <v>7.7105956435134612E-2</v>
      </c>
      <c r="V134" s="914"/>
      <c r="W134" s="543">
        <v>16</v>
      </c>
      <c r="X134" s="599" t="s">
        <v>207</v>
      </c>
      <c r="Y134" s="203" t="s">
        <v>52</v>
      </c>
      <c r="Z134" s="514">
        <f t="shared" si="250"/>
        <v>0.05</v>
      </c>
      <c r="AA134" s="503">
        <f t="shared" ref="AA134:AA138" si="268">AA133</f>
        <v>11551</v>
      </c>
      <c r="AB134" s="504">
        <v>1</v>
      </c>
      <c r="AC134" s="505">
        <f>Z134*AB134/AA134</f>
        <v>4.3286295558826076E-6</v>
      </c>
      <c r="AD134" s="520">
        <f t="shared" si="251"/>
        <v>20000</v>
      </c>
      <c r="AE134" s="578"/>
      <c r="AF134" s="586">
        <f t="shared" si="236"/>
        <v>8.6572591117652156E-2</v>
      </c>
      <c r="AG134" s="914"/>
      <c r="AH134" s="543">
        <v>16</v>
      </c>
      <c r="AI134" s="611" t="s">
        <v>207</v>
      </c>
      <c r="AJ134" s="203" t="s">
        <v>52</v>
      </c>
      <c r="AK134" s="514">
        <f t="shared" si="252"/>
        <v>0.33</v>
      </c>
      <c r="AL134" s="151">
        <f t="shared" ref="AL134:AL138" si="269">AL133</f>
        <v>79861</v>
      </c>
      <c r="AM134" s="167">
        <v>1</v>
      </c>
      <c r="AN134" s="169">
        <f>AK134*AM134/AL134</f>
        <v>4.1321796621630082E-6</v>
      </c>
      <c r="AO134" s="203">
        <f t="shared" si="253"/>
        <v>20000</v>
      </c>
      <c r="AP134" s="405"/>
      <c r="AQ134" s="28">
        <f>AN134*AO134</f>
        <v>8.2643593243260163E-2</v>
      </c>
      <c r="AR134" s="914"/>
      <c r="AS134" s="543">
        <v>16</v>
      </c>
      <c r="AT134" s="635" t="s">
        <v>207</v>
      </c>
      <c r="AU134" s="6" t="s">
        <v>52</v>
      </c>
      <c r="AV134" s="514">
        <f t="shared" si="254"/>
        <v>0.43</v>
      </c>
      <c r="AW134" s="503">
        <f t="shared" ref="AW134:AW138" si="270">AW133</f>
        <v>104683</v>
      </c>
      <c r="AX134" s="504">
        <v>1</v>
      </c>
      <c r="AY134" s="505">
        <f t="shared" si="239"/>
        <v>4.1076392537470266E-6</v>
      </c>
      <c r="AZ134" s="520">
        <f t="shared" si="255"/>
        <v>20000</v>
      </c>
      <c r="BA134" s="522"/>
      <c r="BB134" s="623">
        <f>AY134*AZ134</f>
        <v>8.2152785074940532E-2</v>
      </c>
      <c r="BC134" s="914"/>
      <c r="BD134" s="543">
        <v>16</v>
      </c>
      <c r="BE134" s="573" t="s">
        <v>217</v>
      </c>
      <c r="BF134" s="6" t="s">
        <v>52</v>
      </c>
      <c r="BG134" s="514">
        <f t="shared" si="256"/>
        <v>0.08</v>
      </c>
      <c r="BH134" s="503">
        <f t="shared" ref="BH134:BH138" si="271">BH133</f>
        <v>20432</v>
      </c>
      <c r="BI134" s="504">
        <v>1</v>
      </c>
      <c r="BJ134" s="505">
        <f t="shared" si="241"/>
        <v>3.9154267815191858E-6</v>
      </c>
      <c r="BK134" s="520">
        <f t="shared" si="257"/>
        <v>20000</v>
      </c>
      <c r="BL134" s="522"/>
      <c r="BM134" s="560">
        <f t="shared" si="262"/>
        <v>7.8308535630383716E-2</v>
      </c>
      <c r="BN134" s="936"/>
      <c r="BO134" s="396"/>
      <c r="BP134" s="543">
        <v>16</v>
      </c>
      <c r="BQ134" s="546" t="s">
        <v>217</v>
      </c>
      <c r="BR134" s="203" t="s">
        <v>52</v>
      </c>
      <c r="BS134" s="514">
        <f t="shared" si="263"/>
        <v>0</v>
      </c>
      <c r="BT134" s="503"/>
      <c r="BU134" s="504">
        <v>1</v>
      </c>
      <c r="BV134" s="505">
        <v>0</v>
      </c>
      <c r="BW134" s="520">
        <f t="shared" si="258"/>
        <v>20000</v>
      </c>
      <c r="BX134" s="578"/>
      <c r="BY134" s="661">
        <f t="shared" si="243"/>
        <v>0</v>
      </c>
      <c r="BZ134" s="914"/>
      <c r="CA134" s="543">
        <v>16</v>
      </c>
      <c r="CB134" s="599" t="s">
        <v>217</v>
      </c>
      <c r="CC134" s="6" t="s">
        <v>52</v>
      </c>
      <c r="CD134" s="514">
        <f t="shared" si="264"/>
        <v>0</v>
      </c>
      <c r="CE134" s="503"/>
      <c r="CF134" s="504">
        <v>1</v>
      </c>
      <c r="CG134" s="505">
        <v>0</v>
      </c>
      <c r="CH134" s="676">
        <v>20000</v>
      </c>
      <c r="CI134" s="522"/>
      <c r="CJ134" s="672">
        <f t="shared" si="244"/>
        <v>0</v>
      </c>
      <c r="CK134" s="936"/>
      <c r="CL134" s="403">
        <v>340</v>
      </c>
      <c r="CM134" s="182">
        <f t="shared" si="245"/>
        <v>0.99999999999999989</v>
      </c>
      <c r="CN134" s="689">
        <f t="shared" si="259"/>
        <v>20000</v>
      </c>
      <c r="CO134" s="88"/>
    </row>
    <row r="135" spans="1:94">
      <c r="A135" s="543">
        <v>17</v>
      </c>
      <c r="B135" s="546" t="s">
        <v>208</v>
      </c>
      <c r="C135" s="6" t="s">
        <v>52</v>
      </c>
      <c r="D135" s="514">
        <f t="shared" si="231"/>
        <v>0.05</v>
      </c>
      <c r="E135" s="503">
        <f t="shared" si="266"/>
        <v>10096</v>
      </c>
      <c r="F135" s="504">
        <v>1</v>
      </c>
      <c r="G135" s="505">
        <f t="shared" si="232"/>
        <v>4.9524564183835184E-6</v>
      </c>
      <c r="H135" s="520">
        <f t="shared" si="246"/>
        <v>20827</v>
      </c>
      <c r="I135" s="522"/>
      <c r="J135" s="547">
        <f t="shared" si="247"/>
        <v>0.10314480982567353</v>
      </c>
      <c r="K135" s="914"/>
      <c r="L135" s="543">
        <v>17</v>
      </c>
      <c r="M135" s="573" t="s">
        <v>208</v>
      </c>
      <c r="N135" s="203" t="s">
        <v>52</v>
      </c>
      <c r="O135" s="514">
        <f t="shared" si="248"/>
        <v>0.06</v>
      </c>
      <c r="P135" s="503">
        <f t="shared" si="267"/>
        <v>15563</v>
      </c>
      <c r="Q135" s="504">
        <v>1</v>
      </c>
      <c r="R135" s="505">
        <f t="shared" si="233"/>
        <v>3.8552978217567305E-6</v>
      </c>
      <c r="S135" s="576">
        <f t="shared" si="249"/>
        <v>20827</v>
      </c>
      <c r="T135" s="578"/>
      <c r="U135" s="560">
        <f t="shared" si="234"/>
        <v>8.0294287733727432E-2</v>
      </c>
      <c r="V135" s="914"/>
      <c r="W135" s="543">
        <v>17</v>
      </c>
      <c r="X135" s="599" t="s">
        <v>208</v>
      </c>
      <c r="Y135" s="203" t="s">
        <v>52</v>
      </c>
      <c r="Z135" s="514">
        <f t="shared" si="250"/>
        <v>0.05</v>
      </c>
      <c r="AA135" s="503">
        <f t="shared" si="268"/>
        <v>11551</v>
      </c>
      <c r="AB135" s="504">
        <v>1</v>
      </c>
      <c r="AC135" s="505">
        <f t="shared" si="235"/>
        <v>4.3286295558826076E-6</v>
      </c>
      <c r="AD135" s="520">
        <f t="shared" si="251"/>
        <v>20827</v>
      </c>
      <c r="AE135" s="578"/>
      <c r="AF135" s="586">
        <f t="shared" si="236"/>
        <v>9.0152367760367072E-2</v>
      </c>
      <c r="AG135" s="914"/>
      <c r="AH135" s="543">
        <v>17</v>
      </c>
      <c r="AI135" s="611" t="s">
        <v>208</v>
      </c>
      <c r="AJ135" s="203" t="s">
        <v>52</v>
      </c>
      <c r="AK135" s="514">
        <f t="shared" si="252"/>
        <v>0.33</v>
      </c>
      <c r="AL135" s="151">
        <f t="shared" si="269"/>
        <v>79861</v>
      </c>
      <c r="AM135" s="167">
        <v>1</v>
      </c>
      <c r="AN135" s="169">
        <f t="shared" si="237"/>
        <v>4.1321796621630082E-6</v>
      </c>
      <c r="AO135" s="203">
        <f t="shared" si="253"/>
        <v>20827</v>
      </c>
      <c r="AP135" s="405"/>
      <c r="AQ135" s="28">
        <f t="shared" si="238"/>
        <v>8.6060905823868966E-2</v>
      </c>
      <c r="AR135" s="914"/>
      <c r="AS135" s="543">
        <v>17</v>
      </c>
      <c r="AT135" s="635" t="s">
        <v>208</v>
      </c>
      <c r="AU135" s="6" t="s">
        <v>52</v>
      </c>
      <c r="AV135" s="514">
        <f t="shared" si="254"/>
        <v>0.43</v>
      </c>
      <c r="AW135" s="503">
        <f t="shared" si="270"/>
        <v>104683</v>
      </c>
      <c r="AX135" s="504">
        <v>1</v>
      </c>
      <c r="AY135" s="505">
        <f t="shared" si="239"/>
        <v>4.1076392537470266E-6</v>
      </c>
      <c r="AZ135" s="520">
        <f t="shared" si="255"/>
        <v>20827</v>
      </c>
      <c r="BA135" s="522"/>
      <c r="BB135" s="623">
        <f t="shared" si="240"/>
        <v>8.5549802737789324E-2</v>
      </c>
      <c r="BC135" s="914"/>
      <c r="BD135" s="543">
        <v>17</v>
      </c>
      <c r="BE135" s="573" t="s">
        <v>208</v>
      </c>
      <c r="BF135" s="6" t="s">
        <v>52</v>
      </c>
      <c r="BG135" s="514">
        <f t="shared" si="256"/>
        <v>0.08</v>
      </c>
      <c r="BH135" s="503">
        <f t="shared" si="271"/>
        <v>20432</v>
      </c>
      <c r="BI135" s="504">
        <v>1</v>
      </c>
      <c r="BJ135" s="505">
        <f t="shared" si="241"/>
        <v>3.9154267815191858E-6</v>
      </c>
      <c r="BK135" s="520">
        <f t="shared" si="257"/>
        <v>20827</v>
      </c>
      <c r="BL135" s="522"/>
      <c r="BM135" s="560">
        <f t="shared" si="262"/>
        <v>8.1546593578700088E-2</v>
      </c>
      <c r="BN135" s="936"/>
      <c r="BO135" s="396"/>
      <c r="BP135" s="543">
        <v>17</v>
      </c>
      <c r="BQ135" s="546" t="s">
        <v>208</v>
      </c>
      <c r="BR135" s="203" t="s">
        <v>52</v>
      </c>
      <c r="BS135" s="514">
        <f t="shared" si="263"/>
        <v>0</v>
      </c>
      <c r="BT135" s="503"/>
      <c r="BU135" s="504">
        <v>1</v>
      </c>
      <c r="BV135" s="505">
        <v>0</v>
      </c>
      <c r="BW135" s="520">
        <f t="shared" si="258"/>
        <v>20827</v>
      </c>
      <c r="BX135" s="578"/>
      <c r="BY135" s="661">
        <f t="shared" si="243"/>
        <v>0</v>
      </c>
      <c r="BZ135" s="914"/>
      <c r="CA135" s="543">
        <v>17</v>
      </c>
      <c r="CB135" s="599" t="s">
        <v>208</v>
      </c>
      <c r="CC135" s="6" t="s">
        <v>52</v>
      </c>
      <c r="CD135" s="514">
        <f t="shared" si="264"/>
        <v>0</v>
      </c>
      <c r="CE135" s="503"/>
      <c r="CF135" s="504">
        <v>1</v>
      </c>
      <c r="CG135" s="505">
        <v>0</v>
      </c>
      <c r="CH135" s="676">
        <v>20827</v>
      </c>
      <c r="CI135" s="522"/>
      <c r="CJ135" s="672">
        <f t="shared" si="244"/>
        <v>0</v>
      </c>
      <c r="CK135" s="936"/>
      <c r="CL135" s="403">
        <v>340</v>
      </c>
      <c r="CM135" s="182">
        <f t="shared" ref="CM135" si="272">D135+O135+Z135+AK135+AV135+BG135</f>
        <v>0.99999999999999989</v>
      </c>
      <c r="CN135" s="689">
        <f t="shared" si="259"/>
        <v>20827</v>
      </c>
      <c r="CO135" s="88"/>
    </row>
    <row r="136" spans="1:94">
      <c r="A136" s="543">
        <v>18</v>
      </c>
      <c r="B136" s="546" t="s">
        <v>209</v>
      </c>
      <c r="C136" s="6" t="s">
        <v>52</v>
      </c>
      <c r="D136" s="514">
        <f t="shared" si="231"/>
        <v>0.05</v>
      </c>
      <c r="E136" s="503">
        <f t="shared" si="266"/>
        <v>10096</v>
      </c>
      <c r="F136" s="504">
        <v>1</v>
      </c>
      <c r="G136" s="505">
        <f t="shared" si="232"/>
        <v>4.9524564183835184E-6</v>
      </c>
      <c r="H136" s="520">
        <f t="shared" si="246"/>
        <v>10000</v>
      </c>
      <c r="I136" s="522"/>
      <c r="J136" s="547">
        <f t="shared" si="247"/>
        <v>4.9524564183835183E-2</v>
      </c>
      <c r="K136" s="914"/>
      <c r="L136" s="543">
        <v>18</v>
      </c>
      <c r="M136" s="573" t="s">
        <v>209</v>
      </c>
      <c r="N136" s="203" t="s">
        <v>52</v>
      </c>
      <c r="O136" s="514">
        <f t="shared" si="248"/>
        <v>0.06</v>
      </c>
      <c r="P136" s="503">
        <f t="shared" si="267"/>
        <v>15563</v>
      </c>
      <c r="Q136" s="504">
        <v>1</v>
      </c>
      <c r="R136" s="505">
        <f t="shared" si="233"/>
        <v>3.8552978217567305E-6</v>
      </c>
      <c r="S136" s="576">
        <f t="shared" si="249"/>
        <v>10000</v>
      </c>
      <c r="T136" s="578"/>
      <c r="U136" s="560">
        <f t="shared" si="234"/>
        <v>3.8552978217567306E-2</v>
      </c>
      <c r="V136" s="914"/>
      <c r="W136" s="543">
        <v>18</v>
      </c>
      <c r="X136" s="599" t="s">
        <v>209</v>
      </c>
      <c r="Y136" s="203" t="s">
        <v>52</v>
      </c>
      <c r="Z136" s="514">
        <f t="shared" si="250"/>
        <v>0.05</v>
      </c>
      <c r="AA136" s="503">
        <f t="shared" si="268"/>
        <v>11551</v>
      </c>
      <c r="AB136" s="504">
        <v>1</v>
      </c>
      <c r="AC136" s="505">
        <f t="shared" si="235"/>
        <v>4.3286295558826076E-6</v>
      </c>
      <c r="AD136" s="520">
        <f t="shared" si="251"/>
        <v>10000</v>
      </c>
      <c r="AE136" s="578"/>
      <c r="AF136" s="586">
        <f t="shared" si="236"/>
        <v>4.3286295558826078E-2</v>
      </c>
      <c r="AG136" s="914"/>
      <c r="AH136" s="543">
        <v>18</v>
      </c>
      <c r="AI136" s="611" t="s">
        <v>209</v>
      </c>
      <c r="AJ136" s="203" t="s">
        <v>52</v>
      </c>
      <c r="AK136" s="514">
        <f t="shared" si="252"/>
        <v>0.33</v>
      </c>
      <c r="AL136" s="151">
        <f t="shared" si="269"/>
        <v>79861</v>
      </c>
      <c r="AM136" s="167">
        <v>1</v>
      </c>
      <c r="AN136" s="169">
        <f t="shared" si="237"/>
        <v>4.1321796621630082E-6</v>
      </c>
      <c r="AO136" s="203">
        <f t="shared" si="253"/>
        <v>10000</v>
      </c>
      <c r="AP136" s="405"/>
      <c r="AQ136" s="28">
        <f t="shared" si="238"/>
        <v>4.1321796621630082E-2</v>
      </c>
      <c r="AR136" s="914"/>
      <c r="AS136" s="543">
        <v>18</v>
      </c>
      <c r="AT136" s="635" t="s">
        <v>209</v>
      </c>
      <c r="AU136" s="6" t="s">
        <v>52</v>
      </c>
      <c r="AV136" s="514">
        <f t="shared" si="254"/>
        <v>0.43</v>
      </c>
      <c r="AW136" s="503">
        <f t="shared" si="270"/>
        <v>104683</v>
      </c>
      <c r="AX136" s="504">
        <v>1</v>
      </c>
      <c r="AY136" s="505">
        <f t="shared" si="239"/>
        <v>4.1076392537470266E-6</v>
      </c>
      <c r="AZ136" s="520">
        <f t="shared" si="255"/>
        <v>10000</v>
      </c>
      <c r="BA136" s="522"/>
      <c r="BB136" s="623">
        <f t="shared" si="240"/>
        <v>4.1076392537470266E-2</v>
      </c>
      <c r="BC136" s="914"/>
      <c r="BD136" s="543">
        <v>18</v>
      </c>
      <c r="BE136" s="573" t="s">
        <v>209</v>
      </c>
      <c r="BF136" s="6" t="s">
        <v>52</v>
      </c>
      <c r="BG136" s="514">
        <f t="shared" si="256"/>
        <v>0.08</v>
      </c>
      <c r="BH136" s="503">
        <f t="shared" si="271"/>
        <v>20432</v>
      </c>
      <c r="BI136" s="504">
        <v>1</v>
      </c>
      <c r="BJ136" s="505">
        <f t="shared" si="241"/>
        <v>3.9154267815191858E-6</v>
      </c>
      <c r="BK136" s="520">
        <f t="shared" si="257"/>
        <v>10000</v>
      </c>
      <c r="BL136" s="522"/>
      <c r="BM136" s="560">
        <f t="shared" si="262"/>
        <v>3.9154267815191858E-2</v>
      </c>
      <c r="BN136" s="936"/>
      <c r="BO136" s="396"/>
      <c r="BP136" s="543">
        <v>18</v>
      </c>
      <c r="BQ136" s="546" t="s">
        <v>209</v>
      </c>
      <c r="BR136" s="203" t="s">
        <v>52</v>
      </c>
      <c r="BS136" s="514">
        <f t="shared" si="263"/>
        <v>0</v>
      </c>
      <c r="BT136" s="503"/>
      <c r="BU136" s="504">
        <v>1</v>
      </c>
      <c r="BV136" s="505">
        <v>0</v>
      </c>
      <c r="BW136" s="520">
        <f t="shared" si="258"/>
        <v>10000</v>
      </c>
      <c r="BX136" s="578"/>
      <c r="BY136" s="661">
        <f t="shared" si="243"/>
        <v>0</v>
      </c>
      <c r="BZ136" s="914"/>
      <c r="CA136" s="543">
        <v>18</v>
      </c>
      <c r="CB136" s="599" t="s">
        <v>209</v>
      </c>
      <c r="CC136" s="6" t="s">
        <v>52</v>
      </c>
      <c r="CD136" s="514">
        <f t="shared" si="264"/>
        <v>0</v>
      </c>
      <c r="CE136" s="503"/>
      <c r="CF136" s="504">
        <v>1</v>
      </c>
      <c r="CG136" s="505">
        <v>0</v>
      </c>
      <c r="CH136" s="676">
        <v>10000</v>
      </c>
      <c r="CI136" s="522"/>
      <c r="CJ136" s="672">
        <f t="shared" si="244"/>
        <v>0</v>
      </c>
      <c r="CK136" s="936"/>
      <c r="CL136" s="403">
        <v>340</v>
      </c>
      <c r="CM136" s="182">
        <f t="shared" ref="CM136:CM137" si="273">D136+O136+Z136+AK136+AV136+BG136</f>
        <v>0.99999999999999989</v>
      </c>
      <c r="CN136" s="689">
        <f t="shared" si="259"/>
        <v>10000</v>
      </c>
      <c r="CO136" s="88"/>
    </row>
    <row r="137" spans="1:94">
      <c r="A137" s="543">
        <v>19</v>
      </c>
      <c r="B137" s="546" t="s">
        <v>210</v>
      </c>
      <c r="C137" s="6" t="s">
        <v>52</v>
      </c>
      <c r="D137" s="514">
        <f t="shared" si="231"/>
        <v>0.05</v>
      </c>
      <c r="E137" s="503">
        <f t="shared" si="266"/>
        <v>10096</v>
      </c>
      <c r="F137" s="504">
        <v>1</v>
      </c>
      <c r="G137" s="505">
        <f t="shared" si="232"/>
        <v>4.9524564183835184E-6</v>
      </c>
      <c r="H137" s="520">
        <f t="shared" si="246"/>
        <v>30000</v>
      </c>
      <c r="I137" s="522"/>
      <c r="J137" s="547">
        <f t="shared" si="247"/>
        <v>0.14857369255150554</v>
      </c>
      <c r="K137" s="914"/>
      <c r="L137" s="543">
        <v>19</v>
      </c>
      <c r="M137" s="573" t="s">
        <v>210</v>
      </c>
      <c r="N137" s="203" t="s">
        <v>52</v>
      </c>
      <c r="O137" s="514">
        <f t="shared" si="248"/>
        <v>0.06</v>
      </c>
      <c r="P137" s="503">
        <f t="shared" si="267"/>
        <v>15563</v>
      </c>
      <c r="Q137" s="504">
        <v>1</v>
      </c>
      <c r="R137" s="505">
        <f t="shared" si="233"/>
        <v>3.8552978217567305E-6</v>
      </c>
      <c r="S137" s="576">
        <f t="shared" si="249"/>
        <v>30000</v>
      </c>
      <c r="T137" s="578"/>
      <c r="U137" s="560">
        <f t="shared" si="234"/>
        <v>0.11565893465270191</v>
      </c>
      <c r="V137" s="914"/>
      <c r="W137" s="543">
        <v>19</v>
      </c>
      <c r="X137" s="599" t="s">
        <v>210</v>
      </c>
      <c r="Y137" s="203" t="s">
        <v>52</v>
      </c>
      <c r="Z137" s="514">
        <f t="shared" si="250"/>
        <v>0.05</v>
      </c>
      <c r="AA137" s="503">
        <f t="shared" si="268"/>
        <v>11551</v>
      </c>
      <c r="AB137" s="504">
        <v>1</v>
      </c>
      <c r="AC137" s="505">
        <f t="shared" si="235"/>
        <v>4.3286295558826076E-6</v>
      </c>
      <c r="AD137" s="520">
        <f t="shared" si="251"/>
        <v>30000</v>
      </c>
      <c r="AE137" s="578"/>
      <c r="AF137" s="586">
        <f t="shared" si="236"/>
        <v>0.12985888667647824</v>
      </c>
      <c r="AG137" s="914"/>
      <c r="AH137" s="543">
        <v>19</v>
      </c>
      <c r="AI137" s="611" t="s">
        <v>210</v>
      </c>
      <c r="AJ137" s="203" t="s">
        <v>52</v>
      </c>
      <c r="AK137" s="514">
        <f t="shared" si="252"/>
        <v>0.33</v>
      </c>
      <c r="AL137" s="151">
        <f t="shared" si="269"/>
        <v>79861</v>
      </c>
      <c r="AM137" s="167">
        <v>1</v>
      </c>
      <c r="AN137" s="169">
        <f t="shared" si="237"/>
        <v>4.1321796621630082E-6</v>
      </c>
      <c r="AO137" s="203">
        <f t="shared" si="253"/>
        <v>30000</v>
      </c>
      <c r="AP137" s="405"/>
      <c r="AQ137" s="28">
        <f t="shared" si="238"/>
        <v>0.12396538986489025</v>
      </c>
      <c r="AR137" s="914"/>
      <c r="AS137" s="543">
        <v>19</v>
      </c>
      <c r="AT137" s="635" t="s">
        <v>210</v>
      </c>
      <c r="AU137" s="6" t="s">
        <v>52</v>
      </c>
      <c r="AV137" s="514">
        <f t="shared" si="254"/>
        <v>0.43</v>
      </c>
      <c r="AW137" s="503">
        <f t="shared" si="270"/>
        <v>104683</v>
      </c>
      <c r="AX137" s="504">
        <v>1</v>
      </c>
      <c r="AY137" s="505">
        <f t="shared" si="239"/>
        <v>4.1076392537470266E-6</v>
      </c>
      <c r="AZ137" s="520">
        <f t="shared" si="255"/>
        <v>30000</v>
      </c>
      <c r="BA137" s="522"/>
      <c r="BB137" s="623">
        <f t="shared" si="240"/>
        <v>0.1232291776124108</v>
      </c>
      <c r="BC137" s="914"/>
      <c r="BD137" s="543">
        <v>19</v>
      </c>
      <c r="BE137" s="573" t="s">
        <v>210</v>
      </c>
      <c r="BF137" s="6" t="s">
        <v>52</v>
      </c>
      <c r="BG137" s="514">
        <f t="shared" si="256"/>
        <v>0.08</v>
      </c>
      <c r="BH137" s="503">
        <f t="shared" si="271"/>
        <v>20432</v>
      </c>
      <c r="BI137" s="504">
        <v>1</v>
      </c>
      <c r="BJ137" s="505">
        <f t="shared" si="241"/>
        <v>3.9154267815191858E-6</v>
      </c>
      <c r="BK137" s="520">
        <f t="shared" si="257"/>
        <v>30000</v>
      </c>
      <c r="BL137" s="522"/>
      <c r="BM137" s="560">
        <f t="shared" si="262"/>
        <v>0.11746280344557557</v>
      </c>
      <c r="BN137" s="936"/>
      <c r="BO137" s="396"/>
      <c r="BP137" s="543">
        <v>19</v>
      </c>
      <c r="BQ137" s="546" t="s">
        <v>210</v>
      </c>
      <c r="BR137" s="203" t="s">
        <v>52</v>
      </c>
      <c r="BS137" s="514">
        <f t="shared" si="263"/>
        <v>0</v>
      </c>
      <c r="BT137" s="503"/>
      <c r="BU137" s="504">
        <v>1</v>
      </c>
      <c r="BV137" s="505">
        <v>0</v>
      </c>
      <c r="BW137" s="520">
        <f t="shared" si="258"/>
        <v>30000</v>
      </c>
      <c r="BX137" s="578"/>
      <c r="BY137" s="661">
        <f t="shared" si="243"/>
        <v>0</v>
      </c>
      <c r="BZ137" s="914"/>
      <c r="CA137" s="543">
        <v>19</v>
      </c>
      <c r="CB137" s="599" t="s">
        <v>210</v>
      </c>
      <c r="CC137" s="6" t="s">
        <v>52</v>
      </c>
      <c r="CD137" s="514">
        <f t="shared" si="264"/>
        <v>0</v>
      </c>
      <c r="CE137" s="503"/>
      <c r="CF137" s="504">
        <v>1</v>
      </c>
      <c r="CG137" s="505">
        <v>0</v>
      </c>
      <c r="CH137" s="676">
        <v>30000</v>
      </c>
      <c r="CI137" s="522"/>
      <c r="CJ137" s="672">
        <f t="shared" si="244"/>
        <v>0</v>
      </c>
      <c r="CK137" s="936"/>
      <c r="CL137" s="403">
        <v>340</v>
      </c>
      <c r="CM137" s="182">
        <f t="shared" si="273"/>
        <v>0.99999999999999989</v>
      </c>
      <c r="CN137" s="689">
        <f t="shared" si="259"/>
        <v>30000</v>
      </c>
      <c r="CO137" s="88"/>
    </row>
    <row r="138" spans="1:94" ht="30">
      <c r="A138" s="543">
        <v>20</v>
      </c>
      <c r="B138" s="544" t="s">
        <v>189</v>
      </c>
      <c r="C138" s="6" t="s">
        <v>52</v>
      </c>
      <c r="D138" s="514">
        <f t="shared" si="231"/>
        <v>0.05</v>
      </c>
      <c r="E138" s="503">
        <f t="shared" si="266"/>
        <v>10096</v>
      </c>
      <c r="F138" s="504">
        <v>1</v>
      </c>
      <c r="G138" s="505">
        <f t="shared" si="232"/>
        <v>4.9524564183835184E-6</v>
      </c>
      <c r="H138" s="520">
        <f t="shared" si="246"/>
        <v>39781</v>
      </c>
      <c r="I138" s="522"/>
      <c r="J138" s="547">
        <f t="shared" si="247"/>
        <v>0.19701366877971474</v>
      </c>
      <c r="K138" s="914"/>
      <c r="L138" s="543">
        <v>20</v>
      </c>
      <c r="M138" s="571" t="s">
        <v>189</v>
      </c>
      <c r="N138" s="203" t="s">
        <v>52</v>
      </c>
      <c r="O138" s="514">
        <f t="shared" si="248"/>
        <v>0.06</v>
      </c>
      <c r="P138" s="503">
        <f t="shared" si="267"/>
        <v>15563</v>
      </c>
      <c r="Q138" s="504">
        <v>1</v>
      </c>
      <c r="R138" s="505">
        <f t="shared" si="233"/>
        <v>3.8552978217567305E-6</v>
      </c>
      <c r="S138" s="576">
        <f t="shared" si="249"/>
        <v>39781</v>
      </c>
      <c r="T138" s="578"/>
      <c r="U138" s="560">
        <f t="shared" si="234"/>
        <v>0.15336760264730451</v>
      </c>
      <c r="V138" s="914"/>
      <c r="W138" s="543">
        <v>20</v>
      </c>
      <c r="X138" s="597" t="s">
        <v>189</v>
      </c>
      <c r="Y138" s="203" t="s">
        <v>52</v>
      </c>
      <c r="Z138" s="514">
        <f t="shared" si="250"/>
        <v>0.05</v>
      </c>
      <c r="AA138" s="503">
        <f t="shared" si="268"/>
        <v>11551</v>
      </c>
      <c r="AB138" s="504">
        <v>1</v>
      </c>
      <c r="AC138" s="505">
        <f t="shared" si="235"/>
        <v>4.3286295558826076E-6</v>
      </c>
      <c r="AD138" s="520">
        <f t="shared" si="251"/>
        <v>39781</v>
      </c>
      <c r="AE138" s="578"/>
      <c r="AF138" s="586">
        <f t="shared" si="236"/>
        <v>0.17219721236256602</v>
      </c>
      <c r="AG138" s="914"/>
      <c r="AH138" s="543">
        <v>20</v>
      </c>
      <c r="AI138" s="609" t="s">
        <v>189</v>
      </c>
      <c r="AJ138" s="203" t="s">
        <v>52</v>
      </c>
      <c r="AK138" s="514">
        <f t="shared" si="252"/>
        <v>0.33</v>
      </c>
      <c r="AL138" s="151">
        <f t="shared" si="269"/>
        <v>79861</v>
      </c>
      <c r="AM138" s="167">
        <v>1</v>
      </c>
      <c r="AN138" s="169">
        <f t="shared" si="237"/>
        <v>4.1321796621630082E-6</v>
      </c>
      <c r="AO138" s="203">
        <f t="shared" si="253"/>
        <v>39781</v>
      </c>
      <c r="AP138" s="405"/>
      <c r="AQ138" s="28">
        <f t="shared" si="238"/>
        <v>0.16438223914050662</v>
      </c>
      <c r="AR138" s="914"/>
      <c r="AS138" s="543">
        <v>20</v>
      </c>
      <c r="AT138" s="633" t="s">
        <v>189</v>
      </c>
      <c r="AU138" s="6" t="s">
        <v>52</v>
      </c>
      <c r="AV138" s="514">
        <f t="shared" si="254"/>
        <v>0.43</v>
      </c>
      <c r="AW138" s="503">
        <f t="shared" si="270"/>
        <v>104683</v>
      </c>
      <c r="AX138" s="504">
        <v>1</v>
      </c>
      <c r="AY138" s="505">
        <f t="shared" si="239"/>
        <v>4.1076392537470266E-6</v>
      </c>
      <c r="AZ138" s="520">
        <f t="shared" si="255"/>
        <v>39781</v>
      </c>
      <c r="BA138" s="522"/>
      <c r="BB138" s="623">
        <f t="shared" si="240"/>
        <v>0.16340599715331047</v>
      </c>
      <c r="BC138" s="914"/>
      <c r="BD138" s="543">
        <v>20</v>
      </c>
      <c r="BE138" s="571" t="s">
        <v>189</v>
      </c>
      <c r="BF138" s="6" t="s">
        <v>52</v>
      </c>
      <c r="BG138" s="514">
        <f t="shared" si="256"/>
        <v>0.08</v>
      </c>
      <c r="BH138" s="503">
        <f t="shared" si="271"/>
        <v>20432</v>
      </c>
      <c r="BI138" s="504">
        <v>1</v>
      </c>
      <c r="BJ138" s="505">
        <f t="shared" si="241"/>
        <v>3.9154267815191858E-6</v>
      </c>
      <c r="BK138" s="520">
        <f t="shared" si="257"/>
        <v>39781</v>
      </c>
      <c r="BL138" s="522"/>
      <c r="BM138" s="560">
        <f t="shared" si="262"/>
        <v>0.15575959279561472</v>
      </c>
      <c r="BN138" s="936"/>
      <c r="BO138" s="396"/>
      <c r="BP138" s="543">
        <v>20</v>
      </c>
      <c r="BQ138" s="544" t="s">
        <v>189</v>
      </c>
      <c r="BR138" s="203" t="s">
        <v>52</v>
      </c>
      <c r="BT138" s="503">
        <f>BU12</f>
        <v>0</v>
      </c>
      <c r="BU138" s="514">
        <v>0</v>
      </c>
      <c r="BV138" s="505">
        <v>0</v>
      </c>
      <c r="BW138" s="520">
        <f t="shared" si="258"/>
        <v>39781</v>
      </c>
      <c r="BX138" s="578"/>
      <c r="BY138" s="659">
        <f t="shared" si="243"/>
        <v>0</v>
      </c>
      <c r="BZ138" s="914"/>
      <c r="CA138" s="543">
        <v>20</v>
      </c>
      <c r="CB138" s="597" t="s">
        <v>189</v>
      </c>
      <c r="CC138" s="6" t="s">
        <v>52</v>
      </c>
      <c r="CD138" s="514"/>
      <c r="CE138" s="503"/>
      <c r="CF138" s="504">
        <v>0</v>
      </c>
      <c r="CG138" s="505">
        <v>0</v>
      </c>
      <c r="CH138" s="520">
        <v>39781</v>
      </c>
      <c r="CI138" s="522"/>
      <c r="CJ138" s="670">
        <f t="shared" si="244"/>
        <v>0</v>
      </c>
      <c r="CK138" s="936"/>
      <c r="CL138" s="403">
        <v>340</v>
      </c>
      <c r="CM138" s="182">
        <f t="shared" si="245"/>
        <v>0.99999999999999989</v>
      </c>
      <c r="CN138" s="689">
        <f t="shared" si="259"/>
        <v>39781.000000000007</v>
      </c>
      <c r="CO138" s="88"/>
    </row>
    <row r="139" spans="1:94">
      <c r="A139" s="907" t="s">
        <v>26</v>
      </c>
      <c r="B139" s="908"/>
      <c r="C139" s="908"/>
      <c r="D139" s="908"/>
      <c r="E139" s="908"/>
      <c r="F139" s="908"/>
      <c r="G139" s="908"/>
      <c r="H139" s="908"/>
      <c r="I139" s="909"/>
      <c r="J139" s="536">
        <f>SUM(J119:J138)</f>
        <v>2.8333197801109349</v>
      </c>
      <c r="K139" s="914"/>
      <c r="L139" s="932" t="s">
        <v>26</v>
      </c>
      <c r="M139" s="933"/>
      <c r="N139" s="933"/>
      <c r="O139" s="933"/>
      <c r="P139" s="933"/>
      <c r="Q139" s="933"/>
      <c r="R139" s="933"/>
      <c r="S139" s="933"/>
      <c r="T139" s="934"/>
      <c r="U139" s="566">
        <f>SUM(U119:U138)</f>
        <v>2.2056310351474644</v>
      </c>
      <c r="V139" s="914"/>
      <c r="W139" s="880" t="s">
        <v>26</v>
      </c>
      <c r="X139" s="881"/>
      <c r="Y139" s="881"/>
      <c r="Z139" s="881"/>
      <c r="AA139" s="881"/>
      <c r="AB139" s="881"/>
      <c r="AC139" s="881"/>
      <c r="AD139" s="881"/>
      <c r="AE139" s="882"/>
      <c r="AF139" s="592">
        <f>SUM(AF119:AF138)</f>
        <v>2.4764259804345943</v>
      </c>
      <c r="AG139" s="914"/>
      <c r="AH139" s="761" t="s">
        <v>26</v>
      </c>
      <c r="AI139" s="762"/>
      <c r="AJ139" s="762"/>
      <c r="AK139" s="762"/>
      <c r="AL139" s="762"/>
      <c r="AM139" s="762"/>
      <c r="AN139" s="762"/>
      <c r="AO139" s="762"/>
      <c r="AP139" s="763"/>
      <c r="AQ139" s="30">
        <f>SUM(AQ119:AQ138)</f>
        <v>2.3640362241895292</v>
      </c>
      <c r="AR139" s="914"/>
      <c r="AS139" s="942" t="s">
        <v>26</v>
      </c>
      <c r="AT139" s="943"/>
      <c r="AU139" s="943"/>
      <c r="AV139" s="943"/>
      <c r="AW139" s="943"/>
      <c r="AX139" s="943"/>
      <c r="AY139" s="943"/>
      <c r="AZ139" s="943"/>
      <c r="BA139" s="944"/>
      <c r="BB139" s="628">
        <f>SUM(BB119:BB138)</f>
        <v>2.3499965600909416</v>
      </c>
      <c r="BC139" s="914"/>
      <c r="BD139" s="932" t="s">
        <v>26</v>
      </c>
      <c r="BE139" s="933"/>
      <c r="BF139" s="933"/>
      <c r="BG139" s="933"/>
      <c r="BH139" s="933"/>
      <c r="BI139" s="933"/>
      <c r="BJ139" s="933"/>
      <c r="BK139" s="933"/>
      <c r="BL139" s="934"/>
      <c r="BM139" s="566">
        <f>SUM(BM119:BM138)</f>
        <v>2.2400310493343771</v>
      </c>
      <c r="BN139" s="936"/>
      <c r="BO139" s="396"/>
      <c r="BP139" s="910" t="s">
        <v>26</v>
      </c>
      <c r="BQ139" s="911"/>
      <c r="BR139" s="911"/>
      <c r="BS139" s="911"/>
      <c r="BT139" s="911"/>
      <c r="BU139" s="911"/>
      <c r="BV139" s="911"/>
      <c r="BW139" s="911"/>
      <c r="BX139" s="912"/>
      <c r="BY139" s="660">
        <f>SUM(BY119:BY138)</f>
        <v>0</v>
      </c>
      <c r="BZ139" s="914"/>
      <c r="CA139" s="880" t="s">
        <v>26</v>
      </c>
      <c r="CB139" s="881"/>
      <c r="CC139" s="881"/>
      <c r="CD139" s="881"/>
      <c r="CE139" s="881"/>
      <c r="CF139" s="881"/>
      <c r="CG139" s="881"/>
      <c r="CH139" s="881"/>
      <c r="CI139" s="882"/>
      <c r="CJ139" s="673">
        <f>SUM(CJ119:CJ138)</f>
        <v>0</v>
      </c>
      <c r="CK139" s="936"/>
      <c r="CL139" s="86">
        <f>J139*E138+P138*U139+AA138*AF139+AL138*AQ139+AW138*BB139+BH138*BM139</f>
        <v>572103.93000000005</v>
      </c>
      <c r="CM139" s="86"/>
      <c r="CN139" s="679">
        <f>SUM(CN119:CN138)</f>
        <v>572103.92999999993</v>
      </c>
      <c r="CO139" s="88"/>
    </row>
    <row r="140" spans="1:94" ht="15" customHeight="1">
      <c r="A140" s="784" t="s">
        <v>129</v>
      </c>
      <c r="B140" s="785"/>
      <c r="C140" s="785"/>
      <c r="D140" s="785"/>
      <c r="E140" s="785"/>
      <c r="F140" s="785"/>
      <c r="G140" s="785"/>
      <c r="H140" s="785"/>
      <c r="I140" s="786"/>
      <c r="J140" s="525">
        <f>J80+J92+J97+J103+J107+J117+J139</f>
        <v>33.623049314693702</v>
      </c>
      <c r="K140" s="914"/>
      <c r="L140" s="784" t="s">
        <v>129</v>
      </c>
      <c r="M140" s="785"/>
      <c r="N140" s="785"/>
      <c r="O140" s="785"/>
      <c r="P140" s="785"/>
      <c r="Q140" s="785"/>
      <c r="R140" s="785"/>
      <c r="S140" s="785"/>
      <c r="T140" s="786"/>
      <c r="U140" s="551">
        <f>U80+U92+U97+U103+U107+U117+U139</f>
        <v>30.836718131067961</v>
      </c>
      <c r="V140" s="914"/>
      <c r="W140" s="784" t="s">
        <v>129</v>
      </c>
      <c r="X140" s="785"/>
      <c r="Y140" s="785"/>
      <c r="Z140" s="785"/>
      <c r="AA140" s="785"/>
      <c r="AB140" s="785"/>
      <c r="AC140" s="785"/>
      <c r="AD140" s="785"/>
      <c r="AE140" s="786"/>
      <c r="AF140" s="580">
        <f>AF80+AF92+AF97+AF103+AF107+AF117+AF139</f>
        <v>32.202283170590917</v>
      </c>
      <c r="AG140" s="914"/>
      <c r="AH140" s="784" t="s">
        <v>129</v>
      </c>
      <c r="AI140" s="785"/>
      <c r="AJ140" s="785"/>
      <c r="AK140" s="785"/>
      <c r="AL140" s="785"/>
      <c r="AM140" s="785"/>
      <c r="AN140" s="785"/>
      <c r="AO140" s="785"/>
      <c r="AP140" s="786"/>
      <c r="AQ140" s="35">
        <f>AQ80+AQ92+AQ97+AQ103+AQ107+AQ117+AQ139</f>
        <v>31.467651303129397</v>
      </c>
      <c r="AR140" s="914"/>
      <c r="AS140" s="784" t="s">
        <v>129</v>
      </c>
      <c r="AT140" s="785"/>
      <c r="AU140" s="785"/>
      <c r="AV140" s="785"/>
      <c r="AW140" s="785"/>
      <c r="AX140" s="785"/>
      <c r="AY140" s="785"/>
      <c r="AZ140" s="785"/>
      <c r="BA140" s="786"/>
      <c r="BB140" s="618">
        <f>BB80+BB92+BB97+BB103+BB107+BB117+BB139</f>
        <v>31.407396496694524</v>
      </c>
      <c r="BC140" s="914"/>
      <c r="BD140" s="784" t="s">
        <v>129</v>
      </c>
      <c r="BE140" s="785"/>
      <c r="BF140" s="785"/>
      <c r="BG140" s="785"/>
      <c r="BH140" s="785"/>
      <c r="BI140" s="785"/>
      <c r="BJ140" s="785"/>
      <c r="BK140" s="785"/>
      <c r="BL140" s="786"/>
      <c r="BM140" s="551">
        <f>BM80+BM92+BM97+BM103+BM107+BM117+BM139</f>
        <v>31.024943078946187</v>
      </c>
      <c r="BN140" s="936"/>
      <c r="BO140" s="7"/>
      <c r="BP140" s="885" t="s">
        <v>129</v>
      </c>
      <c r="BQ140" s="886"/>
      <c r="BR140" s="886"/>
      <c r="BS140" s="886"/>
      <c r="BT140" s="886"/>
      <c r="BU140" s="886"/>
      <c r="BV140" s="886"/>
      <c r="BW140" s="886"/>
      <c r="BX140" s="887"/>
      <c r="BY140" s="668">
        <v>0</v>
      </c>
      <c r="BZ140" s="914"/>
      <c r="CA140" s="885" t="s">
        <v>129</v>
      </c>
      <c r="CB140" s="886"/>
      <c r="CC140" s="886"/>
      <c r="CD140" s="886"/>
      <c r="CE140" s="886"/>
      <c r="CF140" s="886"/>
      <c r="CG140" s="886"/>
      <c r="CH140" s="886"/>
      <c r="CI140" s="887"/>
      <c r="CJ140" s="674">
        <v>0</v>
      </c>
      <c r="CK140" s="936"/>
      <c r="CL140" s="86"/>
      <c r="CM140" s="86">
        <f>CN139-CL139</f>
        <v>0</v>
      </c>
      <c r="CN140" s="85"/>
      <c r="CO140" s="88"/>
    </row>
    <row r="141" spans="1:94" ht="15" customHeight="1">
      <c r="A141" s="784" t="s">
        <v>130</v>
      </c>
      <c r="B141" s="785"/>
      <c r="C141" s="785"/>
      <c r="D141" s="785"/>
      <c r="E141" s="785"/>
      <c r="F141" s="785"/>
      <c r="G141" s="785"/>
      <c r="H141" s="785"/>
      <c r="I141" s="786"/>
      <c r="J141" s="525">
        <f>J140+J72</f>
        <v>119.69022541068772</v>
      </c>
      <c r="K141" s="914"/>
      <c r="L141" s="784" t="s">
        <v>130</v>
      </c>
      <c r="M141" s="785"/>
      <c r="N141" s="785"/>
      <c r="O141" s="785"/>
      <c r="P141" s="785"/>
      <c r="Q141" s="785"/>
      <c r="R141" s="785"/>
      <c r="S141" s="785"/>
      <c r="T141" s="786"/>
      <c r="U141" s="551">
        <f>U140+U72</f>
        <v>147.32849173902886</v>
      </c>
      <c r="V141" s="914"/>
      <c r="W141" s="784" t="s">
        <v>130</v>
      </c>
      <c r="X141" s="785"/>
      <c r="Y141" s="785"/>
      <c r="Z141" s="785"/>
      <c r="AA141" s="785"/>
      <c r="AB141" s="785"/>
      <c r="AC141" s="785"/>
      <c r="AD141" s="785"/>
      <c r="AE141" s="786"/>
      <c r="AF141" s="580">
        <f>AF140+AF72</f>
        <v>126.07207974887459</v>
      </c>
      <c r="AG141" s="914"/>
      <c r="AH141" s="784" t="s">
        <v>130</v>
      </c>
      <c r="AI141" s="785"/>
      <c r="AJ141" s="785"/>
      <c r="AK141" s="785"/>
      <c r="AL141" s="785"/>
      <c r="AM141" s="785"/>
      <c r="AN141" s="785"/>
      <c r="AO141" s="785"/>
      <c r="AP141" s="786"/>
      <c r="AQ141" s="35">
        <f>AQ140+AQ72</f>
        <v>140.77972684484172</v>
      </c>
      <c r="AR141" s="914"/>
      <c r="AS141" s="784" t="s">
        <v>130</v>
      </c>
      <c r="AT141" s="785"/>
      <c r="AU141" s="785"/>
      <c r="AV141" s="785"/>
      <c r="AW141" s="785"/>
      <c r="AX141" s="785"/>
      <c r="AY141" s="785"/>
      <c r="AZ141" s="785"/>
      <c r="BA141" s="786"/>
      <c r="BB141" s="618">
        <f>BB140+BB72</f>
        <v>101.97463958289697</v>
      </c>
      <c r="BC141" s="914"/>
      <c r="BD141" s="784" t="s">
        <v>130</v>
      </c>
      <c r="BE141" s="785"/>
      <c r="BF141" s="785"/>
      <c r="BG141" s="785"/>
      <c r="BH141" s="785"/>
      <c r="BI141" s="785"/>
      <c r="BJ141" s="785"/>
      <c r="BK141" s="785"/>
      <c r="BL141" s="786"/>
      <c r="BM141" s="551">
        <f>BM140+BM72</f>
        <v>152.02197014685856</v>
      </c>
      <c r="BN141" s="936"/>
      <c r="BP141" s="885" t="s">
        <v>130</v>
      </c>
      <c r="BQ141" s="886"/>
      <c r="BR141" s="886"/>
      <c r="BS141" s="886"/>
      <c r="BT141" s="886"/>
      <c r="BU141" s="886"/>
      <c r="BV141" s="886"/>
      <c r="BW141" s="886"/>
      <c r="BX141" s="887"/>
      <c r="BY141" s="668">
        <f>BY140+BY72</f>
        <v>18771</v>
      </c>
      <c r="BZ141" s="914"/>
      <c r="CA141" s="885" t="s">
        <v>130</v>
      </c>
      <c r="CB141" s="886"/>
      <c r="CC141" s="886"/>
      <c r="CD141" s="886"/>
      <c r="CE141" s="886"/>
      <c r="CF141" s="886"/>
      <c r="CG141" s="886"/>
      <c r="CH141" s="886"/>
      <c r="CI141" s="887"/>
      <c r="CJ141" s="674">
        <f>CJ140+CJ72</f>
        <v>258.89999999999998</v>
      </c>
      <c r="CK141" s="936"/>
      <c r="CL141" s="86"/>
      <c r="CM141" s="86"/>
      <c r="CN141" s="423"/>
      <c r="CO141" s="423"/>
      <c r="CP141" s="394"/>
    </row>
    <row r="142" spans="1:94">
      <c r="J142" s="59">
        <f>J141*E128</f>
        <v>1208392.5157463031</v>
      </c>
      <c r="U142" s="59">
        <f>U141*P128</f>
        <v>2292873.3169345064</v>
      </c>
      <c r="AF142" s="59">
        <f>AF141*AA128</f>
        <v>1456258.5931792504</v>
      </c>
      <c r="AQ142" s="59">
        <f>AQ141*AL128</f>
        <v>11242809.765555905</v>
      </c>
      <c r="BB142" s="59">
        <f>BB141*AW128</f>
        <v>10675011.195456404</v>
      </c>
      <c r="BM142" s="59">
        <f>BM141*BH128</f>
        <v>3106112.8940406144</v>
      </c>
      <c r="BY142" s="59">
        <f>BY55*99</f>
        <v>1858329</v>
      </c>
      <c r="CJ142" s="59">
        <f>CJ141*CF138</f>
        <v>0</v>
      </c>
      <c r="CL142" s="424"/>
      <c r="CM142" s="68"/>
      <c r="CN142" s="68"/>
      <c r="CO142" s="68"/>
    </row>
    <row r="143" spans="1:94">
      <c r="BM143" s="69">
        <f>BM142+BB142+AQ142+AF142+U142+J142</f>
        <v>29981458.280912988</v>
      </c>
      <c r="BY143" s="69">
        <f>BY142+BM142+BB142+AQ142+AF142+U142</f>
        <v>30631394.765166685</v>
      </c>
      <c r="CJ143" s="69">
        <f>CJ141*CF138+BY141*BU138+BM141*BH138+BB141*AW138+AQ141*AL138+AF141*AA138+U141*P138+J141*E138</f>
        <v>29981458.280912988</v>
      </c>
      <c r="CK143" s="696">
        <f>33179258.28-3197800</f>
        <v>29981458.280000001</v>
      </c>
      <c r="CL143" s="68"/>
      <c r="CM143" s="148">
        <v>211.21299999999999</v>
      </c>
      <c r="CN143" s="425">
        <f>CN21+CN117</f>
        <v>25047756.276016913</v>
      </c>
      <c r="CO143" s="476">
        <f>22562776.8+1031900+575170.31</f>
        <v>24169847.109999999</v>
      </c>
      <c r="CP143" s="480">
        <f>CO143-CN143</f>
        <v>-877909.16601691395</v>
      </c>
    </row>
    <row r="144" spans="1:94">
      <c r="J144" s="69"/>
      <c r="U144" s="69"/>
      <c r="AF144" s="69"/>
      <c r="AQ144" s="69"/>
      <c r="BB144" s="69"/>
      <c r="BM144" s="69"/>
      <c r="BN144" s="69">
        <f>BN145-BM143</f>
        <v>-2106193.2809129879</v>
      </c>
      <c r="BO144" s="69"/>
      <c r="BY144" s="69"/>
      <c r="BZ144" s="69">
        <f>BZ145-BY143</f>
        <v>-2756129.765166685</v>
      </c>
      <c r="CJ144" s="69"/>
      <c r="CK144" s="69"/>
      <c r="CL144" s="424"/>
      <c r="CM144" s="148">
        <v>212</v>
      </c>
      <c r="CN144" s="246">
        <f>CN57+CN126</f>
        <v>592800</v>
      </c>
      <c r="CO144" s="476">
        <f>1800+591000+170000</f>
        <v>762800</v>
      </c>
      <c r="CP144" s="480">
        <f t="shared" ref="CP144:CP151" si="274">CO144-CN144</f>
        <v>170000</v>
      </c>
    </row>
    <row r="145" spans="66:94">
      <c r="BN145" s="427">
        <f>30688565-2813300</f>
        <v>27875265</v>
      </c>
      <c r="BO145" s="427"/>
      <c r="BZ145" s="427">
        <f>30688565-2813300</f>
        <v>27875265</v>
      </c>
      <c r="CK145" s="427">
        <f>CK143-CJ143</f>
        <v>-9.1298669576644897E-4</v>
      </c>
      <c r="CM145" s="148">
        <v>221</v>
      </c>
      <c r="CN145" s="148">
        <f>CN56+CN99+CN102</f>
        <v>201800</v>
      </c>
      <c r="CO145" s="476">
        <v>234800</v>
      </c>
      <c r="CP145" s="480">
        <f t="shared" si="274"/>
        <v>33000</v>
      </c>
    </row>
    <row r="146" spans="66:94">
      <c r="CM146" s="148">
        <v>222</v>
      </c>
      <c r="CN146" s="148">
        <f>CN105+CN106</f>
        <v>195000</v>
      </c>
      <c r="CO146" s="476">
        <f>195000-115000</f>
        <v>80000</v>
      </c>
      <c r="CP146" s="480">
        <f t="shared" si="274"/>
        <v>-115000</v>
      </c>
    </row>
    <row r="147" spans="66:94">
      <c r="CM147" s="148">
        <v>223</v>
      </c>
      <c r="CN147" s="246">
        <f>CN76+CN77+CN78+CN79</f>
        <v>926830.08707469946</v>
      </c>
      <c r="CO147" s="476">
        <v>1936562</v>
      </c>
      <c r="CP147" s="480">
        <f t="shared" si="274"/>
        <v>1009731.9129253005</v>
      </c>
    </row>
    <row r="148" spans="66:94">
      <c r="CM148" s="148">
        <v>225</v>
      </c>
      <c r="CN148" s="148">
        <f>CN82+CN84+CN85+CN86+CN87+CN88+CN89+CN90+CN91</f>
        <v>489340</v>
      </c>
      <c r="CO148" s="476">
        <v>479340</v>
      </c>
      <c r="CP148" s="480">
        <f t="shared" si="274"/>
        <v>-10000</v>
      </c>
    </row>
    <row r="149" spans="66:94">
      <c r="CM149" s="148">
        <v>226</v>
      </c>
      <c r="CN149" s="246">
        <f>CN55+CN58+CN59+CN120+CN121+CN122+CN123+CN124+CN127+CN129+CN130+CN131+CN132+CN133</f>
        <v>1288525.8299999998</v>
      </c>
      <c r="CO149" s="476">
        <f>1314330-55000</f>
        <v>1259330</v>
      </c>
      <c r="CP149" s="480">
        <f>CO149-CN149</f>
        <v>-29195.829999999842</v>
      </c>
    </row>
    <row r="150" spans="66:94">
      <c r="CM150" s="148">
        <v>290</v>
      </c>
      <c r="CN150" s="246">
        <f>CN60+CN125</f>
        <v>123000</v>
      </c>
      <c r="CO150" s="476">
        <v>123000</v>
      </c>
      <c r="CP150" s="480">
        <f t="shared" si="274"/>
        <v>0</v>
      </c>
    </row>
    <row r="151" spans="66:94">
      <c r="CM151" s="148">
        <v>340</v>
      </c>
      <c r="CN151" s="148">
        <f>CN50+CN83+CN119+CN128+CN134+CN135+CN136+CN137+CN138</f>
        <v>430835</v>
      </c>
      <c r="CO151" s="476">
        <v>386000</v>
      </c>
      <c r="CP151" s="480">
        <f t="shared" si="274"/>
        <v>-44835</v>
      </c>
    </row>
    <row r="152" spans="66:94">
      <c r="CM152" s="427">
        <f>CN152-BN145</f>
        <v>1420622.1930916123</v>
      </c>
      <c r="CN152" s="426">
        <f>SUM(CN143:CN151)</f>
        <v>29295887.193091612</v>
      </c>
      <c r="CO152" s="427">
        <f>SUM(CO143:CO151)</f>
        <v>29431679.109999999</v>
      </c>
      <c r="CP152" s="480"/>
    </row>
    <row r="153" spans="66:94">
      <c r="CN153" s="69">
        <f>CN152-BM143</f>
        <v>-685571.08782137558</v>
      </c>
      <c r="CO153" s="13">
        <v>29431679.109999999</v>
      </c>
      <c r="CP153" s="480"/>
    </row>
    <row r="154" spans="66:94">
      <c r="CO154" s="427">
        <f>CO152-CO153</f>
        <v>0</v>
      </c>
      <c r="CP154" s="480"/>
    </row>
    <row r="156" spans="66:94">
      <c r="CN156" s="427">
        <f>CN152-CO152</f>
        <v>-135791.91690838709</v>
      </c>
    </row>
  </sheetData>
  <mergeCells count="591">
    <mergeCell ref="AG11:AG19"/>
    <mergeCell ref="W20:AG20"/>
    <mergeCell ref="N56:O56"/>
    <mergeCell ref="N57:O57"/>
    <mergeCell ref="N58:O58"/>
    <mergeCell ref="N59:O59"/>
    <mergeCell ref="N60:O60"/>
    <mergeCell ref="W97:AE97"/>
    <mergeCell ref="CK119:CK141"/>
    <mergeCell ref="CK109:CK117"/>
    <mergeCell ref="BC119:BC141"/>
    <mergeCell ref="L75:V75"/>
    <mergeCell ref="L80:T80"/>
    <mergeCell ref="N21:O21"/>
    <mergeCell ref="N22:O22"/>
    <mergeCell ref="L23:V23"/>
    <mergeCell ref="N24:O24"/>
    <mergeCell ref="V24:V50"/>
    <mergeCell ref="N25:O25"/>
    <mergeCell ref="N26:O26"/>
    <mergeCell ref="N27:O27"/>
    <mergeCell ref="N28:O28"/>
    <mergeCell ref="N29:O29"/>
    <mergeCell ref="N30:O30"/>
    <mergeCell ref="B2:K2"/>
    <mergeCell ref="CK11:CK19"/>
    <mergeCell ref="CA51:CK51"/>
    <mergeCell ref="BP51:BZ51"/>
    <mergeCell ref="CK76:CK80"/>
    <mergeCell ref="CK82:CK92"/>
    <mergeCell ref="CK94:CK97"/>
    <mergeCell ref="CK99:CK103"/>
    <mergeCell ref="CK105:CK107"/>
    <mergeCell ref="BN11:BN19"/>
    <mergeCell ref="BD51:BN51"/>
    <mergeCell ref="BN55:BN72"/>
    <mergeCell ref="BN76:BN80"/>
    <mergeCell ref="BN82:BN92"/>
    <mergeCell ref="BN94:BN97"/>
    <mergeCell ref="K99:K103"/>
    <mergeCell ref="K105:K107"/>
    <mergeCell ref="K76:K80"/>
    <mergeCell ref="K82:K92"/>
    <mergeCell ref="K94:K97"/>
    <mergeCell ref="L97:T97"/>
    <mergeCell ref="L98:V98"/>
    <mergeCell ref="L71:T71"/>
    <mergeCell ref="L72:T72"/>
    <mergeCell ref="K109:K117"/>
    <mergeCell ref="K119:K141"/>
    <mergeCell ref="V11:V19"/>
    <mergeCell ref="L51:V51"/>
    <mergeCell ref="A51:K51"/>
    <mergeCell ref="V55:V72"/>
    <mergeCell ref="V76:V80"/>
    <mergeCell ref="V82:V92"/>
    <mergeCell ref="V94:V97"/>
    <mergeCell ref="V99:V103"/>
    <mergeCell ref="V105:V107"/>
    <mergeCell ref="V109:V117"/>
    <mergeCell ref="V119:V141"/>
    <mergeCell ref="A140:I140"/>
    <mergeCell ref="A141:I141"/>
    <mergeCell ref="A104:K104"/>
    <mergeCell ref="A107:I107"/>
    <mergeCell ref="A108:K108"/>
    <mergeCell ref="A117:I117"/>
    <mergeCell ref="A118:K118"/>
    <mergeCell ref="A139:I139"/>
    <mergeCell ref="A103:I103"/>
    <mergeCell ref="C60:D60"/>
    <mergeCell ref="A71:I71"/>
    <mergeCell ref="A72:I72"/>
    <mergeCell ref="A75:K75"/>
    <mergeCell ref="A80:I80"/>
    <mergeCell ref="A81:K81"/>
    <mergeCell ref="A92:I92"/>
    <mergeCell ref="A93:K93"/>
    <mergeCell ref="A97:I97"/>
    <mergeCell ref="A98:K98"/>
    <mergeCell ref="C43:D43"/>
    <mergeCell ref="C44:D44"/>
    <mergeCell ref="C45:D45"/>
    <mergeCell ref="C46:D46"/>
    <mergeCell ref="C59:D59"/>
    <mergeCell ref="C48:D48"/>
    <mergeCell ref="C49:D49"/>
    <mergeCell ref="A50:I50"/>
    <mergeCell ref="C52:D52"/>
    <mergeCell ref="C53:D53"/>
    <mergeCell ref="A54:K54"/>
    <mergeCell ref="C55:D55"/>
    <mergeCell ref="C56:D56"/>
    <mergeCell ref="C57:D57"/>
    <mergeCell ref="C58:D58"/>
    <mergeCell ref="K55:K72"/>
    <mergeCell ref="C35:D35"/>
    <mergeCell ref="C21:D21"/>
    <mergeCell ref="C22:D22"/>
    <mergeCell ref="A23:K23"/>
    <mergeCell ref="C24:D24"/>
    <mergeCell ref="K24:K50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7:D47"/>
    <mergeCell ref="C36:D36"/>
    <mergeCell ref="C37:D37"/>
    <mergeCell ref="C38:D38"/>
    <mergeCell ref="C39:D39"/>
    <mergeCell ref="C40:D40"/>
    <mergeCell ref="C41:D41"/>
    <mergeCell ref="C42:D42"/>
    <mergeCell ref="C12:D12"/>
    <mergeCell ref="C13:D13"/>
    <mergeCell ref="C14:D14"/>
    <mergeCell ref="C15:D15"/>
    <mergeCell ref="A19:I19"/>
    <mergeCell ref="N8:O8"/>
    <mergeCell ref="N9:O9"/>
    <mergeCell ref="L10:V10"/>
    <mergeCell ref="N11:O11"/>
    <mergeCell ref="N12:O12"/>
    <mergeCell ref="N13:O13"/>
    <mergeCell ref="N14:O14"/>
    <mergeCell ref="N15:O15"/>
    <mergeCell ref="L19:T19"/>
    <mergeCell ref="C8:D8"/>
    <mergeCell ref="C9:D9"/>
    <mergeCell ref="A10:K10"/>
    <mergeCell ref="C11:D11"/>
    <mergeCell ref="K11:K19"/>
    <mergeCell ref="N31:O31"/>
    <mergeCell ref="N32:O32"/>
    <mergeCell ref="N33:O33"/>
    <mergeCell ref="N34:O34"/>
    <mergeCell ref="N35:O35"/>
    <mergeCell ref="N41:O41"/>
    <mergeCell ref="N42:O42"/>
    <mergeCell ref="N43:O43"/>
    <mergeCell ref="N44:O44"/>
    <mergeCell ref="N45:O45"/>
    <mergeCell ref="N36:O36"/>
    <mergeCell ref="N37:O37"/>
    <mergeCell ref="N38:O38"/>
    <mergeCell ref="N39:O39"/>
    <mergeCell ref="N40:O40"/>
    <mergeCell ref="N52:O52"/>
    <mergeCell ref="N53:O53"/>
    <mergeCell ref="L54:V54"/>
    <mergeCell ref="N55:O55"/>
    <mergeCell ref="N46:O46"/>
    <mergeCell ref="N47:O47"/>
    <mergeCell ref="N48:O48"/>
    <mergeCell ref="N49:O49"/>
    <mergeCell ref="L50:T50"/>
    <mergeCell ref="L118:V118"/>
    <mergeCell ref="L139:T139"/>
    <mergeCell ref="L140:T140"/>
    <mergeCell ref="L141:T141"/>
    <mergeCell ref="Y8:Z8"/>
    <mergeCell ref="Y9:Z9"/>
    <mergeCell ref="W10:AG10"/>
    <mergeCell ref="Y11:Z11"/>
    <mergeCell ref="Y12:Z12"/>
    <mergeCell ref="Y13:Z13"/>
    <mergeCell ref="Y14:Z14"/>
    <mergeCell ref="Y15:Z15"/>
    <mergeCell ref="W19:AE19"/>
    <mergeCell ref="Y21:Z21"/>
    <mergeCell ref="Y22:Z22"/>
    <mergeCell ref="L103:T103"/>
    <mergeCell ref="L104:V104"/>
    <mergeCell ref="L107:T107"/>
    <mergeCell ref="L108:V108"/>
    <mergeCell ref="L117:T117"/>
    <mergeCell ref="L81:V81"/>
    <mergeCell ref="L92:T92"/>
    <mergeCell ref="L93:V93"/>
    <mergeCell ref="W23:AG23"/>
    <mergeCell ref="Y24:Z24"/>
    <mergeCell ref="AG24:AG50"/>
    <mergeCell ref="Y25:Z25"/>
    <mergeCell ref="Y26:Z26"/>
    <mergeCell ref="Y27:Z27"/>
    <mergeCell ref="Y28:Z28"/>
    <mergeCell ref="Y29:Z29"/>
    <mergeCell ref="Y30:Z30"/>
    <mergeCell ref="Y31:Z31"/>
    <mergeCell ref="Y32:Z32"/>
    <mergeCell ref="Y33:Z33"/>
    <mergeCell ref="Y34:Z34"/>
    <mergeCell ref="Y35:Z35"/>
    <mergeCell ref="Y36:Z36"/>
    <mergeCell ref="Y37:Z37"/>
    <mergeCell ref="Y48:Z48"/>
    <mergeCell ref="Y49:Z49"/>
    <mergeCell ref="W50:AE50"/>
    <mergeCell ref="Y43:Z43"/>
    <mergeCell ref="Y44:Z44"/>
    <mergeCell ref="Y45:Z45"/>
    <mergeCell ref="Y46:Z46"/>
    <mergeCell ref="Y47:Z47"/>
    <mergeCell ref="Y38:Z38"/>
    <mergeCell ref="Y39:Z39"/>
    <mergeCell ref="Y40:Z40"/>
    <mergeCell ref="Y41:Z41"/>
    <mergeCell ref="Y42:Z42"/>
    <mergeCell ref="W54:AG54"/>
    <mergeCell ref="Y55:Z55"/>
    <mergeCell ref="Y56:Z56"/>
    <mergeCell ref="Y57:Z57"/>
    <mergeCell ref="W51:AG51"/>
    <mergeCell ref="AG55:AG72"/>
    <mergeCell ref="Y52:Z52"/>
    <mergeCell ref="Y53:Z53"/>
    <mergeCell ref="W72:AE72"/>
    <mergeCell ref="W75:AG75"/>
    <mergeCell ref="W80:AE80"/>
    <mergeCell ref="W81:AG81"/>
    <mergeCell ref="W92:AE92"/>
    <mergeCell ref="Y58:Z58"/>
    <mergeCell ref="Y59:Z59"/>
    <mergeCell ref="Y60:Z60"/>
    <mergeCell ref="AG76:AG80"/>
    <mergeCell ref="AG82:AG92"/>
    <mergeCell ref="W71:AE71"/>
    <mergeCell ref="W140:AE140"/>
    <mergeCell ref="W141:AE141"/>
    <mergeCell ref="W139:AE139"/>
    <mergeCell ref="AH97:AP97"/>
    <mergeCell ref="AH117:AP117"/>
    <mergeCell ref="AH118:AR118"/>
    <mergeCell ref="AH139:AP139"/>
    <mergeCell ref="AH140:AP140"/>
    <mergeCell ref="AH141:AP141"/>
    <mergeCell ref="AH98:AR98"/>
    <mergeCell ref="AH103:AP103"/>
    <mergeCell ref="AH104:AR104"/>
    <mergeCell ref="AH107:AP107"/>
    <mergeCell ref="AH108:AR108"/>
    <mergeCell ref="W103:AE103"/>
    <mergeCell ref="W104:AG104"/>
    <mergeCell ref="AG109:AG117"/>
    <mergeCell ref="AG119:AG141"/>
    <mergeCell ref="AR99:AR103"/>
    <mergeCell ref="W98:AG98"/>
    <mergeCell ref="AG94:AG97"/>
    <mergeCell ref="AG99:AG103"/>
    <mergeCell ref="AG105:AG107"/>
    <mergeCell ref="AR109:AR117"/>
    <mergeCell ref="AR119:AR141"/>
    <mergeCell ref="AJ8:AK8"/>
    <mergeCell ref="AJ9:AK9"/>
    <mergeCell ref="AH10:AR10"/>
    <mergeCell ref="AJ11:AK11"/>
    <mergeCell ref="AJ12:AK12"/>
    <mergeCell ref="AJ13:AK13"/>
    <mergeCell ref="AJ14:AK14"/>
    <mergeCell ref="AJ15:AK15"/>
    <mergeCell ref="AR11:AR19"/>
    <mergeCell ref="AH19:AP19"/>
    <mergeCell ref="AJ21:AK21"/>
    <mergeCell ref="AJ22:AK22"/>
    <mergeCell ref="AH23:AR23"/>
    <mergeCell ref="AH51:AR51"/>
    <mergeCell ref="AR55:AR72"/>
    <mergeCell ref="AR76:AR80"/>
    <mergeCell ref="AR82:AR92"/>
    <mergeCell ref="AR94:AR97"/>
    <mergeCell ref="W107:AE107"/>
    <mergeCell ref="W108:AG108"/>
    <mergeCell ref="W117:AE117"/>
    <mergeCell ref="W118:AG118"/>
    <mergeCell ref="W93:AG93"/>
    <mergeCell ref="AJ53:AK53"/>
    <mergeCell ref="AH54:AR54"/>
    <mergeCell ref="AJ55:AK55"/>
    <mergeCell ref="AR24:AR50"/>
    <mergeCell ref="AH80:AP80"/>
    <mergeCell ref="AH81:AR81"/>
    <mergeCell ref="AH92:AP92"/>
    <mergeCell ref="AH93:AR93"/>
    <mergeCell ref="AJ60:AK60"/>
    <mergeCell ref="AH71:AP71"/>
    <mergeCell ref="AH72:AP72"/>
    <mergeCell ref="AH75:AR75"/>
    <mergeCell ref="AJ56:AK56"/>
    <mergeCell ref="AJ57:AK57"/>
    <mergeCell ref="AJ58:AK58"/>
    <mergeCell ref="AJ59:AK59"/>
    <mergeCell ref="AH50:AP50"/>
    <mergeCell ref="AJ52:AK52"/>
    <mergeCell ref="AR105:AR107"/>
    <mergeCell ref="AU8:AV8"/>
    <mergeCell ref="AU9:AV9"/>
    <mergeCell ref="AS10:BC10"/>
    <mergeCell ref="AU11:AV11"/>
    <mergeCell ref="AU12:AV12"/>
    <mergeCell ref="AU13:AV13"/>
    <mergeCell ref="AU14:AV14"/>
    <mergeCell ref="AU15:AV15"/>
    <mergeCell ref="BC11:BC19"/>
    <mergeCell ref="AS19:BA19"/>
    <mergeCell ref="AU21:AV21"/>
    <mergeCell ref="AU22:AV22"/>
    <mergeCell ref="AS23:BC23"/>
    <mergeCell ref="AU24:AV24"/>
    <mergeCell ref="BC24:BC50"/>
    <mergeCell ref="AU25:AV25"/>
    <mergeCell ref="AU26:AV26"/>
    <mergeCell ref="AU27:AV27"/>
    <mergeCell ref="AU28:AV28"/>
    <mergeCell ref="AU29:AV29"/>
    <mergeCell ref="AU30:AV30"/>
    <mergeCell ref="AU31:AV31"/>
    <mergeCell ref="AU32:AV32"/>
    <mergeCell ref="AU33:AV33"/>
    <mergeCell ref="AU34:AV34"/>
    <mergeCell ref="AU45:AV45"/>
    <mergeCell ref="AU46:AV46"/>
    <mergeCell ref="AU47:AV47"/>
    <mergeCell ref="AU48:AV48"/>
    <mergeCell ref="AU49:AV49"/>
    <mergeCell ref="AU40:AV40"/>
    <mergeCell ref="AU41:AV41"/>
    <mergeCell ref="AU42:AV42"/>
    <mergeCell ref="AU43:AV43"/>
    <mergeCell ref="AU44:AV44"/>
    <mergeCell ref="AU56:AV56"/>
    <mergeCell ref="AU35:AV35"/>
    <mergeCell ref="AU36:AV36"/>
    <mergeCell ref="AU37:AV37"/>
    <mergeCell ref="AU38:AV38"/>
    <mergeCell ref="AU39:AV39"/>
    <mergeCell ref="AU57:AV57"/>
    <mergeCell ref="AU58:AV58"/>
    <mergeCell ref="AU59:AV59"/>
    <mergeCell ref="AS50:BA50"/>
    <mergeCell ref="AU52:AV52"/>
    <mergeCell ref="AU53:AV53"/>
    <mergeCell ref="AS54:BC54"/>
    <mergeCell ref="AU55:AV55"/>
    <mergeCell ref="AS80:BA80"/>
    <mergeCell ref="AS81:BC81"/>
    <mergeCell ref="BC55:BC72"/>
    <mergeCell ref="BC76:BC80"/>
    <mergeCell ref="AS92:BA92"/>
    <mergeCell ref="AS93:BC93"/>
    <mergeCell ref="AS97:BA97"/>
    <mergeCell ref="AU60:AV60"/>
    <mergeCell ref="AS71:BA71"/>
    <mergeCell ref="AS72:BA72"/>
    <mergeCell ref="AS75:BC75"/>
    <mergeCell ref="AS117:BA117"/>
    <mergeCell ref="AS118:BC118"/>
    <mergeCell ref="BC82:BC92"/>
    <mergeCell ref="BC94:BC97"/>
    <mergeCell ref="BC99:BC103"/>
    <mergeCell ref="BC105:BC107"/>
    <mergeCell ref="BC109:BC117"/>
    <mergeCell ref="AS139:BA139"/>
    <mergeCell ref="AS140:BA140"/>
    <mergeCell ref="AS141:BA141"/>
    <mergeCell ref="AS98:BC98"/>
    <mergeCell ref="AS103:BA103"/>
    <mergeCell ref="AS104:BC104"/>
    <mergeCell ref="AS107:BA107"/>
    <mergeCell ref="AS108:BC108"/>
    <mergeCell ref="BF8:BG8"/>
    <mergeCell ref="BF9:BG9"/>
    <mergeCell ref="BD10:BN10"/>
    <mergeCell ref="BF11:BG11"/>
    <mergeCell ref="BF12:BG12"/>
    <mergeCell ref="BF13:BG13"/>
    <mergeCell ref="BF14:BG14"/>
    <mergeCell ref="BF15:BG15"/>
    <mergeCell ref="BD19:BL19"/>
    <mergeCell ref="BF21:BG21"/>
    <mergeCell ref="BF22:BG22"/>
    <mergeCell ref="BD23:BN23"/>
    <mergeCell ref="BF24:BG24"/>
    <mergeCell ref="BN24:BN50"/>
    <mergeCell ref="BF25:BG25"/>
    <mergeCell ref="BF26:BG26"/>
    <mergeCell ref="BF27:BG27"/>
    <mergeCell ref="BF28:BG28"/>
    <mergeCell ref="BF29:BG29"/>
    <mergeCell ref="BF30:BG30"/>
    <mergeCell ref="BF31:BG31"/>
    <mergeCell ref="BF32:BG32"/>
    <mergeCell ref="BF33:BG33"/>
    <mergeCell ref="BF34:BG34"/>
    <mergeCell ref="BF56:BG56"/>
    <mergeCell ref="BF35:BG35"/>
    <mergeCell ref="BF36:BG36"/>
    <mergeCell ref="BF37:BG37"/>
    <mergeCell ref="BF38:BG38"/>
    <mergeCell ref="BF39:BG39"/>
    <mergeCell ref="BF40:BG40"/>
    <mergeCell ref="BF41:BG41"/>
    <mergeCell ref="BF42:BG42"/>
    <mergeCell ref="BF43:BG43"/>
    <mergeCell ref="BF44:BG44"/>
    <mergeCell ref="BF57:BG57"/>
    <mergeCell ref="BF58:BG58"/>
    <mergeCell ref="BF59:BG59"/>
    <mergeCell ref="BD50:BL50"/>
    <mergeCell ref="BF52:BG52"/>
    <mergeCell ref="BF53:BG53"/>
    <mergeCell ref="BD54:BN54"/>
    <mergeCell ref="BF55:BG55"/>
    <mergeCell ref="BF45:BG45"/>
    <mergeCell ref="BF46:BG46"/>
    <mergeCell ref="BF47:BG47"/>
    <mergeCell ref="BF48:BG48"/>
    <mergeCell ref="BF49:BG49"/>
    <mergeCell ref="BD80:BL80"/>
    <mergeCell ref="BD81:BN81"/>
    <mergeCell ref="BD92:BL92"/>
    <mergeCell ref="BD93:BN93"/>
    <mergeCell ref="BD97:BL97"/>
    <mergeCell ref="BF60:BG60"/>
    <mergeCell ref="BD71:BL71"/>
    <mergeCell ref="BD72:BL72"/>
    <mergeCell ref="BD75:BN75"/>
    <mergeCell ref="BD117:BL117"/>
    <mergeCell ref="BD118:BN118"/>
    <mergeCell ref="BD139:BL139"/>
    <mergeCell ref="BD140:BL140"/>
    <mergeCell ref="BD141:BL141"/>
    <mergeCell ref="BD98:BN98"/>
    <mergeCell ref="BD103:BL103"/>
    <mergeCell ref="BD104:BN104"/>
    <mergeCell ref="BD107:BL107"/>
    <mergeCell ref="BD108:BN108"/>
    <mergeCell ref="BN99:BN103"/>
    <mergeCell ref="BN105:BN107"/>
    <mergeCell ref="BN109:BN117"/>
    <mergeCell ref="BN119:BN141"/>
    <mergeCell ref="BR8:BS8"/>
    <mergeCell ref="BR9:BS9"/>
    <mergeCell ref="BP10:BZ10"/>
    <mergeCell ref="BR11:BS11"/>
    <mergeCell ref="BR12:BS12"/>
    <mergeCell ref="BR13:BS13"/>
    <mergeCell ref="BR14:BS14"/>
    <mergeCell ref="BR15:BS15"/>
    <mergeCell ref="BZ11:BZ19"/>
    <mergeCell ref="BP19:BX19"/>
    <mergeCell ref="BR21:BS21"/>
    <mergeCell ref="BR22:BS22"/>
    <mergeCell ref="BP23:BZ23"/>
    <mergeCell ref="BR24:BS24"/>
    <mergeCell ref="BZ24:BZ50"/>
    <mergeCell ref="BR25:BS25"/>
    <mergeCell ref="BR26:BS26"/>
    <mergeCell ref="BR27:BS27"/>
    <mergeCell ref="BR28:BS28"/>
    <mergeCell ref="BR29:BS29"/>
    <mergeCell ref="BR30:BS30"/>
    <mergeCell ref="BR31:BS31"/>
    <mergeCell ref="BR32:BS32"/>
    <mergeCell ref="BR33:BS33"/>
    <mergeCell ref="BR34:BS34"/>
    <mergeCell ref="BR35:BS35"/>
    <mergeCell ref="BR36:BS36"/>
    <mergeCell ref="BR37:BS37"/>
    <mergeCell ref="BR38:BS38"/>
    <mergeCell ref="BR39:BS39"/>
    <mergeCell ref="BR40:BS40"/>
    <mergeCell ref="BR41:BS41"/>
    <mergeCell ref="BR42:BS42"/>
    <mergeCell ref="BR43:BS43"/>
    <mergeCell ref="BR44:BS44"/>
    <mergeCell ref="BR45:BS45"/>
    <mergeCell ref="BR46:BS46"/>
    <mergeCell ref="BR47:BS47"/>
    <mergeCell ref="BR48:BS48"/>
    <mergeCell ref="BR49:BS49"/>
    <mergeCell ref="BP50:BX50"/>
    <mergeCell ref="BR52:BS52"/>
    <mergeCell ref="BR53:BS53"/>
    <mergeCell ref="BP54:BZ54"/>
    <mergeCell ref="BR55:BS55"/>
    <mergeCell ref="BR56:BS56"/>
    <mergeCell ref="BR57:BS57"/>
    <mergeCell ref="BR58:BS58"/>
    <mergeCell ref="BR59:BS59"/>
    <mergeCell ref="BR60:BS60"/>
    <mergeCell ref="BP71:BX71"/>
    <mergeCell ref="BZ55:BZ72"/>
    <mergeCell ref="BP104:BZ104"/>
    <mergeCell ref="BP107:BX107"/>
    <mergeCell ref="BP108:BZ108"/>
    <mergeCell ref="BP117:BX117"/>
    <mergeCell ref="BP118:BZ118"/>
    <mergeCell ref="BP139:BX139"/>
    <mergeCell ref="BP140:BX140"/>
    <mergeCell ref="BP141:BX141"/>
    <mergeCell ref="BP72:BX72"/>
    <mergeCell ref="BP75:BZ75"/>
    <mergeCell ref="BP80:BX80"/>
    <mergeCell ref="BP81:BZ81"/>
    <mergeCell ref="BP92:BX92"/>
    <mergeCell ref="BP93:BZ93"/>
    <mergeCell ref="BP97:BX97"/>
    <mergeCell ref="BP98:BZ98"/>
    <mergeCell ref="BP103:BX103"/>
    <mergeCell ref="BZ76:BZ80"/>
    <mergeCell ref="BZ82:BZ92"/>
    <mergeCell ref="BZ94:BZ97"/>
    <mergeCell ref="BZ99:BZ103"/>
    <mergeCell ref="BZ105:BZ107"/>
    <mergeCell ref="BZ109:BZ117"/>
    <mergeCell ref="BZ119:BZ141"/>
    <mergeCell ref="CC26:CD26"/>
    <mergeCell ref="CC27:CD27"/>
    <mergeCell ref="CC28:CD28"/>
    <mergeCell ref="CC29:CD29"/>
    <mergeCell ref="CC30:CD30"/>
    <mergeCell ref="CC31:CD31"/>
    <mergeCell ref="CC32:CD32"/>
    <mergeCell ref="CC33:CD33"/>
    <mergeCell ref="CC34:CD34"/>
    <mergeCell ref="CC35:CD35"/>
    <mergeCell ref="CC36:CD36"/>
    <mergeCell ref="CC37:CD37"/>
    <mergeCell ref="CC38:CD38"/>
    <mergeCell ref="CC39:CD39"/>
    <mergeCell ref="CC40:CD40"/>
    <mergeCell ref="CC41:CD41"/>
    <mergeCell ref="CC42:CD42"/>
    <mergeCell ref="CC43:CD43"/>
    <mergeCell ref="CC44:CD44"/>
    <mergeCell ref="CC45:CD45"/>
    <mergeCell ref="CC46:CD46"/>
    <mergeCell ref="CC47:CD47"/>
    <mergeCell ref="CC48:CD48"/>
    <mergeCell ref="CC49:CD49"/>
    <mergeCell ref="CA50:CI50"/>
    <mergeCell ref="CC52:CD52"/>
    <mergeCell ref="CC53:CD53"/>
    <mergeCell ref="CA81:CK81"/>
    <mergeCell ref="CA92:CI92"/>
    <mergeCell ref="CA93:CK93"/>
    <mergeCell ref="CA97:CI97"/>
    <mergeCell ref="CA98:CK98"/>
    <mergeCell ref="CA103:CI103"/>
    <mergeCell ref="CA104:CK104"/>
    <mergeCell ref="CA54:CK54"/>
    <mergeCell ref="CC55:CD55"/>
    <mergeCell ref="CC56:CD56"/>
    <mergeCell ref="CC57:CD57"/>
    <mergeCell ref="CC58:CD58"/>
    <mergeCell ref="CC59:CD59"/>
    <mergeCell ref="CC60:CD60"/>
    <mergeCell ref="CA71:CI71"/>
    <mergeCell ref="CK55:CK72"/>
    <mergeCell ref="CA72:CI72"/>
    <mergeCell ref="CA107:CI107"/>
    <mergeCell ref="CA108:CK108"/>
    <mergeCell ref="CA117:CI117"/>
    <mergeCell ref="CA118:CK118"/>
    <mergeCell ref="CA139:CI139"/>
    <mergeCell ref="CA140:CI140"/>
    <mergeCell ref="CA141:CI141"/>
    <mergeCell ref="CC8:CD8"/>
    <mergeCell ref="CC9:CD9"/>
    <mergeCell ref="CA10:CK10"/>
    <mergeCell ref="CC11:CD11"/>
    <mergeCell ref="CC12:CD12"/>
    <mergeCell ref="CC13:CD13"/>
    <mergeCell ref="CC14:CD14"/>
    <mergeCell ref="CC15:CD15"/>
    <mergeCell ref="CA19:CI19"/>
    <mergeCell ref="CC21:CD21"/>
    <mergeCell ref="CC22:CD22"/>
    <mergeCell ref="CA23:CK23"/>
    <mergeCell ref="CC24:CD24"/>
    <mergeCell ref="CK24:CK50"/>
    <mergeCell ref="CC25:CD25"/>
    <mergeCell ref="CA75:CK75"/>
    <mergeCell ref="CA80:CI80"/>
  </mergeCells>
  <pageMargins left="0.70866141732283472" right="0.70866141732283472" top="0.74803149606299213" bottom="0.74803149606299213" header="0.31496062992125984" footer="0.31496062992125984"/>
  <pageSetup paperSize="9" scale="51" fitToWidth="6" orientation="portrait" blackAndWhite="1" r:id="rId1"/>
  <rowBreaks count="1" manualBreakCount="1">
    <brk id="81" max="88" man="1"/>
  </rowBreaks>
  <colBreaks count="1" manualBreakCount="1">
    <brk id="11" max="1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"/>
  <sheetViews>
    <sheetView tabSelected="1" view="pageBreakPreview" zoomScale="90" zoomScaleSheetLayoutView="90" workbookViewId="0">
      <selection activeCell="I13" sqref="I13"/>
    </sheetView>
  </sheetViews>
  <sheetFormatPr defaultColWidth="8.85546875" defaultRowHeight="12.75"/>
  <cols>
    <col min="1" max="1" width="28.5703125" style="2" customWidth="1"/>
    <col min="2" max="2" width="8.85546875" style="2"/>
    <col min="3" max="3" width="13.140625" style="2" customWidth="1"/>
    <col min="4" max="4" width="12.28515625" style="2" customWidth="1"/>
    <col min="5" max="5" width="5.7109375" style="2" customWidth="1"/>
    <col min="6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7.5703125" style="2" bestFit="1" customWidth="1"/>
    <col min="14" max="14" width="21.28515625" style="2" customWidth="1"/>
    <col min="15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20" ht="55.5" customHeight="1">
      <c r="A1" s="994" t="s">
        <v>249</v>
      </c>
      <c r="B1" s="994"/>
      <c r="C1" s="994"/>
      <c r="D1" s="994"/>
      <c r="E1" s="994"/>
      <c r="F1" s="994"/>
      <c r="G1" s="994"/>
      <c r="H1" s="994"/>
      <c r="I1" s="994"/>
      <c r="J1" s="994"/>
      <c r="K1" s="994"/>
      <c r="L1" s="994"/>
      <c r="M1" s="994"/>
      <c r="N1" s="994"/>
    </row>
    <row r="2" spans="1:20" ht="70.5" customHeight="1">
      <c r="A2" s="987" t="s">
        <v>147</v>
      </c>
      <c r="B2" s="987" t="s">
        <v>71</v>
      </c>
      <c r="C2" s="987"/>
      <c r="D2" s="987"/>
      <c r="E2" s="987" t="s">
        <v>72</v>
      </c>
      <c r="F2" s="987"/>
      <c r="G2" s="987"/>
      <c r="H2" s="987"/>
      <c r="I2" s="987"/>
      <c r="J2" s="987"/>
      <c r="K2" s="987"/>
      <c r="L2" s="987" t="s">
        <v>73</v>
      </c>
      <c r="M2" s="990" t="s">
        <v>245</v>
      </c>
      <c r="N2" s="990" t="s">
        <v>246</v>
      </c>
    </row>
    <row r="3" spans="1:20" ht="16.5" customHeight="1">
      <c r="A3" s="987"/>
      <c r="B3" s="988" t="s">
        <v>32</v>
      </c>
      <c r="C3" s="988" t="s">
        <v>70</v>
      </c>
      <c r="D3" s="988" t="s">
        <v>33</v>
      </c>
      <c r="E3" s="988" t="s">
        <v>34</v>
      </c>
      <c r="F3" s="988" t="s">
        <v>35</v>
      </c>
      <c r="G3" s="988" t="s">
        <v>36</v>
      </c>
      <c r="H3" s="988" t="s">
        <v>37</v>
      </c>
      <c r="I3" s="988" t="s">
        <v>38</v>
      </c>
      <c r="J3" s="988" t="s">
        <v>39</v>
      </c>
      <c r="K3" s="988" t="s">
        <v>40</v>
      </c>
      <c r="L3" s="987"/>
      <c r="M3" s="990"/>
      <c r="N3" s="990"/>
    </row>
    <row r="4" spans="1:20" ht="14.25">
      <c r="A4" s="989">
        <v>1</v>
      </c>
      <c r="B4" s="989">
        <v>2</v>
      </c>
      <c r="C4" s="989">
        <v>3</v>
      </c>
      <c r="D4" s="989">
        <v>4</v>
      </c>
      <c r="E4" s="989">
        <v>5</v>
      </c>
      <c r="F4" s="989">
        <v>6</v>
      </c>
      <c r="G4" s="989">
        <v>7</v>
      </c>
      <c r="H4" s="989">
        <v>8</v>
      </c>
      <c r="I4" s="989">
        <v>9</v>
      </c>
      <c r="J4" s="989">
        <v>10</v>
      </c>
      <c r="K4" s="989">
        <v>11</v>
      </c>
      <c r="L4" s="989" t="s">
        <v>41</v>
      </c>
      <c r="M4" s="991">
        <v>13</v>
      </c>
      <c r="N4" s="991" t="s">
        <v>247</v>
      </c>
    </row>
    <row r="5" spans="1:20" ht="51.75">
      <c r="A5" s="326" t="s">
        <v>164</v>
      </c>
      <c r="B5" s="984">
        <f>'расчет по направ'!BM19</f>
        <v>112.68007326994839</v>
      </c>
      <c r="C5" s="985">
        <f>'расчет по направ'!BM50</f>
        <v>1.1853954581049333</v>
      </c>
      <c r="D5" s="985">
        <f>'расчет по направ'!BM71</f>
        <v>7.1315583398590441</v>
      </c>
      <c r="E5" s="984">
        <f>'расчет по направ'!BM80</f>
        <v>6.7956127296901139</v>
      </c>
      <c r="F5" s="984">
        <f>'расчет по направ'!BM92</f>
        <v>2.3075176194205174</v>
      </c>
      <c r="G5" s="985">
        <f>'расчет по направ'!BM97</f>
        <v>0</v>
      </c>
      <c r="H5" s="985">
        <f>'расчет по направ'!BM103</f>
        <v>0.22631166797180893</v>
      </c>
      <c r="I5" s="985">
        <f>'расчет по направ'!BM107</f>
        <v>0.76595536413469079</v>
      </c>
      <c r="J5" s="985">
        <f>'расчет по направ'!BM117</f>
        <v>18.689514648394677</v>
      </c>
      <c r="K5" s="985">
        <f>'расчет по направ'!BM139</f>
        <v>2.2400310493343771</v>
      </c>
      <c r="L5" s="986">
        <f t="shared" ref="L5:L10" si="0">B5+C5+D5+E5+F5+G5+H5+I5+J5+K5</f>
        <v>152.02197014685856</v>
      </c>
      <c r="M5" s="157">
        <v>20432</v>
      </c>
      <c r="N5" s="992">
        <f>M5*L5</f>
        <v>3106112.8940406144</v>
      </c>
      <c r="O5" s="698"/>
      <c r="R5" s="84">
        <f>L5/443052*O5</f>
        <v>0</v>
      </c>
      <c r="S5" s="84"/>
      <c r="T5" s="84"/>
    </row>
    <row r="6" spans="1:20" ht="39">
      <c r="A6" s="326" t="s">
        <v>163</v>
      </c>
      <c r="B6" s="984">
        <f>'расчет по направ'!AQ19</f>
        <v>101.3362675753708</v>
      </c>
      <c r="C6" s="985">
        <f>'расчет по направ'!AQ50</f>
        <v>0.85473510224014237</v>
      </c>
      <c r="D6" s="985">
        <f>'расчет по направ'!AQ71</f>
        <v>7.1210728641013761</v>
      </c>
      <c r="E6" s="984">
        <f>'расчет по направ'!AQ80</f>
        <v>6.730805475153292</v>
      </c>
      <c r="F6" s="984">
        <f>'расчет по направ'!AQ92</f>
        <v>2.4352587620991475</v>
      </c>
      <c r="G6" s="985">
        <f>'расчет по направ'!AQ97</f>
        <v>0</v>
      </c>
      <c r="H6" s="985">
        <f>'расчет по направ'!AQ103</f>
        <v>0.23883998447302188</v>
      </c>
      <c r="I6" s="985">
        <f>'расчет по направ'!AQ107</f>
        <v>0.80577503412178664</v>
      </c>
      <c r="J6" s="985">
        <f>'расчет по направ'!AQ117</f>
        <v>18.892935823092621</v>
      </c>
      <c r="K6" s="985">
        <f>'расчет по направ'!AQ139</f>
        <v>2.3640362241895292</v>
      </c>
      <c r="L6" s="986">
        <f t="shared" si="0"/>
        <v>140.77972684484172</v>
      </c>
      <c r="M6" s="157">
        <v>79861</v>
      </c>
      <c r="N6" s="992">
        <f t="shared" ref="N6:N10" si="1">M6*L6</f>
        <v>11242809.765555905</v>
      </c>
      <c r="O6" s="698"/>
      <c r="R6" s="84">
        <f>L5/443052*O6</f>
        <v>0</v>
      </c>
      <c r="S6" s="84"/>
    </row>
    <row r="7" spans="1:20" ht="51.75">
      <c r="A7" s="326" t="s">
        <v>165</v>
      </c>
      <c r="B7" s="984">
        <f>'расчет по направ'!J19</f>
        <v>78.787602179007123</v>
      </c>
      <c r="C7" s="985">
        <f>'расчет по направ'!J50</f>
        <v>0.18264659270998415</v>
      </c>
      <c r="D7" s="985">
        <f>'расчет по направ'!J71</f>
        <v>7.096927324276904</v>
      </c>
      <c r="E7" s="984">
        <f>'расчет по направ'!J80</f>
        <v>6.730805475153292</v>
      </c>
      <c r="F7" s="984">
        <f>'расчет по направ'!J92</f>
        <v>2.9186806656101427</v>
      </c>
      <c r="G7" s="985">
        <f>'расчет по направ'!J97</f>
        <v>0</v>
      </c>
      <c r="H7" s="985">
        <f>'расчет по направ'!J103</f>
        <v>0.28625198098256738</v>
      </c>
      <c r="I7" s="985">
        <f>'расчет по направ'!J107</f>
        <v>0.95582408874801916</v>
      </c>
      <c r="J7" s="985">
        <f>'расчет по направ'!J117</f>
        <v>19.898167324088746</v>
      </c>
      <c r="K7" s="985">
        <f>'расчет по направ'!J139</f>
        <v>2.8333197801109349</v>
      </c>
      <c r="L7" s="986">
        <f t="shared" si="0"/>
        <v>119.69022541068772</v>
      </c>
      <c r="M7" s="157">
        <v>10096</v>
      </c>
      <c r="N7" s="992">
        <f t="shared" si="1"/>
        <v>1208392.5157463031</v>
      </c>
      <c r="R7" s="84">
        <f>L5/443052*O7</f>
        <v>0</v>
      </c>
      <c r="S7" s="84"/>
    </row>
    <row r="8" spans="1:20" ht="39">
      <c r="A8" s="326" t="s">
        <v>166</v>
      </c>
      <c r="B8" s="984">
        <f>'расчет по направ'!AF19</f>
        <v>85.468922195113379</v>
      </c>
      <c r="C8" s="985">
        <f>'расчет по направ'!AF50</f>
        <v>1.2733962427495458</v>
      </c>
      <c r="D8" s="985">
        <f>'расчет по направ'!AF71</f>
        <v>7.1274781404207417</v>
      </c>
      <c r="E8" s="984">
        <f>'расчет по направ'!AF80</f>
        <v>6.730805475153292</v>
      </c>
      <c r="F8" s="984">
        <f>'расчет по направ'!AF92</f>
        <v>2.5510345424638561</v>
      </c>
      <c r="G8" s="985">
        <f>'расчет по направ'!AF97</f>
        <v>0</v>
      </c>
      <c r="H8" s="985">
        <f>'расчет по направ'!AF103</f>
        <v>0.25019478833001468</v>
      </c>
      <c r="I8" s="985">
        <f>'расчет по направ'!AF107</f>
        <v>0.83975413384122588</v>
      </c>
      <c r="J8" s="985">
        <f>'расчет по направ'!AF117</f>
        <v>19.354068250367934</v>
      </c>
      <c r="K8" s="985">
        <f>'расчет по направ'!AF139</f>
        <v>2.4764259804345943</v>
      </c>
      <c r="L8" s="986">
        <f t="shared" si="0"/>
        <v>126.07207974887457</v>
      </c>
      <c r="M8" s="157">
        <v>11551</v>
      </c>
      <c r="N8" s="992">
        <f t="shared" si="1"/>
        <v>1456258.5931792501</v>
      </c>
      <c r="O8" s="698"/>
      <c r="R8" s="84">
        <f>L5/443052*O8</f>
        <v>0</v>
      </c>
      <c r="S8" s="84"/>
    </row>
    <row r="9" spans="1:20" ht="51.75">
      <c r="A9" s="326" t="s">
        <v>167</v>
      </c>
      <c r="B9" s="984">
        <f>'расчет по направ'!BB19</f>
        <v>63.063278736690101</v>
      </c>
      <c r="C9" s="985">
        <f>'расчет по направ'!BB50</f>
        <v>0.39097083576129849</v>
      </c>
      <c r="D9" s="985">
        <f>'расчет по направ'!BB71</f>
        <v>7.1129935137510394</v>
      </c>
      <c r="E9" s="984">
        <f>'расчет по направ'!BB80</f>
        <v>6.730805475153292</v>
      </c>
      <c r="F9" s="984">
        <f>'расчет по направ'!BB92</f>
        <v>2.4207961178032726</v>
      </c>
      <c r="G9" s="985">
        <f>'расчет по направ'!BB97</f>
        <v>0</v>
      </c>
      <c r="H9" s="985">
        <f>'расчет по направ'!BB103</f>
        <v>0.23742154886657815</v>
      </c>
      <c r="I9" s="985">
        <f>'расчет по направ'!BB107</f>
        <v>0.80146728695203606</v>
      </c>
      <c r="J9" s="985">
        <f>'расчет по направ'!BB117</f>
        <v>18.866909507828399</v>
      </c>
      <c r="K9" s="985">
        <f>'расчет по направ'!BB139</f>
        <v>2.3499965600909416</v>
      </c>
      <c r="L9" s="986">
        <f t="shared" si="0"/>
        <v>101.97463958289696</v>
      </c>
      <c r="M9" s="157">
        <v>104683</v>
      </c>
      <c r="N9" s="992">
        <f t="shared" si="1"/>
        <v>10675011.195456402</v>
      </c>
      <c r="O9" s="698"/>
      <c r="R9" s="84">
        <f>L5/443052*O9</f>
        <v>0</v>
      </c>
      <c r="S9" s="84"/>
    </row>
    <row r="10" spans="1:20" ht="51.75">
      <c r="A10" s="326" t="s">
        <v>168</v>
      </c>
      <c r="B10" s="984">
        <f>'расчет по направ'!U19</f>
        <v>108.45550168095454</v>
      </c>
      <c r="C10" s="985">
        <f>'расчет по направ'!U50</f>
        <v>0.91666131208635859</v>
      </c>
      <c r="D10" s="985">
        <f>'расчет по направ'!U71</f>
        <v>7.1196106149200027</v>
      </c>
      <c r="E10" s="984">
        <f>'расчет по направ'!U80</f>
        <v>6.730805475153292</v>
      </c>
      <c r="F10" s="984">
        <f>'расчет по направ'!U92</f>
        <v>2.2720812182741117</v>
      </c>
      <c r="G10" s="985">
        <f>'расчет по направ'!U97</f>
        <v>0</v>
      </c>
      <c r="H10" s="985">
        <f>'расчет по направ'!U103</f>
        <v>0.22283621409753901</v>
      </c>
      <c r="I10" s="985">
        <f>'расчет по направ'!U107</f>
        <v>0.75499582342735971</v>
      </c>
      <c r="J10" s="985">
        <f>'расчет по направ'!U117</f>
        <v>18.650368364968195</v>
      </c>
      <c r="K10" s="985">
        <f>'расчет по направ'!U139</f>
        <v>2.2056310351474644</v>
      </c>
      <c r="L10" s="986">
        <f t="shared" si="0"/>
        <v>147.32849173902886</v>
      </c>
      <c r="M10" s="157">
        <v>15563</v>
      </c>
      <c r="N10" s="992">
        <f t="shared" si="1"/>
        <v>2292873.3169345064</v>
      </c>
      <c r="O10" s="698"/>
      <c r="R10" s="84">
        <f>L5/443052*O10</f>
        <v>0</v>
      </c>
      <c r="S10" s="84"/>
    </row>
    <row r="11" spans="1:20" ht="15.75">
      <c r="A11" s="999" t="s">
        <v>251</v>
      </c>
      <c r="B11" s="1000"/>
      <c r="C11" s="1000"/>
      <c r="D11" s="1000"/>
      <c r="E11" s="1000"/>
      <c r="F11" s="1000"/>
      <c r="G11" s="1000"/>
      <c r="H11" s="1000"/>
      <c r="I11" s="1000"/>
      <c r="J11" s="1000"/>
      <c r="K11" s="1000"/>
      <c r="L11" s="1000"/>
      <c r="M11" s="1001"/>
      <c r="N11" s="992">
        <v>3197800</v>
      </c>
      <c r="O11" s="698"/>
      <c r="R11" s="84"/>
      <c r="S11" s="84"/>
    </row>
    <row r="12" spans="1:20" ht="15.75">
      <c r="A12" s="996" t="s">
        <v>248</v>
      </c>
      <c r="B12" s="997"/>
      <c r="C12" s="997"/>
      <c r="D12" s="997"/>
      <c r="E12" s="997"/>
      <c r="F12" s="997"/>
      <c r="G12" s="997"/>
      <c r="H12" s="997"/>
      <c r="I12" s="997"/>
      <c r="J12" s="997"/>
      <c r="K12" s="997"/>
      <c r="L12" s="997"/>
      <c r="M12" s="998"/>
      <c r="N12" s="993">
        <f>SUM(N5:N11)</f>
        <v>33179258.280912984</v>
      </c>
      <c r="S12" s="62"/>
    </row>
    <row r="13" spans="1:20" ht="15">
      <c r="M13" s="84"/>
      <c r="S13" s="59"/>
    </row>
    <row r="14" spans="1:20" ht="25.5">
      <c r="L14" s="995" t="s">
        <v>250</v>
      </c>
      <c r="M14" s="1002">
        <v>33179258.280000001</v>
      </c>
    </row>
    <row r="15" spans="1:20">
      <c r="M15" s="84"/>
    </row>
    <row r="16" spans="1:20">
      <c r="J16" s="84"/>
      <c r="L16" s="62"/>
    </row>
    <row r="17" spans="4:12" ht="15">
      <c r="K17" s="69"/>
      <c r="L17" s="62"/>
    </row>
    <row r="18" spans="4:12" ht="15">
      <c r="D18" s="2" t="s">
        <v>74</v>
      </c>
      <c r="K18" s="69"/>
      <c r="L18" s="62"/>
    </row>
    <row r="19" spans="4:12" ht="15">
      <c r="K19" s="13"/>
      <c r="L19" s="62"/>
    </row>
  </sheetData>
  <mergeCells count="9">
    <mergeCell ref="A12:M12"/>
    <mergeCell ref="A1:N1"/>
    <mergeCell ref="A11:M11"/>
    <mergeCell ref="A2:A3"/>
    <mergeCell ref="B2:D2"/>
    <mergeCell ref="E2:K2"/>
    <mergeCell ref="L2:L3"/>
    <mergeCell ref="M2:M3"/>
    <mergeCell ref="N2:N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"/>
  <sheetViews>
    <sheetView view="pageBreakPreview" zoomScale="90" zoomScaleSheetLayoutView="90" workbookViewId="0">
      <selection activeCell="M10" sqref="M10"/>
    </sheetView>
  </sheetViews>
  <sheetFormatPr defaultColWidth="8.85546875" defaultRowHeight="12.75"/>
  <cols>
    <col min="1" max="1" width="28.5703125" style="2" customWidth="1"/>
    <col min="2" max="2" width="8.85546875" style="2"/>
    <col min="3" max="3" width="13.140625" style="2" customWidth="1"/>
    <col min="4" max="4" width="12.28515625" style="2" customWidth="1"/>
    <col min="5" max="5" width="4.42578125" style="2" bestFit="1" customWidth="1"/>
    <col min="6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6.7109375" style="2" bestFit="1" customWidth="1"/>
    <col min="14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20" ht="70.5" customHeight="1">
      <c r="A1" s="982" t="s">
        <v>147</v>
      </c>
      <c r="B1" s="982" t="s">
        <v>71</v>
      </c>
      <c r="C1" s="982"/>
      <c r="D1" s="982"/>
      <c r="E1" s="982" t="s">
        <v>72</v>
      </c>
      <c r="F1" s="982"/>
      <c r="G1" s="982"/>
      <c r="H1" s="982"/>
      <c r="I1" s="982"/>
      <c r="J1" s="982"/>
      <c r="K1" s="982"/>
      <c r="L1" s="982" t="s">
        <v>73</v>
      </c>
      <c r="M1" s="983" t="s">
        <v>170</v>
      </c>
      <c r="O1" s="2">
        <f>O2/O3</f>
        <v>0.96148827760481614</v>
      </c>
      <c r="P1" s="2">
        <f>P2/P3</f>
        <v>115.04891304347827</v>
      </c>
    </row>
    <row r="2" spans="1:20" ht="16.5" customHeight="1">
      <c r="A2" s="982"/>
      <c r="B2" s="94" t="s">
        <v>32</v>
      </c>
      <c r="C2" s="94" t="s">
        <v>70</v>
      </c>
      <c r="D2" s="94" t="s">
        <v>33</v>
      </c>
      <c r="E2" s="94" t="s">
        <v>34</v>
      </c>
      <c r="F2" s="94" t="s">
        <v>35</v>
      </c>
      <c r="G2" s="94" t="s">
        <v>36</v>
      </c>
      <c r="H2" s="94" t="s">
        <v>37</v>
      </c>
      <c r="I2" s="94" t="s">
        <v>38</v>
      </c>
      <c r="J2" s="94" t="s">
        <v>39</v>
      </c>
      <c r="K2" s="94" t="s">
        <v>40</v>
      </c>
      <c r="L2" s="982"/>
      <c r="M2" s="983"/>
      <c r="O2" s="2">
        <v>232859</v>
      </c>
      <c r="P2" s="2">
        <v>232859</v>
      </c>
    </row>
    <row r="3" spans="1:20">
      <c r="A3" s="95">
        <v>1</v>
      </c>
      <c r="B3" s="95">
        <v>2</v>
      </c>
      <c r="C3" s="95">
        <v>3</v>
      </c>
      <c r="D3" s="95">
        <v>4</v>
      </c>
      <c r="E3" s="95">
        <v>5</v>
      </c>
      <c r="F3" s="95">
        <v>6</v>
      </c>
      <c r="G3" s="95">
        <v>7</v>
      </c>
      <c r="H3" s="95">
        <v>8</v>
      </c>
      <c r="I3" s="95">
        <v>9</v>
      </c>
      <c r="J3" s="95">
        <v>10</v>
      </c>
      <c r="K3" s="95">
        <v>11</v>
      </c>
      <c r="L3" s="95" t="s">
        <v>41</v>
      </c>
      <c r="O3" s="2">
        <f>O4+O5+O6+O7+O8+O9</f>
        <v>242186</v>
      </c>
      <c r="P3" s="2">
        <f>P4+P5+P6+P7+P8+P9</f>
        <v>2024</v>
      </c>
    </row>
    <row r="4" spans="1:20" ht="51.75">
      <c r="A4" s="11" t="s">
        <v>164</v>
      </c>
      <c r="B4" s="55">
        <f>'расчет по направ'!BM19</f>
        <v>112.68007326994839</v>
      </c>
      <c r="C4" s="93">
        <f>'расчет по направ'!BM50</f>
        <v>1.1853954581049333</v>
      </c>
      <c r="D4" s="93">
        <f>'расчет по направ'!BM71</f>
        <v>7.1315583398590441</v>
      </c>
      <c r="E4" s="55">
        <f>'расчет по направ'!BM80</f>
        <v>6.7956127296901139</v>
      </c>
      <c r="F4" s="55">
        <f>'расчет по направ'!BM92</f>
        <v>2.3075176194205174</v>
      </c>
      <c r="G4" s="93">
        <f>'расчет по направ'!BM97</f>
        <v>0</v>
      </c>
      <c r="H4" s="93">
        <f>'расчет по направ'!BM103</f>
        <v>0.22631166797180893</v>
      </c>
      <c r="I4" s="93">
        <f>'расчет по направ'!BM107</f>
        <v>0.76595536413469079</v>
      </c>
      <c r="J4" s="93">
        <f>'расчет по направ'!BM117</f>
        <v>18.689514648394677</v>
      </c>
      <c r="K4" s="93">
        <f>'расчет по направ'!BM139</f>
        <v>2.2400310493343771</v>
      </c>
      <c r="L4" s="63">
        <f t="shared" ref="L4:L9" si="0">B4+C4+D4+E4+F4+G4+H4+I4+J4+K4</f>
        <v>152.02197014685856</v>
      </c>
      <c r="M4" s="101">
        <f>L4*O4</f>
        <v>3106112.8940406144</v>
      </c>
      <c r="N4" t="s">
        <v>148</v>
      </c>
      <c r="O4" s="698">
        <v>20432</v>
      </c>
      <c r="P4" s="2">
        <v>133</v>
      </c>
      <c r="R4" s="84">
        <f>L4/443052*O4</f>
        <v>7.0107185929430731</v>
      </c>
      <c r="S4" s="84"/>
      <c r="T4" s="84"/>
    </row>
    <row r="5" spans="1:20" ht="39">
      <c r="A5" s="11" t="s">
        <v>163</v>
      </c>
      <c r="B5" s="55">
        <f>'расчет по направ'!AQ19</f>
        <v>101.3362675753708</v>
      </c>
      <c r="C5" s="93">
        <f>'расчет по направ'!AQ50</f>
        <v>0.85473510224014237</v>
      </c>
      <c r="D5" s="93">
        <f>'расчет по направ'!AQ71</f>
        <v>7.1210728641013761</v>
      </c>
      <c r="E5" s="55">
        <f>'расчет по направ'!AQ80</f>
        <v>6.730805475153292</v>
      </c>
      <c r="F5" s="55">
        <f>'расчет по направ'!AQ92</f>
        <v>2.4352587620991475</v>
      </c>
      <c r="G5" s="93">
        <f>'расчет по направ'!AQ97</f>
        <v>0</v>
      </c>
      <c r="H5" s="93">
        <f>'расчет по направ'!AQ103</f>
        <v>0.23883998447302188</v>
      </c>
      <c r="I5" s="93">
        <f>'расчет по направ'!AQ107</f>
        <v>0.80577503412178664</v>
      </c>
      <c r="J5" s="93">
        <f>'расчет по направ'!AQ117</f>
        <v>18.892935823092621</v>
      </c>
      <c r="K5" s="93">
        <f>'расчет по направ'!AQ139</f>
        <v>2.3640362241895292</v>
      </c>
      <c r="L5" s="63">
        <f t="shared" si="0"/>
        <v>140.77972684484172</v>
      </c>
      <c r="M5" s="101">
        <f t="shared" ref="M5:M9" si="1">L5*O5</f>
        <v>11242809.765555905</v>
      </c>
      <c r="N5" t="s">
        <v>149</v>
      </c>
      <c r="O5" s="698">
        <v>79861</v>
      </c>
      <c r="P5" s="2">
        <v>841</v>
      </c>
      <c r="R5" s="84">
        <f>L4/443052*O5</f>
        <v>27.402261039106634</v>
      </c>
      <c r="S5" s="84"/>
    </row>
    <row r="6" spans="1:20" ht="51.75">
      <c r="A6" s="11" t="s">
        <v>165</v>
      </c>
      <c r="B6" s="55">
        <f>'расчет по направ'!J19</f>
        <v>78.787602179007123</v>
      </c>
      <c r="C6" s="100">
        <f>'расчет по направ'!J50</f>
        <v>0.18264659270998415</v>
      </c>
      <c r="D6" s="100">
        <f>'расчет по направ'!J71</f>
        <v>7.096927324276904</v>
      </c>
      <c r="E6" s="55">
        <f>'расчет по направ'!J80</f>
        <v>6.730805475153292</v>
      </c>
      <c r="F6" s="55">
        <f>'расчет по направ'!J92</f>
        <v>2.9186806656101427</v>
      </c>
      <c r="G6" s="93">
        <f>'расчет по направ'!J97</f>
        <v>0</v>
      </c>
      <c r="H6" s="93">
        <f>'расчет по направ'!J103</f>
        <v>0.28625198098256738</v>
      </c>
      <c r="I6" s="93">
        <f>'расчет по направ'!J107</f>
        <v>0.95582408874801916</v>
      </c>
      <c r="J6" s="93">
        <f>'расчет по направ'!J117</f>
        <v>19.898167324088746</v>
      </c>
      <c r="K6" s="93">
        <f>'расчет по направ'!J139</f>
        <v>2.8333197801109349</v>
      </c>
      <c r="L6" s="63">
        <f t="shared" si="0"/>
        <v>119.69022541068772</v>
      </c>
      <c r="M6" s="101">
        <f t="shared" si="1"/>
        <v>1208392.5157463031</v>
      </c>
      <c r="N6" t="s">
        <v>150</v>
      </c>
      <c r="O6" s="2">
        <v>10096</v>
      </c>
      <c r="P6" s="2">
        <v>12</v>
      </c>
      <c r="R6" s="84">
        <f>L4/443052*O6</f>
        <v>3.4641843634667806</v>
      </c>
      <c r="S6" s="84"/>
    </row>
    <row r="7" spans="1:20" ht="39">
      <c r="A7" s="11" t="s">
        <v>166</v>
      </c>
      <c r="B7" s="55">
        <f>'расчет по направ'!AF19</f>
        <v>85.468922195113379</v>
      </c>
      <c r="C7" s="100">
        <f>'расчет по направ'!AF50</f>
        <v>1.2733962427495458</v>
      </c>
      <c r="D7" s="100">
        <f>'расчет по направ'!AF71</f>
        <v>7.1274781404207417</v>
      </c>
      <c r="E7" s="55">
        <f>'расчет по направ'!AF80</f>
        <v>6.730805475153292</v>
      </c>
      <c r="F7" s="55">
        <f>'расчет по направ'!AF92</f>
        <v>2.5510345424638561</v>
      </c>
      <c r="G7" s="93">
        <f>'расчет по направ'!AF97</f>
        <v>0</v>
      </c>
      <c r="H7" s="93">
        <f>'расчет по направ'!AF103</f>
        <v>0.25019478833001468</v>
      </c>
      <c r="I7" s="93">
        <f>'расчет по направ'!AF107</f>
        <v>0.83975413384122588</v>
      </c>
      <c r="J7" s="93">
        <f>'расчет по направ'!AF117</f>
        <v>19.354068250367934</v>
      </c>
      <c r="K7" s="93">
        <f>'расчет по направ'!AF139</f>
        <v>2.4764259804345943</v>
      </c>
      <c r="L7" s="63">
        <f t="shared" si="0"/>
        <v>126.07207974887457</v>
      </c>
      <c r="M7" s="101">
        <f t="shared" si="1"/>
        <v>1456258.5931792501</v>
      </c>
      <c r="N7" t="s">
        <v>151</v>
      </c>
      <c r="O7" s="698">
        <v>11551</v>
      </c>
      <c r="P7" s="2">
        <v>185</v>
      </c>
      <c r="R7" s="84">
        <f>L4/443052*O7</f>
        <v>3.9634304261494435</v>
      </c>
      <c r="S7" s="84"/>
    </row>
    <row r="8" spans="1:20" ht="51.75">
      <c r="A8" s="11" t="s">
        <v>167</v>
      </c>
      <c r="B8" s="55">
        <f>'расчет по направ'!BB19</f>
        <v>63.063278736690101</v>
      </c>
      <c r="C8" s="93">
        <f>'расчет по направ'!BB50</f>
        <v>0.39097083576129849</v>
      </c>
      <c r="D8" s="93">
        <f>'расчет по направ'!BB71</f>
        <v>7.1129935137510394</v>
      </c>
      <c r="E8" s="55">
        <f>'расчет по направ'!BB80</f>
        <v>6.730805475153292</v>
      </c>
      <c r="F8" s="55">
        <f>'расчет по направ'!BB92</f>
        <v>2.4207961178032726</v>
      </c>
      <c r="G8" s="93">
        <f>'расчет по направ'!BB97</f>
        <v>0</v>
      </c>
      <c r="H8" s="93">
        <f>'расчет по направ'!BB103</f>
        <v>0.23742154886657815</v>
      </c>
      <c r="I8" s="93">
        <f>'расчет по направ'!BB107</f>
        <v>0.80146728695203606</v>
      </c>
      <c r="J8" s="93">
        <f>'расчет по направ'!BB117</f>
        <v>18.866909507828399</v>
      </c>
      <c r="K8" s="93">
        <f>'расчет по направ'!BB139</f>
        <v>2.3499965600909416</v>
      </c>
      <c r="L8" s="63">
        <f t="shared" si="0"/>
        <v>101.97463958289696</v>
      </c>
      <c r="M8" s="101">
        <f t="shared" si="1"/>
        <v>10675011.195456402</v>
      </c>
      <c r="N8" t="s">
        <v>152</v>
      </c>
      <c r="O8" s="698">
        <v>104683</v>
      </c>
      <c r="P8" s="2">
        <v>691</v>
      </c>
      <c r="R8" s="84">
        <f>L4/443052*O8</f>
        <v>35.919295931140354</v>
      </c>
      <c r="S8" s="84"/>
    </row>
    <row r="9" spans="1:20" ht="51.75">
      <c r="A9" s="11" t="s">
        <v>168</v>
      </c>
      <c r="B9" s="55">
        <f>'расчет по направ'!U19</f>
        <v>108.45550168095454</v>
      </c>
      <c r="C9" s="93">
        <f>'расчет по направ'!U50</f>
        <v>0.91666131208635859</v>
      </c>
      <c r="D9" s="93">
        <f>'расчет по направ'!U71</f>
        <v>7.1196106149200027</v>
      </c>
      <c r="E9" s="55">
        <f>'расчет по направ'!U80</f>
        <v>6.730805475153292</v>
      </c>
      <c r="F9" s="55">
        <f>'расчет по направ'!U92</f>
        <v>2.2720812182741117</v>
      </c>
      <c r="G9" s="93">
        <f>'расчет по направ'!U97</f>
        <v>0</v>
      </c>
      <c r="H9" s="93">
        <f>'расчет по направ'!U103</f>
        <v>0.22283621409753901</v>
      </c>
      <c r="I9" s="93">
        <f>'расчет по направ'!U107</f>
        <v>0.75499582342735971</v>
      </c>
      <c r="J9" s="93">
        <f>'расчет по направ'!U117</f>
        <v>18.650368364968195</v>
      </c>
      <c r="K9" s="93">
        <f>'расчет по направ'!U139</f>
        <v>2.2056310351474644</v>
      </c>
      <c r="L9" s="63">
        <f t="shared" si="0"/>
        <v>147.32849173902886</v>
      </c>
      <c r="M9" s="101">
        <f t="shared" si="1"/>
        <v>2292873.3169345064</v>
      </c>
      <c r="N9" t="s">
        <v>153</v>
      </c>
      <c r="O9" s="698">
        <v>15563</v>
      </c>
      <c r="P9" s="2">
        <v>162</v>
      </c>
      <c r="R9" s="84">
        <f>L4/443052*O9</f>
        <v>5.3400456862751096</v>
      </c>
      <c r="S9" s="84"/>
    </row>
    <row r="10" spans="1:20">
      <c r="L10" s="62"/>
      <c r="M10" s="62">
        <f>M4+M5+M6+M7+M8+M9</f>
        <v>29981458.280912984</v>
      </c>
      <c r="O10" s="2">
        <f>O4+O5+O6+O7+O8+O9</f>
        <v>242186</v>
      </c>
      <c r="P10" s="2">
        <f t="shared" ref="P10" si="2">P4+P5+P6+P7+P8+P9</f>
        <v>2024</v>
      </c>
      <c r="R10" s="2">
        <f t="shared" ref="R10" si="3">R4+R5+R6+R7+R8+R9</f>
        <v>83.099936039081385</v>
      </c>
      <c r="S10" s="62"/>
    </row>
    <row r="11" spans="1:20" ht="15">
      <c r="M11" s="84"/>
      <c r="P11" s="2">
        <f>O10/P10</f>
        <v>119.65711462450592</v>
      </c>
      <c r="S11" s="59"/>
    </row>
    <row r="12" spans="1:20">
      <c r="M12" s="62">
        <f>'расчет по направ'!CO152</f>
        <v>29431679.109999999</v>
      </c>
      <c r="N12" s="2" t="s">
        <v>141</v>
      </c>
    </row>
    <row r="13" spans="1:20">
      <c r="M13" s="84">
        <f>M12-M10</f>
        <v>-549779.17091298476</v>
      </c>
    </row>
    <row r="14" spans="1:20">
      <c r="J14" s="84"/>
      <c r="L14" s="62"/>
    </row>
    <row r="15" spans="1:20" ht="15">
      <c r="K15" s="69"/>
      <c r="L15" s="62"/>
    </row>
    <row r="16" spans="1:20" ht="15">
      <c r="D16" s="2" t="s">
        <v>74</v>
      </c>
      <c r="K16" s="69"/>
      <c r="L16" s="62"/>
    </row>
    <row r="17" spans="11:12" ht="15">
      <c r="K17" s="13"/>
      <c r="L17" s="62"/>
    </row>
  </sheetData>
  <mergeCells count="5">
    <mergeCell ref="B1:D1"/>
    <mergeCell ref="E1:K1"/>
    <mergeCell ref="L1:L2"/>
    <mergeCell ref="A1:A2"/>
    <mergeCell ref="M1:M2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натнорм физк-спорт</vt:lpstr>
      <vt:lpstr>натнорм соц-пед</vt:lpstr>
      <vt:lpstr>натнорм худож</vt:lpstr>
      <vt:lpstr>натнорм техническая</vt:lpstr>
      <vt:lpstr>натнорм естеств-научн</vt:lpstr>
      <vt:lpstr>натнорм тур-краев</vt:lpstr>
      <vt:lpstr>расчет по направ</vt:lpstr>
      <vt:lpstr>для фу </vt:lpstr>
      <vt:lpstr>ИТОГО БНЗ</vt:lpstr>
      <vt:lpstr>'для фу '!Область_печати</vt:lpstr>
      <vt:lpstr>'ИТОГО БНЗ'!Область_печати</vt:lpstr>
      <vt:lpstr>'натнорм естеств-научн'!Область_печати</vt:lpstr>
      <vt:lpstr>'натнорм соц-пед'!Область_печати</vt:lpstr>
      <vt:lpstr>'натнорм техническая'!Область_печати</vt:lpstr>
      <vt:lpstr>'натнорм тур-краев'!Область_печати</vt:lpstr>
      <vt:lpstr>'натнорм физк-спорт'!Область_печати</vt:lpstr>
      <vt:lpstr>'натнорм худож'!Область_печати</vt:lpstr>
      <vt:lpstr>'расчет по направ'!Область_печати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2018-03-26T03:54:09Z</cp:lastPrinted>
  <dcterms:created xsi:type="dcterms:W3CDTF">2015-01-28T06:12:04Z</dcterms:created>
  <dcterms:modified xsi:type="dcterms:W3CDTF">2018-11-23T02:52:56Z</dcterms:modified>
</cp:coreProperties>
</file>